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PAN R1268-24_ IMP Panamá 2026 - 2030\6 Modelos\IMP\Vinculado\ENSA\Para Cons Publica Aj_Mar_26\Base Capital\"/>
    </mc:Choice>
  </mc:AlternateContent>
  <xr:revisionPtr revIDLastSave="0" documentId="13_ncr:1_{4253E145-2DAC-4B82-9CEE-25748039791A}" xr6:coauthVersionLast="47" xr6:coauthVersionMax="47" xr10:uidLastSave="{00000000-0000-0000-0000-000000000000}"/>
  <bookViews>
    <workbookView xWindow="-110" yWindow="-110" windowWidth="22620" windowHeight="13500" tabRatio="807" firstSheet="13" activeTab="13" xr2:uid="{00000000-000D-0000-FFFF-FFFF00000000}"/>
  </bookViews>
  <sheets>
    <sheet name="AA-01-Resumen" sheetId="11" r:id="rId1"/>
    <sheet name="AA-01-2009" sheetId="13" state="hidden" r:id="rId2"/>
    <sheet name="AA-01-2014" sheetId="10" r:id="rId3"/>
    <sheet name="AA-01-2015" sheetId="15" r:id="rId4"/>
    <sheet name="AA-01-2016" sheetId="16" r:id="rId5"/>
    <sheet name="AA-01-2017" sheetId="17" r:id="rId6"/>
    <sheet name="AA-01-2018" sheetId="18" r:id="rId7"/>
    <sheet name="AA-01-2019" sheetId="21" r:id="rId8"/>
    <sheet name="AA-01-2020" sheetId="20" r:id="rId9"/>
    <sheet name="AA-01-2021" sheetId="19" r:id="rId10"/>
    <sheet name="AA-01-2022" sheetId="23" r:id="rId11"/>
    <sheet name="AA-01-2023" sheetId="24" r:id="rId12"/>
    <sheet name="AA-01-2024" sheetId="25" r:id="rId13"/>
    <sheet name="AA-01-2025" sheetId="2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5" i="23" l="1"/>
  <c r="J85" i="26"/>
  <c r="J85" i="25"/>
  <c r="J85" i="24"/>
  <c r="I85" i="26" l="1"/>
  <c r="I85" i="25"/>
  <c r="I85" i="23"/>
  <c r="I85" i="24"/>
  <c r="H85" i="25"/>
  <c r="H85" i="24"/>
  <c r="H85" i="23"/>
  <c r="H85" i="26"/>
  <c r="CV57" i="26" l="1"/>
  <c r="CU57" i="26"/>
  <c r="CV52" i="26"/>
  <c r="CU52" i="26"/>
  <c r="CV51" i="26"/>
  <c r="CU51" i="26"/>
  <c r="CV46" i="26"/>
  <c r="CV47" i="26" s="1"/>
  <c r="CU46" i="26"/>
  <c r="CV44" i="26"/>
  <c r="CV43" i="26"/>
  <c r="CU43" i="26"/>
  <c r="CV42" i="26"/>
  <c r="CU42" i="26"/>
  <c r="CV41" i="26"/>
  <c r="CU41" i="26"/>
  <c r="CV40" i="26"/>
  <c r="CV39" i="26"/>
  <c r="CU39" i="26"/>
  <c r="CV38" i="26"/>
  <c r="CV37" i="26"/>
  <c r="CU37" i="26"/>
  <c r="CV35" i="26"/>
  <c r="CU35" i="26"/>
  <c r="CV34" i="26"/>
  <c r="CU34" i="26"/>
  <c r="CV33" i="26"/>
  <c r="CU33" i="26"/>
  <c r="CV32" i="26"/>
  <c r="CU32" i="26"/>
  <c r="CV31" i="26"/>
  <c r="CU31" i="26"/>
  <c r="CV30" i="26"/>
  <c r="CU30" i="26"/>
  <c r="CV29" i="26"/>
  <c r="CU29" i="26"/>
  <c r="CV28" i="26"/>
  <c r="CU28" i="26"/>
  <c r="CV27" i="26"/>
  <c r="CU27" i="26"/>
  <c r="CV26" i="26"/>
  <c r="CU26" i="26"/>
  <c r="CV25" i="26"/>
  <c r="CU25" i="26"/>
  <c r="CV24" i="26"/>
  <c r="CU24" i="26"/>
  <c r="CV23" i="26"/>
  <c r="CU23" i="26"/>
  <c r="CV22" i="26"/>
  <c r="CU22" i="26"/>
  <c r="CV21" i="26"/>
  <c r="CU21" i="26"/>
  <c r="CV20" i="26"/>
  <c r="CU20" i="26"/>
  <c r="CV19" i="26"/>
  <c r="CU19" i="26"/>
  <c r="CV18" i="26"/>
  <c r="CU18" i="26"/>
  <c r="CV17" i="26"/>
  <c r="CU17" i="26"/>
  <c r="CV16" i="26"/>
  <c r="CU16" i="26"/>
  <c r="CV15" i="26"/>
  <c r="CU15" i="26"/>
  <c r="CV14" i="26"/>
  <c r="CU14" i="26"/>
  <c r="CV12" i="26"/>
  <c r="CU12" i="26"/>
  <c r="CV11" i="26"/>
  <c r="CU11" i="26"/>
  <c r="CV10" i="26"/>
  <c r="CU10" i="26"/>
  <c r="CV9" i="26"/>
  <c r="CU9" i="26"/>
  <c r="CV8" i="26"/>
  <c r="CU8" i="26"/>
  <c r="CV7" i="26"/>
  <c r="CU7" i="26"/>
  <c r="CV6" i="26"/>
  <c r="CU6" i="26"/>
  <c r="CV5" i="26"/>
  <c r="CU5" i="26"/>
  <c r="CN57" i="26"/>
  <c r="CM57" i="26"/>
  <c r="CN52" i="26"/>
  <c r="CM52" i="26"/>
  <c r="CN51" i="26"/>
  <c r="CM51" i="26"/>
  <c r="CN46" i="26"/>
  <c r="CM46" i="26"/>
  <c r="CM43" i="26"/>
  <c r="CN42" i="26"/>
  <c r="CM42" i="26"/>
  <c r="CN41" i="26"/>
  <c r="CM41" i="26"/>
  <c r="CN37" i="26"/>
  <c r="CM37" i="26"/>
  <c r="CN35" i="26"/>
  <c r="CM35" i="26"/>
  <c r="CN34" i="26"/>
  <c r="CM34" i="26"/>
  <c r="CN33" i="26"/>
  <c r="CM33" i="26"/>
  <c r="CN31" i="26"/>
  <c r="CM31" i="26"/>
  <c r="CN30" i="26"/>
  <c r="CM30" i="26"/>
  <c r="CN29" i="26"/>
  <c r="CM29" i="26"/>
  <c r="CN28" i="26"/>
  <c r="CM28" i="26"/>
  <c r="CN27" i="26"/>
  <c r="CM27" i="26"/>
  <c r="CN26" i="26"/>
  <c r="CM26" i="26"/>
  <c r="CN25" i="26"/>
  <c r="CM25" i="26"/>
  <c r="CN24" i="26"/>
  <c r="CM24" i="26"/>
  <c r="CN23" i="26"/>
  <c r="CM23" i="26"/>
  <c r="CN22" i="26"/>
  <c r="CM22" i="26"/>
  <c r="CN21" i="26"/>
  <c r="CM21" i="26"/>
  <c r="CN20" i="26"/>
  <c r="CM20" i="26"/>
  <c r="CN19" i="26"/>
  <c r="CM19" i="26"/>
  <c r="CN17" i="26"/>
  <c r="CM17" i="26"/>
  <c r="CN16" i="26"/>
  <c r="CM16" i="26"/>
  <c r="CN15" i="26"/>
  <c r="CM15" i="26"/>
  <c r="CN14" i="26"/>
  <c r="CM14" i="26"/>
  <c r="CN12" i="26"/>
  <c r="CM12" i="26"/>
  <c r="CN11" i="26"/>
  <c r="CM11" i="26"/>
  <c r="CN10" i="26"/>
  <c r="CM10" i="26"/>
  <c r="CN9" i="26"/>
  <c r="CM9" i="26"/>
  <c r="CN8" i="26"/>
  <c r="CM8" i="26"/>
  <c r="CN7" i="26"/>
  <c r="CM7" i="26"/>
  <c r="CN6" i="26"/>
  <c r="CM6" i="26"/>
  <c r="CN5" i="26"/>
  <c r="CM5" i="26"/>
  <c r="CN57" i="25"/>
  <c r="CM57" i="25"/>
  <c r="CN52" i="25"/>
  <c r="CM52" i="25"/>
  <c r="CN51" i="25"/>
  <c r="CM51" i="25"/>
  <c r="CN46" i="25"/>
  <c r="CM46" i="25"/>
  <c r="CM43" i="25"/>
  <c r="CN42" i="25"/>
  <c r="CM42" i="25"/>
  <c r="CN41" i="25"/>
  <c r="CM41" i="25"/>
  <c r="CN37" i="25"/>
  <c r="CM37" i="25"/>
  <c r="CN35" i="25"/>
  <c r="CM35" i="25"/>
  <c r="CN34" i="25"/>
  <c r="CM34" i="25"/>
  <c r="CN33" i="25"/>
  <c r="CM33" i="25"/>
  <c r="CN31" i="25"/>
  <c r="CM31" i="25"/>
  <c r="CN30" i="25"/>
  <c r="CM30" i="25"/>
  <c r="CN29" i="25"/>
  <c r="CM29" i="25"/>
  <c r="CN28" i="25"/>
  <c r="CM28" i="25"/>
  <c r="CN27" i="25"/>
  <c r="CM27" i="25"/>
  <c r="CN26" i="25"/>
  <c r="CM26" i="25"/>
  <c r="CN25" i="25"/>
  <c r="CM25" i="25"/>
  <c r="CN24" i="25"/>
  <c r="CM24" i="25"/>
  <c r="CN23" i="25"/>
  <c r="CM23" i="25"/>
  <c r="CN22" i="25"/>
  <c r="CM22" i="25"/>
  <c r="CN21" i="25"/>
  <c r="CM21" i="25"/>
  <c r="CN20" i="25"/>
  <c r="CM20" i="25"/>
  <c r="CN19" i="25"/>
  <c r="CM19" i="25"/>
  <c r="CN17" i="25"/>
  <c r="CM17" i="25"/>
  <c r="CN16" i="25"/>
  <c r="CM16" i="25"/>
  <c r="CN15" i="25"/>
  <c r="CM15" i="25"/>
  <c r="CN14" i="25"/>
  <c r="CM14" i="25"/>
  <c r="CN12" i="25"/>
  <c r="CM12" i="25"/>
  <c r="CN11" i="25"/>
  <c r="CM11" i="25"/>
  <c r="CN10" i="25"/>
  <c r="CM10" i="25"/>
  <c r="CN9" i="25"/>
  <c r="CM9" i="25"/>
  <c r="CN8" i="25"/>
  <c r="CM8" i="25"/>
  <c r="CN7" i="25"/>
  <c r="CM7" i="25"/>
  <c r="CN6" i="25"/>
  <c r="CM6" i="25"/>
  <c r="CN5" i="25"/>
  <c r="CM5" i="25"/>
  <c r="CN57" i="24"/>
  <c r="CM57" i="24"/>
  <c r="CN52" i="24"/>
  <c r="CM52" i="24"/>
  <c r="CN51" i="24"/>
  <c r="CM51" i="24"/>
  <c r="CN46" i="24"/>
  <c r="CM46" i="24"/>
  <c r="CM43" i="24"/>
  <c r="CN42" i="24"/>
  <c r="CM42" i="24"/>
  <c r="CN41" i="24"/>
  <c r="CM41" i="24"/>
  <c r="CN37" i="24"/>
  <c r="CM37" i="24"/>
  <c r="CN35" i="24"/>
  <c r="CM35" i="24"/>
  <c r="CN34" i="24"/>
  <c r="CM34" i="24"/>
  <c r="CN33" i="24"/>
  <c r="CM33" i="24"/>
  <c r="CN31" i="24"/>
  <c r="CM31" i="24"/>
  <c r="CN30" i="24"/>
  <c r="CM30" i="24"/>
  <c r="CN29" i="24"/>
  <c r="CM29" i="24"/>
  <c r="CN28" i="24"/>
  <c r="CM28" i="24"/>
  <c r="CN27" i="24"/>
  <c r="CM27" i="24"/>
  <c r="CN26" i="24"/>
  <c r="CM26" i="24"/>
  <c r="CN25" i="24"/>
  <c r="CM25" i="24"/>
  <c r="CN24" i="24"/>
  <c r="CM24" i="24"/>
  <c r="CN23" i="24"/>
  <c r="CM23" i="24"/>
  <c r="CN22" i="24"/>
  <c r="CM22" i="24"/>
  <c r="CN21" i="24"/>
  <c r="CM21" i="24"/>
  <c r="CN20" i="24"/>
  <c r="CM20" i="24"/>
  <c r="CN19" i="24"/>
  <c r="CM19" i="24"/>
  <c r="CN17" i="24"/>
  <c r="CM17" i="24"/>
  <c r="CN16" i="24"/>
  <c r="CM16" i="24"/>
  <c r="CN15" i="24"/>
  <c r="CM15" i="24"/>
  <c r="CN14" i="24"/>
  <c r="CM14" i="24"/>
  <c r="CN12" i="24"/>
  <c r="CM12" i="24"/>
  <c r="CN11" i="24"/>
  <c r="CM11" i="24"/>
  <c r="CN10" i="24"/>
  <c r="CM10" i="24"/>
  <c r="CN9" i="24"/>
  <c r="CM9" i="24"/>
  <c r="CN8" i="24"/>
  <c r="CM8" i="24"/>
  <c r="CN7" i="24"/>
  <c r="CM7" i="24"/>
  <c r="CN6" i="24"/>
  <c r="CM6" i="24"/>
  <c r="CN5" i="24"/>
  <c r="CM5" i="24"/>
  <c r="CR57" i="26"/>
  <c r="CQ57" i="26"/>
  <c r="CR52" i="26"/>
  <c r="CQ52" i="26"/>
  <c r="CR51" i="26"/>
  <c r="CQ51" i="26"/>
  <c r="CR46" i="26"/>
  <c r="CQ46" i="26"/>
  <c r="CQ43" i="26"/>
  <c r="CR42" i="26"/>
  <c r="CQ42" i="26"/>
  <c r="CR41" i="26"/>
  <c r="CQ41" i="26"/>
  <c r="CR37" i="26"/>
  <c r="CQ37" i="26"/>
  <c r="CR35" i="26"/>
  <c r="CQ35" i="26"/>
  <c r="CR34" i="26"/>
  <c r="CQ34" i="26"/>
  <c r="CR33" i="26"/>
  <c r="CQ33" i="26"/>
  <c r="CR31" i="26"/>
  <c r="CQ31" i="26"/>
  <c r="CR30" i="26"/>
  <c r="CQ30" i="26"/>
  <c r="CR29" i="26"/>
  <c r="CQ29" i="26"/>
  <c r="CR28" i="26"/>
  <c r="CQ28" i="26"/>
  <c r="CR27" i="26"/>
  <c r="CQ27" i="26"/>
  <c r="CR26" i="26"/>
  <c r="CQ26" i="26"/>
  <c r="CR25" i="26"/>
  <c r="CQ25" i="26"/>
  <c r="CR24" i="26"/>
  <c r="CQ24" i="26"/>
  <c r="CR23" i="26"/>
  <c r="CQ23" i="26"/>
  <c r="CR22" i="26"/>
  <c r="CQ22" i="26"/>
  <c r="CR21" i="26"/>
  <c r="CQ21" i="26"/>
  <c r="CR20" i="26"/>
  <c r="CQ20" i="26"/>
  <c r="CR19" i="26"/>
  <c r="CQ19" i="26"/>
  <c r="CR17" i="26"/>
  <c r="CQ17" i="26"/>
  <c r="CR16" i="26"/>
  <c r="CQ16" i="26"/>
  <c r="CR15" i="26"/>
  <c r="CQ15" i="26"/>
  <c r="CR14" i="26"/>
  <c r="CQ14" i="26"/>
  <c r="CR12" i="26"/>
  <c r="CQ12" i="26"/>
  <c r="CR11" i="26"/>
  <c r="CQ11" i="26"/>
  <c r="CR10" i="26"/>
  <c r="CQ10" i="26"/>
  <c r="CR9" i="26"/>
  <c r="CQ9" i="26"/>
  <c r="CR8" i="26"/>
  <c r="CQ8" i="26"/>
  <c r="CR7" i="26"/>
  <c r="CQ7" i="26"/>
  <c r="CR6" i="26"/>
  <c r="CQ6" i="26"/>
  <c r="CR5" i="26"/>
  <c r="CQ5" i="26"/>
  <c r="CR57" i="25"/>
  <c r="CQ57" i="25"/>
  <c r="CR52" i="25"/>
  <c r="CQ52" i="25"/>
  <c r="CR51" i="25"/>
  <c r="CQ51" i="25"/>
  <c r="CR46" i="25"/>
  <c r="CQ46" i="25"/>
  <c r="CQ43" i="25"/>
  <c r="CR42" i="25"/>
  <c r="CQ42" i="25"/>
  <c r="CR41" i="25"/>
  <c r="CQ41" i="25"/>
  <c r="CR37" i="25"/>
  <c r="CQ37" i="25"/>
  <c r="CR35" i="25"/>
  <c r="CQ35" i="25"/>
  <c r="CR34" i="25"/>
  <c r="CQ34" i="25"/>
  <c r="CR33" i="25"/>
  <c r="CQ33" i="25"/>
  <c r="CR31" i="25"/>
  <c r="CQ31" i="25"/>
  <c r="CR30" i="25"/>
  <c r="CQ30" i="25"/>
  <c r="CR29" i="25"/>
  <c r="CQ29" i="25"/>
  <c r="CR28" i="25"/>
  <c r="CQ28" i="25"/>
  <c r="CR27" i="25"/>
  <c r="CQ27" i="25"/>
  <c r="CR26" i="25"/>
  <c r="CQ26" i="25"/>
  <c r="CR25" i="25"/>
  <c r="CQ25" i="25"/>
  <c r="CR24" i="25"/>
  <c r="CQ24" i="25"/>
  <c r="CR23" i="25"/>
  <c r="CQ23" i="25"/>
  <c r="CR22" i="25"/>
  <c r="CQ22" i="25"/>
  <c r="CR21" i="25"/>
  <c r="CQ21" i="25"/>
  <c r="CR20" i="25"/>
  <c r="CQ20" i="25"/>
  <c r="CR19" i="25"/>
  <c r="CQ19" i="25"/>
  <c r="CR17" i="25"/>
  <c r="CQ17" i="25"/>
  <c r="CR16" i="25"/>
  <c r="CQ16" i="25"/>
  <c r="CR15" i="25"/>
  <c r="CQ15" i="25"/>
  <c r="CR14" i="25"/>
  <c r="CQ14" i="25"/>
  <c r="CR12" i="25"/>
  <c r="CQ12" i="25"/>
  <c r="CR11" i="25"/>
  <c r="CQ11" i="25"/>
  <c r="CR10" i="25"/>
  <c r="CQ10" i="25"/>
  <c r="CR9" i="25"/>
  <c r="CQ9" i="25"/>
  <c r="CR8" i="25"/>
  <c r="CQ8" i="25"/>
  <c r="CR7" i="25"/>
  <c r="CQ7" i="25"/>
  <c r="CR6" i="25"/>
  <c r="CQ6" i="25"/>
  <c r="CR5" i="25"/>
  <c r="CQ5" i="25"/>
  <c r="CJ57" i="26"/>
  <c r="CI57" i="26"/>
  <c r="CJ52" i="26"/>
  <c r="CI52" i="26"/>
  <c r="CJ51" i="26"/>
  <c r="CI51" i="26"/>
  <c r="CJ46" i="26"/>
  <c r="CI46" i="26"/>
  <c r="CI43" i="26"/>
  <c r="CJ42" i="26"/>
  <c r="CI42" i="26"/>
  <c r="CJ41" i="26"/>
  <c r="CI41" i="26"/>
  <c r="CJ37" i="26"/>
  <c r="CI37" i="26"/>
  <c r="CJ35" i="26"/>
  <c r="CI35" i="26"/>
  <c r="CJ34" i="26"/>
  <c r="CI34" i="26"/>
  <c r="CJ33" i="26"/>
  <c r="CI33" i="26"/>
  <c r="CJ31" i="26"/>
  <c r="CI31" i="26"/>
  <c r="CJ30" i="26"/>
  <c r="CI30" i="26"/>
  <c r="CJ29" i="26"/>
  <c r="CI29" i="26"/>
  <c r="CJ28" i="26"/>
  <c r="CI28" i="26"/>
  <c r="CJ27" i="26"/>
  <c r="CI27" i="26"/>
  <c r="CJ26" i="26"/>
  <c r="CI26" i="26"/>
  <c r="CJ25" i="26"/>
  <c r="CI25" i="26"/>
  <c r="CJ24" i="26"/>
  <c r="CI24" i="26"/>
  <c r="CJ23" i="26"/>
  <c r="CI23" i="26"/>
  <c r="CJ22" i="26"/>
  <c r="CI22" i="26"/>
  <c r="CJ21" i="26"/>
  <c r="CI21" i="26"/>
  <c r="CJ20" i="26"/>
  <c r="CI20" i="26"/>
  <c r="CJ19" i="26"/>
  <c r="CI19" i="26"/>
  <c r="CJ17" i="26"/>
  <c r="CI17" i="26"/>
  <c r="CJ16" i="26"/>
  <c r="CI16" i="26"/>
  <c r="CJ15" i="26"/>
  <c r="CI15" i="26"/>
  <c r="CJ14" i="26"/>
  <c r="CI14" i="26"/>
  <c r="CJ12" i="26"/>
  <c r="CI12" i="26"/>
  <c r="CJ11" i="26"/>
  <c r="CI11" i="26"/>
  <c r="CJ10" i="26"/>
  <c r="CI10" i="26"/>
  <c r="CJ9" i="26"/>
  <c r="CI9" i="26"/>
  <c r="CJ8" i="26"/>
  <c r="CI8" i="26"/>
  <c r="CJ7" i="26"/>
  <c r="CI7" i="26"/>
  <c r="CJ6" i="26"/>
  <c r="CI6" i="26"/>
  <c r="CJ5" i="26"/>
  <c r="CI5" i="26"/>
  <c r="CJ57" i="25"/>
  <c r="CI57" i="25"/>
  <c r="CJ52" i="25"/>
  <c r="CI52" i="25"/>
  <c r="CJ51" i="25"/>
  <c r="CI51" i="25"/>
  <c r="CJ46" i="25"/>
  <c r="CI46" i="25"/>
  <c r="CI43" i="25"/>
  <c r="CJ42" i="25"/>
  <c r="CI42" i="25"/>
  <c r="CJ41" i="25"/>
  <c r="CI41" i="25"/>
  <c r="CJ37" i="25"/>
  <c r="CI37" i="25"/>
  <c r="CJ35" i="25"/>
  <c r="CI35" i="25"/>
  <c r="CJ34" i="25"/>
  <c r="CI34" i="25"/>
  <c r="CJ33" i="25"/>
  <c r="CI33" i="25"/>
  <c r="CJ31" i="25"/>
  <c r="CI31" i="25"/>
  <c r="CJ30" i="25"/>
  <c r="CI30" i="25"/>
  <c r="CJ29" i="25"/>
  <c r="CI29" i="25"/>
  <c r="CJ28" i="25"/>
  <c r="CI28" i="25"/>
  <c r="CJ27" i="25"/>
  <c r="CI27" i="25"/>
  <c r="CJ26" i="25"/>
  <c r="CI26" i="25"/>
  <c r="CJ25" i="25"/>
  <c r="CI25" i="25"/>
  <c r="CJ24" i="25"/>
  <c r="CI24" i="25"/>
  <c r="CJ23" i="25"/>
  <c r="CI23" i="25"/>
  <c r="CJ22" i="25"/>
  <c r="CI22" i="25"/>
  <c r="CJ21" i="25"/>
  <c r="CI21" i="25"/>
  <c r="CJ20" i="25"/>
  <c r="CI20" i="25"/>
  <c r="CJ19" i="25"/>
  <c r="CI19" i="25"/>
  <c r="CJ17" i="25"/>
  <c r="CI17" i="25"/>
  <c r="CJ16" i="25"/>
  <c r="CI16" i="25"/>
  <c r="CJ15" i="25"/>
  <c r="CI15" i="25"/>
  <c r="CJ14" i="25"/>
  <c r="CI14" i="25"/>
  <c r="CJ12" i="25"/>
  <c r="CI12" i="25"/>
  <c r="CJ11" i="25"/>
  <c r="CI11" i="25"/>
  <c r="CJ10" i="25"/>
  <c r="CI10" i="25"/>
  <c r="CJ9" i="25"/>
  <c r="CI9" i="25"/>
  <c r="CJ8" i="25"/>
  <c r="CI8" i="25"/>
  <c r="CJ7" i="25"/>
  <c r="CI7" i="25"/>
  <c r="CJ6" i="25"/>
  <c r="CI6" i="25"/>
  <c r="CJ5" i="25"/>
  <c r="CI5" i="25"/>
  <c r="CJ57" i="24"/>
  <c r="CI57" i="24"/>
  <c r="CJ52" i="24"/>
  <c r="CI52" i="24"/>
  <c r="CJ51" i="24"/>
  <c r="CI51" i="24"/>
  <c r="CJ46" i="24"/>
  <c r="CI46" i="24"/>
  <c r="CI43" i="24"/>
  <c r="CJ42" i="24"/>
  <c r="CI42" i="24"/>
  <c r="CJ41" i="24"/>
  <c r="CI41" i="24"/>
  <c r="CJ37" i="24"/>
  <c r="CI37" i="24"/>
  <c r="CJ35" i="24"/>
  <c r="CI35" i="24"/>
  <c r="CJ34" i="24"/>
  <c r="CI34" i="24"/>
  <c r="CJ33" i="24"/>
  <c r="CI33" i="24"/>
  <c r="CJ31" i="24"/>
  <c r="CI31" i="24"/>
  <c r="CJ30" i="24"/>
  <c r="CI30" i="24"/>
  <c r="CJ29" i="24"/>
  <c r="CI29" i="24"/>
  <c r="CJ28" i="24"/>
  <c r="CI28" i="24"/>
  <c r="CJ27" i="24"/>
  <c r="CI27" i="24"/>
  <c r="CJ26" i="24"/>
  <c r="CI26" i="24"/>
  <c r="CJ25" i="24"/>
  <c r="CI25" i="24"/>
  <c r="CJ24" i="24"/>
  <c r="CI24" i="24"/>
  <c r="CJ23" i="24"/>
  <c r="CI23" i="24"/>
  <c r="CJ22" i="24"/>
  <c r="CI22" i="24"/>
  <c r="CJ21" i="24"/>
  <c r="CI21" i="24"/>
  <c r="CJ20" i="24"/>
  <c r="CI20" i="24"/>
  <c r="CJ19" i="24"/>
  <c r="CI19" i="24"/>
  <c r="CJ17" i="24"/>
  <c r="CI17" i="24"/>
  <c r="CJ16" i="24"/>
  <c r="CI16" i="24"/>
  <c r="CJ15" i="24"/>
  <c r="CI15" i="24"/>
  <c r="CJ14" i="24"/>
  <c r="CI14" i="24"/>
  <c r="CJ12" i="24"/>
  <c r="CI12" i="24"/>
  <c r="CJ11" i="24"/>
  <c r="CI11" i="24"/>
  <c r="CJ10" i="24"/>
  <c r="CI10" i="24"/>
  <c r="CJ9" i="24"/>
  <c r="CI9" i="24"/>
  <c r="CJ8" i="24"/>
  <c r="CI8" i="24"/>
  <c r="CJ7" i="24"/>
  <c r="CI7" i="24"/>
  <c r="CJ6" i="24"/>
  <c r="CI6" i="24"/>
  <c r="CJ5" i="24"/>
  <c r="CI5" i="24"/>
  <c r="CJ57" i="23"/>
  <c r="CI57" i="23"/>
  <c r="CJ52" i="23"/>
  <c r="CI52" i="23"/>
  <c r="CJ51" i="23"/>
  <c r="CI51" i="23"/>
  <c r="CJ46" i="23"/>
  <c r="CI46" i="23"/>
  <c r="CI43" i="23"/>
  <c r="CJ42" i="23"/>
  <c r="CI42" i="23"/>
  <c r="CJ41" i="23"/>
  <c r="CI41" i="23"/>
  <c r="CJ37" i="23"/>
  <c r="CI37" i="23"/>
  <c r="CJ35" i="23"/>
  <c r="CI35" i="23"/>
  <c r="CJ34" i="23"/>
  <c r="CI34" i="23"/>
  <c r="CJ33" i="23"/>
  <c r="CI33" i="23"/>
  <c r="CJ31" i="23"/>
  <c r="CI31" i="23"/>
  <c r="CJ30" i="23"/>
  <c r="CI30" i="23"/>
  <c r="CJ29" i="23"/>
  <c r="CI29" i="23"/>
  <c r="CJ28" i="23"/>
  <c r="CI28" i="23"/>
  <c r="CJ27" i="23"/>
  <c r="CI27" i="23"/>
  <c r="CJ26" i="23"/>
  <c r="CI26" i="23"/>
  <c r="CJ25" i="23"/>
  <c r="CI25" i="23"/>
  <c r="CJ24" i="23"/>
  <c r="CI24" i="23"/>
  <c r="CJ23" i="23"/>
  <c r="CI23" i="23"/>
  <c r="CJ22" i="23"/>
  <c r="CI22" i="23"/>
  <c r="CJ21" i="23"/>
  <c r="CI21" i="23"/>
  <c r="CJ20" i="23"/>
  <c r="CI20" i="23"/>
  <c r="CJ19" i="23"/>
  <c r="CI19" i="23"/>
  <c r="CJ17" i="23"/>
  <c r="CI17" i="23"/>
  <c r="CJ16" i="23"/>
  <c r="CI16" i="23"/>
  <c r="CJ15" i="23"/>
  <c r="CI15" i="23"/>
  <c r="CJ14" i="23"/>
  <c r="CI14" i="23"/>
  <c r="CJ12" i="23"/>
  <c r="CI12" i="23"/>
  <c r="CJ11" i="23"/>
  <c r="CI11" i="23"/>
  <c r="CJ10" i="23"/>
  <c r="CI10" i="23"/>
  <c r="CJ9" i="23"/>
  <c r="CI9" i="23"/>
  <c r="CJ8" i="23"/>
  <c r="CI8" i="23"/>
  <c r="CJ7" i="23"/>
  <c r="CI7" i="23"/>
  <c r="CJ6" i="23"/>
  <c r="CI6" i="23"/>
  <c r="CJ5" i="23"/>
  <c r="CI5" i="23"/>
  <c r="CX58" i="26"/>
  <c r="CW58" i="26"/>
  <c r="CV58" i="26"/>
  <c r="CU58" i="26"/>
  <c r="C71" i="11" s="1"/>
  <c r="CX47" i="26"/>
  <c r="CW47" i="26"/>
  <c r="CU47" i="26"/>
  <c r="C70" i="11" s="1"/>
  <c r="CX45" i="26"/>
  <c r="CW45" i="26"/>
  <c r="CX13" i="26"/>
  <c r="CW13" i="26"/>
  <c r="CV13" i="26" l="1"/>
  <c r="CV45" i="26"/>
  <c r="CU13" i="26"/>
  <c r="C68" i="11" s="1"/>
  <c r="CU45" i="26"/>
  <c r="C69" i="11" s="1"/>
  <c r="DZ57" i="26"/>
  <c r="DZ56" i="26"/>
  <c r="DZ55" i="26"/>
  <c r="DZ54" i="26"/>
  <c r="DZ53" i="26"/>
  <c r="DZ52" i="26"/>
  <c r="DZ51" i="26"/>
  <c r="DZ50" i="26"/>
  <c r="DZ49" i="26"/>
  <c r="DZ48" i="26"/>
  <c r="DZ46" i="26"/>
  <c r="DZ44" i="26"/>
  <c r="DZ43" i="26"/>
  <c r="DZ42" i="26"/>
  <c r="DZ41" i="26"/>
  <c r="DZ40" i="26"/>
  <c r="DZ39" i="26"/>
  <c r="DZ38" i="26"/>
  <c r="DZ37" i="26"/>
  <c r="DZ35" i="26"/>
  <c r="DZ34" i="26"/>
  <c r="DZ33" i="26"/>
  <c r="DZ31" i="26"/>
  <c r="DZ30" i="26"/>
  <c r="DZ29" i="26"/>
  <c r="DZ28" i="26"/>
  <c r="DZ27" i="26"/>
  <c r="DZ26" i="26"/>
  <c r="DZ25" i="26"/>
  <c r="DZ24" i="26"/>
  <c r="DZ23" i="26"/>
  <c r="DZ22" i="26"/>
  <c r="DZ21" i="26"/>
  <c r="DZ20" i="26"/>
  <c r="DZ19" i="26"/>
  <c r="DZ17" i="26"/>
  <c r="DZ16" i="26"/>
  <c r="DZ15" i="26"/>
  <c r="DZ14" i="26"/>
  <c r="DZ12" i="26"/>
  <c r="DZ11" i="26"/>
  <c r="DZ10" i="26"/>
  <c r="DZ9" i="26"/>
  <c r="DZ8" i="26"/>
  <c r="DZ7" i="26"/>
  <c r="DZ6" i="26"/>
  <c r="DZ5" i="26"/>
  <c r="DX57" i="26"/>
  <c r="DX56" i="26"/>
  <c r="DX55" i="26"/>
  <c r="DX54" i="26"/>
  <c r="DX53" i="26"/>
  <c r="DX52" i="26"/>
  <c r="DX51" i="26"/>
  <c r="DX50" i="26"/>
  <c r="DX49" i="26"/>
  <c r="DX48" i="26"/>
  <c r="DX46" i="26"/>
  <c r="DX44" i="26"/>
  <c r="DX43" i="26"/>
  <c r="DX42" i="26"/>
  <c r="DX41" i="26"/>
  <c r="DX40" i="26"/>
  <c r="DX39" i="26"/>
  <c r="DX38" i="26"/>
  <c r="DX37" i="26"/>
  <c r="DX35" i="26"/>
  <c r="DX34" i="26"/>
  <c r="DX33" i="26"/>
  <c r="DX31" i="26"/>
  <c r="DX30" i="26"/>
  <c r="DX29" i="26"/>
  <c r="DX28" i="26"/>
  <c r="DX27" i="26"/>
  <c r="DX26" i="26"/>
  <c r="DX25" i="26"/>
  <c r="DX24" i="26"/>
  <c r="DX23" i="26"/>
  <c r="DX22" i="26"/>
  <c r="DX21" i="26"/>
  <c r="DX20" i="26"/>
  <c r="DX19" i="26"/>
  <c r="DX17" i="26"/>
  <c r="DX16" i="26"/>
  <c r="DX15" i="26"/>
  <c r="DX14" i="26"/>
  <c r="DX12" i="26"/>
  <c r="DX11" i="26"/>
  <c r="DX10" i="26"/>
  <c r="DX9" i="26"/>
  <c r="DX8" i="26"/>
  <c r="DX7" i="26"/>
  <c r="DX6" i="26"/>
  <c r="DX5" i="26"/>
  <c r="C72" i="11" l="1"/>
  <c r="CW59" i="26"/>
  <c r="CT58" i="26"/>
  <c r="CS58" i="26"/>
  <c r="CP58" i="26"/>
  <c r="CO58" i="26"/>
  <c r="CL58" i="26"/>
  <c r="CK58" i="26"/>
  <c r="CH58" i="26"/>
  <c r="CG58" i="26"/>
  <c r="CF58" i="26"/>
  <c r="CE58" i="26"/>
  <c r="K69" i="26" s="1"/>
  <c r="CD58" i="26"/>
  <c r="CC58" i="26"/>
  <c r="CB58" i="26"/>
  <c r="CA58" i="26"/>
  <c r="J69" i="26" s="1"/>
  <c r="BZ58" i="26"/>
  <c r="BY58" i="26"/>
  <c r="BX58" i="26"/>
  <c r="BW58" i="26"/>
  <c r="I69" i="26" s="1"/>
  <c r="BV58" i="26"/>
  <c r="BU58" i="26"/>
  <c r="BT58" i="26"/>
  <c r="BS58" i="26"/>
  <c r="H69" i="26" s="1"/>
  <c r="BR58" i="26"/>
  <c r="BQ58" i="26"/>
  <c r="BP58" i="26"/>
  <c r="BO58" i="26"/>
  <c r="BN58" i="26"/>
  <c r="BM58" i="26"/>
  <c r="BL58" i="26"/>
  <c r="BK58" i="26"/>
  <c r="BJ58" i="26"/>
  <c r="BI58" i="26"/>
  <c r="BH58" i="26"/>
  <c r="BG58" i="26"/>
  <c r="BF58" i="26"/>
  <c r="BE58" i="26"/>
  <c r="BD58" i="26"/>
  <c r="BC58" i="26"/>
  <c r="BB58" i="26"/>
  <c r="BA58" i="26"/>
  <c r="AZ58" i="26"/>
  <c r="AY58" i="26"/>
  <c r="AX58" i="26"/>
  <c r="AW58" i="26"/>
  <c r="AV58" i="26"/>
  <c r="AU58" i="26"/>
  <c r="AT58" i="26"/>
  <c r="AS58" i="26"/>
  <c r="AR58" i="26"/>
  <c r="AQ58" i="26"/>
  <c r="AP58" i="26"/>
  <c r="AO58" i="26"/>
  <c r="AN58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DW57" i="26"/>
  <c r="DV57" i="26"/>
  <c r="DU57" i="26"/>
  <c r="DT57" i="26"/>
  <c r="DS57" i="26"/>
  <c r="DR57" i="26"/>
  <c r="DQ57" i="26"/>
  <c r="DP57" i="26"/>
  <c r="DO57" i="26"/>
  <c r="DN57" i="26"/>
  <c r="DM57" i="26"/>
  <c r="DL57" i="26"/>
  <c r="DK57" i="26"/>
  <c r="DJ57" i="26"/>
  <c r="DI57" i="26"/>
  <c r="DH57" i="26"/>
  <c r="DG57" i="26"/>
  <c r="DF57" i="26"/>
  <c r="DE57" i="26"/>
  <c r="DD57" i="26"/>
  <c r="DC57" i="26"/>
  <c r="DB57" i="26"/>
  <c r="DA57" i="26"/>
  <c r="CY57" i="26"/>
  <c r="CZ57" i="26" s="1"/>
  <c r="DW56" i="26"/>
  <c r="DV56" i="26"/>
  <c r="DU56" i="26"/>
  <c r="DT56" i="26"/>
  <c r="DS56" i="26"/>
  <c r="DR56" i="26"/>
  <c r="DQ56" i="26"/>
  <c r="DP56" i="26"/>
  <c r="DO56" i="26"/>
  <c r="DN56" i="26"/>
  <c r="DM56" i="26"/>
  <c r="DL56" i="26"/>
  <c r="DK56" i="26"/>
  <c r="DJ56" i="26"/>
  <c r="DI56" i="26"/>
  <c r="DH56" i="26"/>
  <c r="DG56" i="26"/>
  <c r="DF56" i="26"/>
  <c r="DE56" i="26"/>
  <c r="DD56" i="26"/>
  <c r="DC56" i="26"/>
  <c r="DB56" i="26"/>
  <c r="DA56" i="26"/>
  <c r="CY56" i="26"/>
  <c r="CZ56" i="26" s="1"/>
  <c r="DW55" i="26"/>
  <c r="DV55" i="26"/>
  <c r="DU55" i="26"/>
  <c r="DT55" i="26"/>
  <c r="DS55" i="26"/>
  <c r="DR55" i="26"/>
  <c r="DQ55" i="26"/>
  <c r="DP55" i="26"/>
  <c r="DO55" i="26"/>
  <c r="DN55" i="26"/>
  <c r="DM55" i="26"/>
  <c r="DL55" i="26"/>
  <c r="DK55" i="26"/>
  <c r="DJ55" i="26"/>
  <c r="DI55" i="26"/>
  <c r="DH55" i="26"/>
  <c r="DG55" i="26"/>
  <c r="DF55" i="26"/>
  <c r="DE55" i="26"/>
  <c r="DD55" i="26"/>
  <c r="DC55" i="26"/>
  <c r="DB55" i="26"/>
  <c r="DA55" i="26"/>
  <c r="CY55" i="26"/>
  <c r="CZ55" i="26" s="1"/>
  <c r="DW54" i="26"/>
  <c r="DV54" i="26"/>
  <c r="DU54" i="26"/>
  <c r="DT54" i="26"/>
  <c r="DS54" i="26"/>
  <c r="DR54" i="26"/>
  <c r="DQ54" i="26"/>
  <c r="DP54" i="26"/>
  <c r="DO54" i="26"/>
  <c r="DN54" i="26"/>
  <c r="DM54" i="26"/>
  <c r="DL54" i="26"/>
  <c r="DK54" i="26"/>
  <c r="DJ54" i="26"/>
  <c r="DI54" i="26"/>
  <c r="DH54" i="26"/>
  <c r="DG54" i="26"/>
  <c r="DF54" i="26"/>
  <c r="DE54" i="26"/>
  <c r="DD54" i="26"/>
  <c r="DC54" i="26"/>
  <c r="DB54" i="26"/>
  <c r="DA54" i="26"/>
  <c r="CY54" i="26"/>
  <c r="CZ54" i="26" s="1"/>
  <c r="DW53" i="26"/>
  <c r="DV53" i="26"/>
  <c r="DU53" i="26"/>
  <c r="DT53" i="26"/>
  <c r="DS53" i="26"/>
  <c r="DR53" i="26"/>
  <c r="DQ53" i="26"/>
  <c r="DP53" i="26"/>
  <c r="DO53" i="26"/>
  <c r="DN53" i="26"/>
  <c r="DM53" i="26"/>
  <c r="DL53" i="26"/>
  <c r="DK53" i="26"/>
  <c r="DJ53" i="26"/>
  <c r="DI53" i="26"/>
  <c r="DH53" i="26"/>
  <c r="DG53" i="26"/>
  <c r="DF53" i="26"/>
  <c r="DE53" i="26"/>
  <c r="DD53" i="26"/>
  <c r="DC53" i="26"/>
  <c r="DB53" i="26"/>
  <c r="DA53" i="26"/>
  <c r="CY53" i="26"/>
  <c r="CZ53" i="26" s="1"/>
  <c r="DW52" i="26"/>
  <c r="DV52" i="26"/>
  <c r="DU52" i="26"/>
  <c r="DT52" i="26"/>
  <c r="DS52" i="26"/>
  <c r="DR52" i="26"/>
  <c r="DQ52" i="26"/>
  <c r="DP52" i="26"/>
  <c r="DO52" i="26"/>
  <c r="DN52" i="26"/>
  <c r="DM52" i="26"/>
  <c r="DL52" i="26"/>
  <c r="DK52" i="26"/>
  <c r="DJ52" i="26"/>
  <c r="DI52" i="26"/>
  <c r="DH52" i="26"/>
  <c r="DG52" i="26"/>
  <c r="DF52" i="26"/>
  <c r="DE52" i="26"/>
  <c r="DD52" i="26"/>
  <c r="DC52" i="26"/>
  <c r="DB52" i="26"/>
  <c r="DA52" i="26"/>
  <c r="CY52" i="26"/>
  <c r="CZ52" i="26" s="1"/>
  <c r="DW51" i="26"/>
  <c r="DV51" i="26"/>
  <c r="DU51" i="26"/>
  <c r="DT51" i="26"/>
  <c r="DS51" i="26"/>
  <c r="DR51" i="26"/>
  <c r="DQ51" i="26"/>
  <c r="DP51" i="26"/>
  <c r="DO51" i="26"/>
  <c r="DN51" i="26"/>
  <c r="DM51" i="26"/>
  <c r="DL51" i="26"/>
  <c r="DK51" i="26"/>
  <c r="DJ51" i="26"/>
  <c r="DI51" i="26"/>
  <c r="DH51" i="26"/>
  <c r="DG51" i="26"/>
  <c r="DF51" i="26"/>
  <c r="DE51" i="26"/>
  <c r="DD51" i="26"/>
  <c r="DC51" i="26"/>
  <c r="DB51" i="26"/>
  <c r="DA51" i="26"/>
  <c r="CY51" i="26"/>
  <c r="CZ51" i="26" s="1"/>
  <c r="DW50" i="26"/>
  <c r="DV50" i="26"/>
  <c r="DU50" i="26"/>
  <c r="DT50" i="26"/>
  <c r="DS50" i="26"/>
  <c r="DR50" i="26"/>
  <c r="DQ50" i="26"/>
  <c r="DP50" i="26"/>
  <c r="DO50" i="26"/>
  <c r="DN50" i="26"/>
  <c r="DM50" i="26"/>
  <c r="DL50" i="26"/>
  <c r="DK50" i="26"/>
  <c r="DJ50" i="26"/>
  <c r="DI50" i="26"/>
  <c r="DH50" i="26"/>
  <c r="DG50" i="26"/>
  <c r="DF50" i="26"/>
  <c r="DE50" i="26"/>
  <c r="DD50" i="26"/>
  <c r="DC50" i="26"/>
  <c r="DB50" i="26"/>
  <c r="DA50" i="26"/>
  <c r="CY50" i="26"/>
  <c r="CZ50" i="26" s="1"/>
  <c r="DW49" i="26"/>
  <c r="DV49" i="26"/>
  <c r="DU49" i="26"/>
  <c r="DT49" i="26"/>
  <c r="DS49" i="26"/>
  <c r="DR49" i="26"/>
  <c r="DQ49" i="26"/>
  <c r="DP49" i="26"/>
  <c r="DO49" i="26"/>
  <c r="DN49" i="26"/>
  <c r="DM49" i="26"/>
  <c r="DL49" i="26"/>
  <c r="DK49" i="26"/>
  <c r="DJ49" i="26"/>
  <c r="DI49" i="26"/>
  <c r="DH49" i="26"/>
  <c r="DG49" i="26"/>
  <c r="DF49" i="26"/>
  <c r="DE49" i="26"/>
  <c r="DD49" i="26"/>
  <c r="DC49" i="26"/>
  <c r="DB49" i="26"/>
  <c r="DA49" i="26"/>
  <c r="CY49" i="26"/>
  <c r="CZ49" i="26" s="1"/>
  <c r="DW48" i="26"/>
  <c r="DV48" i="26"/>
  <c r="DU48" i="26"/>
  <c r="DT48" i="26"/>
  <c r="DS48" i="26"/>
  <c r="DR48" i="26"/>
  <c r="DQ48" i="26"/>
  <c r="DP48" i="26"/>
  <c r="DO48" i="26"/>
  <c r="DN48" i="26"/>
  <c r="DM48" i="26"/>
  <c r="DL48" i="26"/>
  <c r="DK48" i="26"/>
  <c r="DJ48" i="26"/>
  <c r="DI48" i="26"/>
  <c r="DH48" i="26"/>
  <c r="DG48" i="26"/>
  <c r="DF48" i="26"/>
  <c r="DE48" i="26"/>
  <c r="DD48" i="26"/>
  <c r="DC48" i="26"/>
  <c r="DB48" i="26"/>
  <c r="DA48" i="26"/>
  <c r="CY48" i="26"/>
  <c r="CZ48" i="26" s="1"/>
  <c r="CT47" i="26"/>
  <c r="CS47" i="26"/>
  <c r="CP47" i="26"/>
  <c r="CO47" i="26"/>
  <c r="CL47" i="26"/>
  <c r="CK47" i="26"/>
  <c r="CH47" i="26"/>
  <c r="CG47" i="26"/>
  <c r="CF47" i="26"/>
  <c r="CE47" i="26"/>
  <c r="K70" i="26" s="1"/>
  <c r="K77" i="26" s="1"/>
  <c r="CD47" i="26"/>
  <c r="CC47" i="26"/>
  <c r="CB47" i="26"/>
  <c r="CA47" i="26"/>
  <c r="J70" i="26" s="1"/>
  <c r="J77" i="26" s="1"/>
  <c r="BZ47" i="26"/>
  <c r="BY47" i="26"/>
  <c r="BX47" i="26"/>
  <c r="BW47" i="26"/>
  <c r="I70" i="26" s="1"/>
  <c r="I77" i="26" s="1"/>
  <c r="I83" i="26" s="1"/>
  <c r="BV47" i="26"/>
  <c r="BU47" i="26"/>
  <c r="BT47" i="26"/>
  <c r="BS47" i="26"/>
  <c r="H70" i="26" s="1"/>
  <c r="H77" i="26" s="1"/>
  <c r="BR47" i="26"/>
  <c r="BQ47" i="26"/>
  <c r="BP47" i="26"/>
  <c r="BO47" i="26"/>
  <c r="BN47" i="26"/>
  <c r="BM47" i="26"/>
  <c r="BL47" i="26"/>
  <c r="BK47" i="26"/>
  <c r="BJ47" i="26"/>
  <c r="BI47" i="26"/>
  <c r="BH47" i="26"/>
  <c r="BG47" i="26"/>
  <c r="BF47" i="26"/>
  <c r="BE47" i="26"/>
  <c r="BD47" i="26"/>
  <c r="BC47" i="26"/>
  <c r="BB47" i="26"/>
  <c r="BA47" i="26"/>
  <c r="AZ47" i="26"/>
  <c r="AY47" i="26"/>
  <c r="AX47" i="26"/>
  <c r="AW47" i="26"/>
  <c r="AV47" i="26"/>
  <c r="AU47" i="26"/>
  <c r="AT47" i="26"/>
  <c r="AS47" i="26"/>
  <c r="AR47" i="26"/>
  <c r="AQ47" i="26"/>
  <c r="AP47" i="26"/>
  <c r="AO47" i="26"/>
  <c r="AN47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DW46" i="26"/>
  <c r="DV46" i="26"/>
  <c r="DU46" i="26"/>
  <c r="DT46" i="26"/>
  <c r="DS46" i="26"/>
  <c r="DR46" i="26"/>
  <c r="DQ46" i="26"/>
  <c r="DP46" i="26"/>
  <c r="DO46" i="26"/>
  <c r="DN46" i="26"/>
  <c r="DM46" i="26"/>
  <c r="DL46" i="26"/>
  <c r="DK46" i="26"/>
  <c r="DJ46" i="26"/>
  <c r="DI46" i="26"/>
  <c r="DH46" i="26"/>
  <c r="DG46" i="26"/>
  <c r="DF46" i="26"/>
  <c r="DE46" i="26"/>
  <c r="DD46" i="26"/>
  <c r="DC46" i="26"/>
  <c r="DB46" i="26"/>
  <c r="DA46" i="26"/>
  <c r="CY46" i="26"/>
  <c r="CZ46" i="26" s="1"/>
  <c r="CR47" i="26"/>
  <c r="CQ47" i="26"/>
  <c r="CN47" i="26"/>
  <c r="CM47" i="26"/>
  <c r="CJ47" i="26"/>
  <c r="CT45" i="26"/>
  <c r="CS45" i="26"/>
  <c r="CP45" i="26"/>
  <c r="CO45" i="26"/>
  <c r="CL45" i="26"/>
  <c r="CK45" i="26"/>
  <c r="CH45" i="26"/>
  <c r="CG45" i="26"/>
  <c r="CF45" i="26"/>
  <c r="CE45" i="26"/>
  <c r="K68" i="26" s="1"/>
  <c r="CD45" i="26"/>
  <c r="CC45" i="26"/>
  <c r="CB45" i="26"/>
  <c r="CA45" i="26"/>
  <c r="J68" i="26" s="1"/>
  <c r="BZ45" i="26"/>
  <c r="BY45" i="26"/>
  <c r="BX45" i="26"/>
  <c r="BW45" i="26"/>
  <c r="I68" i="26" s="1"/>
  <c r="BV45" i="26"/>
  <c r="BU45" i="26"/>
  <c r="BT45" i="26"/>
  <c r="BS45" i="26"/>
  <c r="H68" i="26" s="1"/>
  <c r="BR45" i="26"/>
  <c r="BQ45" i="26"/>
  <c r="BP45" i="26"/>
  <c r="BO45" i="26"/>
  <c r="BN45" i="26"/>
  <c r="BM45" i="26"/>
  <c r="BL45" i="26"/>
  <c r="BK45" i="26"/>
  <c r="BJ45" i="26"/>
  <c r="BI45" i="26"/>
  <c r="BH45" i="26"/>
  <c r="BG45" i="26"/>
  <c r="BF45" i="26"/>
  <c r="BE45" i="26"/>
  <c r="BD45" i="26"/>
  <c r="BC45" i="26"/>
  <c r="BB45" i="26"/>
  <c r="BA45" i="26"/>
  <c r="AZ45" i="26"/>
  <c r="AY45" i="26"/>
  <c r="AX45" i="26"/>
  <c r="AW45" i="26"/>
  <c r="AV45" i="26"/>
  <c r="AU45" i="26"/>
  <c r="AT45" i="26"/>
  <c r="AS45" i="26"/>
  <c r="AR45" i="26"/>
  <c r="AQ45" i="26"/>
  <c r="AP45" i="26"/>
  <c r="AO45" i="26"/>
  <c r="AN45" i="26"/>
  <c r="AM45" i="26"/>
  <c r="AL45" i="26"/>
  <c r="AK45" i="26"/>
  <c r="AJ45" i="26"/>
  <c r="AI45" i="26"/>
  <c r="AH45" i="26"/>
  <c r="AG45" i="26"/>
  <c r="AF45" i="26"/>
  <c r="AE45" i="26"/>
  <c r="AD45" i="26"/>
  <c r="AC45" i="26"/>
  <c r="AB45" i="26"/>
  <c r="AA45" i="26"/>
  <c r="Z45" i="26"/>
  <c r="Y45" i="26"/>
  <c r="X45" i="26"/>
  <c r="W45" i="26"/>
  <c r="V45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H45" i="26"/>
  <c r="G45" i="26"/>
  <c r="F45" i="26"/>
  <c r="E45" i="26"/>
  <c r="D45" i="26"/>
  <c r="DW44" i="26"/>
  <c r="DV44" i="26"/>
  <c r="DU44" i="26"/>
  <c r="DT44" i="26"/>
  <c r="DS44" i="26"/>
  <c r="DR44" i="26"/>
  <c r="DQ44" i="26"/>
  <c r="DP44" i="26"/>
  <c r="DO44" i="26"/>
  <c r="DN44" i="26"/>
  <c r="DM44" i="26"/>
  <c r="DL44" i="26"/>
  <c r="DK44" i="26"/>
  <c r="DJ44" i="26"/>
  <c r="DI44" i="26"/>
  <c r="DH44" i="26"/>
  <c r="DG44" i="26"/>
  <c r="DF44" i="26"/>
  <c r="DE44" i="26"/>
  <c r="DD44" i="26"/>
  <c r="DC44" i="26"/>
  <c r="DB44" i="26"/>
  <c r="DA44" i="26"/>
  <c r="CY44" i="26"/>
  <c r="CZ44" i="26" s="1"/>
  <c r="DW43" i="26"/>
  <c r="DV43" i="26"/>
  <c r="DU43" i="26"/>
  <c r="DT43" i="26"/>
  <c r="DS43" i="26"/>
  <c r="DR43" i="26"/>
  <c r="DQ43" i="26"/>
  <c r="DP43" i="26"/>
  <c r="DO43" i="26"/>
  <c r="DN43" i="26"/>
  <c r="DM43" i="26"/>
  <c r="DL43" i="26"/>
  <c r="DK43" i="26"/>
  <c r="DJ43" i="26"/>
  <c r="DI43" i="26"/>
  <c r="DH43" i="26"/>
  <c r="DG43" i="26"/>
  <c r="DF43" i="26"/>
  <c r="DE43" i="26"/>
  <c r="DD43" i="26"/>
  <c r="DC43" i="26"/>
  <c r="DB43" i="26"/>
  <c r="DA43" i="26"/>
  <c r="CY43" i="26"/>
  <c r="CZ43" i="26" s="1"/>
  <c r="DW42" i="26"/>
  <c r="DV42" i="26"/>
  <c r="DU42" i="26"/>
  <c r="DT42" i="26"/>
  <c r="DS42" i="26"/>
  <c r="DR42" i="26"/>
  <c r="DQ42" i="26"/>
  <c r="DP42" i="26"/>
  <c r="DO42" i="26"/>
  <c r="DN42" i="26"/>
  <c r="DM42" i="26"/>
  <c r="DL42" i="26"/>
  <c r="DK42" i="26"/>
  <c r="DJ42" i="26"/>
  <c r="DI42" i="26"/>
  <c r="DH42" i="26"/>
  <c r="DG42" i="26"/>
  <c r="DF42" i="26"/>
  <c r="DE42" i="26"/>
  <c r="DD42" i="26"/>
  <c r="DC42" i="26"/>
  <c r="DB42" i="26"/>
  <c r="DA42" i="26"/>
  <c r="CY42" i="26"/>
  <c r="CZ42" i="26" s="1"/>
  <c r="DW41" i="26"/>
  <c r="DV41" i="26"/>
  <c r="DU41" i="26"/>
  <c r="DT41" i="26"/>
  <c r="DS41" i="26"/>
  <c r="DR41" i="26"/>
  <c r="DQ41" i="26"/>
  <c r="DP41" i="26"/>
  <c r="DO41" i="26"/>
  <c r="DN41" i="26"/>
  <c r="DM41" i="26"/>
  <c r="DL41" i="26"/>
  <c r="DK41" i="26"/>
  <c r="DJ41" i="26"/>
  <c r="DI41" i="26"/>
  <c r="DH41" i="26"/>
  <c r="DG41" i="26"/>
  <c r="DF41" i="26"/>
  <c r="DE41" i="26"/>
  <c r="DD41" i="26"/>
  <c r="DC41" i="26"/>
  <c r="DB41" i="26"/>
  <c r="DA41" i="26"/>
  <c r="CY41" i="26"/>
  <c r="CZ41" i="26" s="1"/>
  <c r="DW40" i="26"/>
  <c r="DV40" i="26"/>
  <c r="DU40" i="26"/>
  <c r="DT40" i="26"/>
  <c r="DS40" i="26"/>
  <c r="DR40" i="26"/>
  <c r="DQ40" i="26"/>
  <c r="DP40" i="26"/>
  <c r="DO40" i="26"/>
  <c r="DN40" i="26"/>
  <c r="DM40" i="26"/>
  <c r="DL40" i="26"/>
  <c r="DK40" i="26"/>
  <c r="DJ40" i="26"/>
  <c r="DI40" i="26"/>
  <c r="DH40" i="26"/>
  <c r="DG40" i="26"/>
  <c r="DF40" i="26"/>
  <c r="DE40" i="26"/>
  <c r="DD40" i="26"/>
  <c r="DC40" i="26"/>
  <c r="DB40" i="26"/>
  <c r="DA40" i="26"/>
  <c r="CY40" i="26"/>
  <c r="CZ40" i="26" s="1"/>
  <c r="DW39" i="26"/>
  <c r="DV39" i="26"/>
  <c r="DU39" i="26"/>
  <c r="DT39" i="26"/>
  <c r="DS39" i="26"/>
  <c r="DR39" i="26"/>
  <c r="DQ39" i="26"/>
  <c r="DP39" i="26"/>
  <c r="DO39" i="26"/>
  <c r="DN39" i="26"/>
  <c r="DM39" i="26"/>
  <c r="DL39" i="26"/>
  <c r="DK39" i="26"/>
  <c r="DJ39" i="26"/>
  <c r="DI39" i="26"/>
  <c r="DH39" i="26"/>
  <c r="DG39" i="26"/>
  <c r="DF39" i="26"/>
  <c r="DE39" i="26"/>
  <c r="DD39" i="26"/>
  <c r="DC39" i="26"/>
  <c r="DB39" i="26"/>
  <c r="DA39" i="26"/>
  <c r="CY39" i="26"/>
  <c r="CZ39" i="26" s="1"/>
  <c r="DW38" i="26"/>
  <c r="DV38" i="26"/>
  <c r="DU38" i="26"/>
  <c r="DT38" i="26"/>
  <c r="DS38" i="26"/>
  <c r="DR38" i="26"/>
  <c r="DQ38" i="26"/>
  <c r="DP38" i="26"/>
  <c r="DO38" i="26"/>
  <c r="DN38" i="26"/>
  <c r="DM38" i="26"/>
  <c r="DL38" i="26"/>
  <c r="DK38" i="26"/>
  <c r="DJ38" i="26"/>
  <c r="DI38" i="26"/>
  <c r="DH38" i="26"/>
  <c r="DG38" i="26"/>
  <c r="DF38" i="26"/>
  <c r="DE38" i="26"/>
  <c r="DD38" i="26"/>
  <c r="DC38" i="26"/>
  <c r="DB38" i="26"/>
  <c r="DA38" i="26"/>
  <c r="CY38" i="26"/>
  <c r="CZ38" i="26" s="1"/>
  <c r="DW37" i="26"/>
  <c r="DV37" i="26"/>
  <c r="DU37" i="26"/>
  <c r="DT37" i="26"/>
  <c r="DS37" i="26"/>
  <c r="DR37" i="26"/>
  <c r="DQ37" i="26"/>
  <c r="DP37" i="26"/>
  <c r="DO37" i="26"/>
  <c r="DN37" i="26"/>
  <c r="DM37" i="26"/>
  <c r="DL37" i="26"/>
  <c r="DK37" i="26"/>
  <c r="DJ37" i="26"/>
  <c r="DI37" i="26"/>
  <c r="DH37" i="26"/>
  <c r="DG37" i="26"/>
  <c r="DF37" i="26"/>
  <c r="DE37" i="26"/>
  <c r="DD37" i="26"/>
  <c r="DC37" i="26"/>
  <c r="DB37" i="26"/>
  <c r="DA37" i="26"/>
  <c r="CY37" i="26"/>
  <c r="CZ37" i="26" s="1"/>
  <c r="DW35" i="26"/>
  <c r="DV35" i="26"/>
  <c r="DU35" i="26"/>
  <c r="DT35" i="26"/>
  <c r="DS35" i="26"/>
  <c r="DR35" i="26"/>
  <c r="DQ35" i="26"/>
  <c r="DP35" i="26"/>
  <c r="DO35" i="26"/>
  <c r="DN35" i="26"/>
  <c r="DM35" i="26"/>
  <c r="DL35" i="26"/>
  <c r="DK35" i="26"/>
  <c r="DJ35" i="26"/>
  <c r="DI35" i="26"/>
  <c r="DH35" i="26"/>
  <c r="DG35" i="26"/>
  <c r="DF35" i="26"/>
  <c r="DE35" i="26"/>
  <c r="DD35" i="26"/>
  <c r="DC35" i="26"/>
  <c r="DB35" i="26"/>
  <c r="DA35" i="26"/>
  <c r="CY35" i="26"/>
  <c r="CZ35" i="26" s="1"/>
  <c r="DW34" i="26"/>
  <c r="DV34" i="26"/>
  <c r="DU34" i="26"/>
  <c r="DT34" i="26"/>
  <c r="DS34" i="26"/>
  <c r="DR34" i="26"/>
  <c r="DQ34" i="26"/>
  <c r="DP34" i="26"/>
  <c r="DO34" i="26"/>
  <c r="DN34" i="26"/>
  <c r="DM34" i="26"/>
  <c r="DL34" i="26"/>
  <c r="DK34" i="26"/>
  <c r="DJ34" i="26"/>
  <c r="DI34" i="26"/>
  <c r="DH34" i="26"/>
  <c r="DG34" i="26"/>
  <c r="DF34" i="26"/>
  <c r="DE34" i="26"/>
  <c r="DD34" i="26"/>
  <c r="DC34" i="26"/>
  <c r="DB34" i="26"/>
  <c r="DA34" i="26"/>
  <c r="CY34" i="26"/>
  <c r="CZ34" i="26" s="1"/>
  <c r="DW33" i="26"/>
  <c r="DV33" i="26"/>
  <c r="DU33" i="26"/>
  <c r="DT33" i="26"/>
  <c r="DS33" i="26"/>
  <c r="DR33" i="26"/>
  <c r="DQ33" i="26"/>
  <c r="DP33" i="26"/>
  <c r="DO33" i="26"/>
  <c r="DN33" i="26"/>
  <c r="DM33" i="26"/>
  <c r="DL33" i="26"/>
  <c r="DK33" i="26"/>
  <c r="DJ33" i="26"/>
  <c r="DI33" i="26"/>
  <c r="DH33" i="26"/>
  <c r="DG33" i="26"/>
  <c r="DF33" i="26"/>
  <c r="DE33" i="26"/>
  <c r="DD33" i="26"/>
  <c r="DC33" i="26"/>
  <c r="DB33" i="26"/>
  <c r="DA33" i="26"/>
  <c r="CY33" i="26"/>
  <c r="CZ33" i="26" s="1"/>
  <c r="DW31" i="26"/>
  <c r="DV31" i="26"/>
  <c r="DU31" i="26"/>
  <c r="DT31" i="26"/>
  <c r="DS31" i="26"/>
  <c r="DR31" i="26"/>
  <c r="DQ31" i="26"/>
  <c r="DP31" i="26"/>
  <c r="DO31" i="26"/>
  <c r="DN31" i="26"/>
  <c r="DM31" i="26"/>
  <c r="DL31" i="26"/>
  <c r="DK31" i="26"/>
  <c r="DJ31" i="26"/>
  <c r="DI31" i="26"/>
  <c r="DH31" i="26"/>
  <c r="DG31" i="26"/>
  <c r="DF31" i="26"/>
  <c r="DE31" i="26"/>
  <c r="DD31" i="26"/>
  <c r="DC31" i="26"/>
  <c r="DB31" i="26"/>
  <c r="DA31" i="26"/>
  <c r="CY31" i="26"/>
  <c r="CZ31" i="26" s="1"/>
  <c r="DW30" i="26"/>
  <c r="DV30" i="26"/>
  <c r="DU30" i="26"/>
  <c r="DT30" i="26"/>
  <c r="DS30" i="26"/>
  <c r="DR30" i="26"/>
  <c r="DQ30" i="26"/>
  <c r="DP30" i="26"/>
  <c r="DO30" i="26"/>
  <c r="DN30" i="26"/>
  <c r="DM30" i="26"/>
  <c r="DL30" i="26"/>
  <c r="DK30" i="26"/>
  <c r="DJ30" i="26"/>
  <c r="DI30" i="26"/>
  <c r="DH30" i="26"/>
  <c r="DG30" i="26"/>
  <c r="DF30" i="26"/>
  <c r="DE30" i="26"/>
  <c r="DD30" i="26"/>
  <c r="DC30" i="26"/>
  <c r="DB30" i="26"/>
  <c r="DA30" i="26"/>
  <c r="CY30" i="26"/>
  <c r="CZ30" i="26" s="1"/>
  <c r="DW29" i="26"/>
  <c r="DV29" i="26"/>
  <c r="DU29" i="26"/>
  <c r="DT29" i="26"/>
  <c r="DS29" i="26"/>
  <c r="DR29" i="26"/>
  <c r="DQ29" i="26"/>
  <c r="DP29" i="26"/>
  <c r="DO29" i="26"/>
  <c r="DN29" i="26"/>
  <c r="DM29" i="26"/>
  <c r="DL29" i="26"/>
  <c r="DK29" i="26"/>
  <c r="DJ29" i="26"/>
  <c r="DI29" i="26"/>
  <c r="DH29" i="26"/>
  <c r="DG29" i="26"/>
  <c r="DF29" i="26"/>
  <c r="DE29" i="26"/>
  <c r="DD29" i="26"/>
  <c r="DC29" i="26"/>
  <c r="DB29" i="26"/>
  <c r="DA29" i="26"/>
  <c r="CY29" i="26"/>
  <c r="CZ29" i="26" s="1"/>
  <c r="DW28" i="26"/>
  <c r="DV28" i="26"/>
  <c r="DU28" i="26"/>
  <c r="DT28" i="26"/>
  <c r="DS28" i="26"/>
  <c r="DR28" i="26"/>
  <c r="DQ28" i="26"/>
  <c r="DP28" i="26"/>
  <c r="DO28" i="26"/>
  <c r="DN28" i="26"/>
  <c r="DM28" i="26"/>
  <c r="DL28" i="26"/>
  <c r="DK28" i="26"/>
  <c r="DJ28" i="26"/>
  <c r="DI28" i="26"/>
  <c r="DH28" i="26"/>
  <c r="DG28" i="26"/>
  <c r="DF28" i="26"/>
  <c r="DE28" i="26"/>
  <c r="DD28" i="26"/>
  <c r="DC28" i="26"/>
  <c r="DB28" i="26"/>
  <c r="DA28" i="26"/>
  <c r="CY28" i="26"/>
  <c r="CZ28" i="26" s="1"/>
  <c r="DW27" i="26"/>
  <c r="DV27" i="26"/>
  <c r="DU27" i="26"/>
  <c r="DT27" i="26"/>
  <c r="DS27" i="26"/>
  <c r="DR27" i="26"/>
  <c r="DQ27" i="26"/>
  <c r="DP27" i="26"/>
  <c r="DO27" i="26"/>
  <c r="DN27" i="26"/>
  <c r="DM27" i="26"/>
  <c r="DL27" i="26"/>
  <c r="DK27" i="26"/>
  <c r="DJ27" i="26"/>
  <c r="DI27" i="26"/>
  <c r="DH27" i="26"/>
  <c r="DG27" i="26"/>
  <c r="DF27" i="26"/>
  <c r="DE27" i="26"/>
  <c r="DD27" i="26"/>
  <c r="DC27" i="26"/>
  <c r="DB27" i="26"/>
  <c r="DA27" i="26"/>
  <c r="CY27" i="26"/>
  <c r="CZ27" i="26" s="1"/>
  <c r="DW26" i="26"/>
  <c r="DV26" i="26"/>
  <c r="DU26" i="26"/>
  <c r="DT26" i="26"/>
  <c r="DS26" i="26"/>
  <c r="DR26" i="26"/>
  <c r="DQ26" i="26"/>
  <c r="DP26" i="26"/>
  <c r="DO26" i="26"/>
  <c r="DN26" i="26"/>
  <c r="DM26" i="26"/>
  <c r="DL26" i="26"/>
  <c r="DK26" i="26"/>
  <c r="DJ26" i="26"/>
  <c r="DI26" i="26"/>
  <c r="DH26" i="26"/>
  <c r="DG26" i="26"/>
  <c r="DF26" i="26"/>
  <c r="DE26" i="26"/>
  <c r="DD26" i="26"/>
  <c r="DC26" i="26"/>
  <c r="DB26" i="26"/>
  <c r="DA26" i="26"/>
  <c r="CY26" i="26"/>
  <c r="CZ26" i="26" s="1"/>
  <c r="DW25" i="26"/>
  <c r="DV25" i="26"/>
  <c r="DU25" i="26"/>
  <c r="DT25" i="26"/>
  <c r="DS25" i="26"/>
  <c r="DR25" i="26"/>
  <c r="DQ25" i="26"/>
  <c r="DP25" i="26"/>
  <c r="DO25" i="26"/>
  <c r="DN25" i="26"/>
  <c r="DM25" i="26"/>
  <c r="DL25" i="26"/>
  <c r="DK25" i="26"/>
  <c r="DJ25" i="26"/>
  <c r="DI25" i="26"/>
  <c r="DH25" i="26"/>
  <c r="DG25" i="26"/>
  <c r="DF25" i="26"/>
  <c r="DE25" i="26"/>
  <c r="DD25" i="26"/>
  <c r="DC25" i="26"/>
  <c r="DB25" i="26"/>
  <c r="DA25" i="26"/>
  <c r="CY25" i="26"/>
  <c r="CZ25" i="26" s="1"/>
  <c r="DW24" i="26"/>
  <c r="DV24" i="26"/>
  <c r="DU24" i="26"/>
  <c r="DT24" i="26"/>
  <c r="DS24" i="26"/>
  <c r="DR24" i="26"/>
  <c r="DQ24" i="26"/>
  <c r="DP24" i="26"/>
  <c r="DO24" i="26"/>
  <c r="DN24" i="26"/>
  <c r="DM24" i="26"/>
  <c r="DL24" i="26"/>
  <c r="DK24" i="26"/>
  <c r="DJ24" i="26"/>
  <c r="DI24" i="26"/>
  <c r="DH24" i="26"/>
  <c r="DG24" i="26"/>
  <c r="DF24" i="26"/>
  <c r="DE24" i="26"/>
  <c r="DD24" i="26"/>
  <c r="DC24" i="26"/>
  <c r="DB24" i="26"/>
  <c r="DA24" i="26"/>
  <c r="CY24" i="26"/>
  <c r="CZ24" i="26" s="1"/>
  <c r="DW23" i="26"/>
  <c r="DV23" i="26"/>
  <c r="DU23" i="26"/>
  <c r="DT23" i="26"/>
  <c r="DS23" i="26"/>
  <c r="DR23" i="26"/>
  <c r="DQ23" i="26"/>
  <c r="DP23" i="26"/>
  <c r="DO23" i="26"/>
  <c r="DN23" i="26"/>
  <c r="DM23" i="26"/>
  <c r="DL23" i="26"/>
  <c r="DK23" i="26"/>
  <c r="DJ23" i="26"/>
  <c r="DI23" i="26"/>
  <c r="DH23" i="26"/>
  <c r="DG23" i="26"/>
  <c r="DF23" i="26"/>
  <c r="DE23" i="26"/>
  <c r="DD23" i="26"/>
  <c r="DC23" i="26"/>
  <c r="DB23" i="26"/>
  <c r="DA23" i="26"/>
  <c r="CY23" i="26"/>
  <c r="CZ23" i="26" s="1"/>
  <c r="DW22" i="26"/>
  <c r="DV22" i="26"/>
  <c r="DU22" i="26"/>
  <c r="DT22" i="26"/>
  <c r="DS22" i="26"/>
  <c r="DR22" i="26"/>
  <c r="DQ22" i="26"/>
  <c r="DP22" i="26"/>
  <c r="DO22" i="26"/>
  <c r="DN22" i="26"/>
  <c r="DM22" i="26"/>
  <c r="DL22" i="26"/>
  <c r="DK22" i="26"/>
  <c r="DJ22" i="26"/>
  <c r="DI22" i="26"/>
  <c r="DH22" i="26"/>
  <c r="DG22" i="26"/>
  <c r="DF22" i="26"/>
  <c r="DE22" i="26"/>
  <c r="DD22" i="26"/>
  <c r="DC22" i="26"/>
  <c r="DB22" i="26"/>
  <c r="DA22" i="26"/>
  <c r="CY22" i="26"/>
  <c r="CZ22" i="26" s="1"/>
  <c r="DW21" i="26"/>
  <c r="DV21" i="26"/>
  <c r="DU21" i="26"/>
  <c r="DT21" i="26"/>
  <c r="DS21" i="26"/>
  <c r="DR21" i="26"/>
  <c r="DQ21" i="26"/>
  <c r="DP21" i="26"/>
  <c r="DO21" i="26"/>
  <c r="DN21" i="26"/>
  <c r="DM21" i="26"/>
  <c r="DL21" i="26"/>
  <c r="DK21" i="26"/>
  <c r="DJ21" i="26"/>
  <c r="DI21" i="26"/>
  <c r="DH21" i="26"/>
  <c r="DG21" i="26"/>
  <c r="DF21" i="26"/>
  <c r="DE21" i="26"/>
  <c r="DD21" i="26"/>
  <c r="DC21" i="26"/>
  <c r="DB21" i="26"/>
  <c r="DA21" i="26"/>
  <c r="CY21" i="26"/>
  <c r="CZ21" i="26" s="1"/>
  <c r="DW20" i="26"/>
  <c r="DV20" i="26"/>
  <c r="DU20" i="26"/>
  <c r="DT20" i="26"/>
  <c r="DS20" i="26"/>
  <c r="DR20" i="26"/>
  <c r="DQ20" i="26"/>
  <c r="DP20" i="26"/>
  <c r="DO20" i="26"/>
  <c r="DN20" i="26"/>
  <c r="DM20" i="26"/>
  <c r="DL20" i="26"/>
  <c r="DK20" i="26"/>
  <c r="DJ20" i="26"/>
  <c r="DI20" i="26"/>
  <c r="DH20" i="26"/>
  <c r="DG20" i="26"/>
  <c r="DF20" i="26"/>
  <c r="DE20" i="26"/>
  <c r="DD20" i="26"/>
  <c r="DC20" i="26"/>
  <c r="DB20" i="26"/>
  <c r="DA20" i="26"/>
  <c r="CY20" i="26"/>
  <c r="CZ20" i="26" s="1"/>
  <c r="DW19" i="26"/>
  <c r="DV19" i="26"/>
  <c r="DU19" i="26"/>
  <c r="DT19" i="26"/>
  <c r="DS19" i="26"/>
  <c r="DR19" i="26"/>
  <c r="DQ19" i="26"/>
  <c r="DP19" i="26"/>
  <c r="DO19" i="26"/>
  <c r="DN19" i="26"/>
  <c r="DM19" i="26"/>
  <c r="DL19" i="26"/>
  <c r="DK19" i="26"/>
  <c r="DJ19" i="26"/>
  <c r="DI19" i="26"/>
  <c r="DH19" i="26"/>
  <c r="DG19" i="26"/>
  <c r="DF19" i="26"/>
  <c r="DE19" i="26"/>
  <c r="DD19" i="26"/>
  <c r="DC19" i="26"/>
  <c r="DB19" i="26"/>
  <c r="DA19" i="26"/>
  <c r="CZ19" i="26"/>
  <c r="CY19" i="26"/>
  <c r="DW17" i="26"/>
  <c r="DV17" i="26"/>
  <c r="DU17" i="26"/>
  <c r="DT17" i="26"/>
  <c r="DS17" i="26"/>
  <c r="DR17" i="26"/>
  <c r="DQ17" i="26"/>
  <c r="DP17" i="26"/>
  <c r="DO17" i="26"/>
  <c r="DN17" i="26"/>
  <c r="DM17" i="26"/>
  <c r="DL17" i="26"/>
  <c r="DK17" i="26"/>
  <c r="DJ17" i="26"/>
  <c r="DI17" i="26"/>
  <c r="DH17" i="26"/>
  <c r="DG17" i="26"/>
  <c r="DF17" i="26"/>
  <c r="DE17" i="26"/>
  <c r="DD17" i="26"/>
  <c r="DC17" i="26"/>
  <c r="DB17" i="26"/>
  <c r="DA17" i="26"/>
  <c r="CY17" i="26"/>
  <c r="CZ17" i="26" s="1"/>
  <c r="DW16" i="26"/>
  <c r="DV16" i="26"/>
  <c r="DU16" i="26"/>
  <c r="DT16" i="26"/>
  <c r="DS16" i="26"/>
  <c r="DR16" i="26"/>
  <c r="DQ16" i="26"/>
  <c r="DP16" i="26"/>
  <c r="DO16" i="26"/>
  <c r="DN16" i="26"/>
  <c r="DM16" i="26"/>
  <c r="DL16" i="26"/>
  <c r="DK16" i="26"/>
  <c r="DJ16" i="26"/>
  <c r="DI16" i="26"/>
  <c r="DH16" i="26"/>
  <c r="DG16" i="26"/>
  <c r="DF16" i="26"/>
  <c r="DE16" i="26"/>
  <c r="DD16" i="26"/>
  <c r="DC16" i="26"/>
  <c r="DB16" i="26"/>
  <c r="DA16" i="26"/>
  <c r="CY16" i="26"/>
  <c r="CZ16" i="26" s="1"/>
  <c r="DW15" i="26"/>
  <c r="DV15" i="26"/>
  <c r="DU15" i="26"/>
  <c r="DT15" i="26"/>
  <c r="DS15" i="26"/>
  <c r="DR15" i="26"/>
  <c r="DQ15" i="26"/>
  <c r="DP15" i="26"/>
  <c r="DO15" i="26"/>
  <c r="DN15" i="26"/>
  <c r="DM15" i="26"/>
  <c r="DL15" i="26"/>
  <c r="DK15" i="26"/>
  <c r="DJ15" i="26"/>
  <c r="DI15" i="26"/>
  <c r="DH15" i="26"/>
  <c r="DG15" i="26"/>
  <c r="DF15" i="26"/>
  <c r="DE15" i="26"/>
  <c r="DD15" i="26"/>
  <c r="DC15" i="26"/>
  <c r="DB15" i="26"/>
  <c r="DA15" i="26"/>
  <c r="CY15" i="26"/>
  <c r="CZ15" i="26" s="1"/>
  <c r="DW14" i="26"/>
  <c r="DV14" i="26"/>
  <c r="DU14" i="26"/>
  <c r="DT14" i="26"/>
  <c r="DS14" i="26"/>
  <c r="DR14" i="26"/>
  <c r="DQ14" i="26"/>
  <c r="DP14" i="26"/>
  <c r="DO14" i="26"/>
  <c r="DN14" i="26"/>
  <c r="DM14" i="26"/>
  <c r="DL14" i="26"/>
  <c r="DK14" i="26"/>
  <c r="DJ14" i="26"/>
  <c r="DI14" i="26"/>
  <c r="DH14" i="26"/>
  <c r="DG14" i="26"/>
  <c r="DF14" i="26"/>
  <c r="DE14" i="26"/>
  <c r="DD14" i="26"/>
  <c r="DC14" i="26"/>
  <c r="DB14" i="26"/>
  <c r="DA14" i="26"/>
  <c r="CY14" i="26"/>
  <c r="CZ14" i="26" s="1"/>
  <c r="CT13" i="26"/>
  <c r="CS13" i="26"/>
  <c r="CP13" i="26"/>
  <c r="CO13" i="26"/>
  <c r="CL13" i="26"/>
  <c r="CL59" i="26" s="1"/>
  <c r="CK13" i="26"/>
  <c r="CK59" i="26" s="1"/>
  <c r="CH13" i="26"/>
  <c r="CH59" i="26" s="1"/>
  <c r="CG13" i="26"/>
  <c r="CG59" i="26" s="1"/>
  <c r="CF13" i="26"/>
  <c r="CE13" i="26"/>
  <c r="CD13" i="26"/>
  <c r="CD59" i="26" s="1"/>
  <c r="CC13" i="26"/>
  <c r="CC59" i="26" s="1"/>
  <c r="CB13" i="26"/>
  <c r="CB59" i="26" s="1"/>
  <c r="CA13" i="26"/>
  <c r="J71" i="26" s="1"/>
  <c r="BZ13" i="26"/>
  <c r="BY13" i="26"/>
  <c r="BY59" i="26" s="1"/>
  <c r="BX13" i="26"/>
  <c r="BW13" i="26"/>
  <c r="BV13" i="26"/>
  <c r="BU13" i="26"/>
  <c r="BU59" i="26" s="1"/>
  <c r="BT13" i="26"/>
  <c r="BT59" i="26" s="1"/>
  <c r="BS13" i="26"/>
  <c r="H71" i="26" s="1"/>
  <c r="BR13" i="26"/>
  <c r="BR59" i="26" s="1"/>
  <c r="BQ13" i="26"/>
  <c r="BQ59" i="26" s="1"/>
  <c r="BP13" i="26"/>
  <c r="BO13" i="26"/>
  <c r="BN13" i="26"/>
  <c r="BN59" i="26" s="1"/>
  <c r="BM13" i="26"/>
  <c r="BM59" i="26" s="1"/>
  <c r="BL13" i="26"/>
  <c r="BL59" i="26" s="1"/>
  <c r="BK13" i="26"/>
  <c r="BK59" i="26" s="1"/>
  <c r="BJ13" i="26"/>
  <c r="BI13" i="26"/>
  <c r="BI59" i="26" s="1"/>
  <c r="BH13" i="26"/>
  <c r="BG13" i="26"/>
  <c r="BF13" i="26"/>
  <c r="BE13" i="26"/>
  <c r="BE59" i="26" s="1"/>
  <c r="BD13" i="26"/>
  <c r="BD59" i="26" s="1"/>
  <c r="BC13" i="26"/>
  <c r="BC59" i="26" s="1"/>
  <c r="BB13" i="26"/>
  <c r="BB59" i="26" s="1"/>
  <c r="BA13" i="26"/>
  <c r="BA59" i="26" s="1"/>
  <c r="AZ13" i="26"/>
  <c r="AY13" i="26"/>
  <c r="AX13" i="26"/>
  <c r="AX59" i="26" s="1"/>
  <c r="AW13" i="26"/>
  <c r="AW59" i="26" s="1"/>
  <c r="AV13" i="26"/>
  <c r="AV59" i="26" s="1"/>
  <c r="AU13" i="26"/>
  <c r="AU59" i="26" s="1"/>
  <c r="AT13" i="26"/>
  <c r="AS13" i="26"/>
  <c r="AS59" i="26" s="1"/>
  <c r="AR13" i="26"/>
  <c r="AQ13" i="26"/>
  <c r="AP13" i="26"/>
  <c r="AO13" i="26"/>
  <c r="AO59" i="26" s="1"/>
  <c r="AN13" i="26"/>
  <c r="AN59" i="26" s="1"/>
  <c r="AM13" i="26"/>
  <c r="AM59" i="26" s="1"/>
  <c r="AL13" i="26"/>
  <c r="AL59" i="26" s="1"/>
  <c r="AK13" i="26"/>
  <c r="AK59" i="26" s="1"/>
  <c r="AJ13" i="26"/>
  <c r="AI13" i="26"/>
  <c r="AH13" i="26"/>
  <c r="AH59" i="26" s="1"/>
  <c r="AG13" i="26"/>
  <c r="AG59" i="26" s="1"/>
  <c r="AF13" i="26"/>
  <c r="AF59" i="26" s="1"/>
  <c r="AE13" i="26"/>
  <c r="AE59" i="26" s="1"/>
  <c r="AD13" i="26"/>
  <c r="AC13" i="26"/>
  <c r="AC59" i="26" s="1"/>
  <c r="AB13" i="26"/>
  <c r="AA13" i="26"/>
  <c r="Z13" i="26"/>
  <c r="Y13" i="26"/>
  <c r="Y59" i="26" s="1"/>
  <c r="X13" i="26"/>
  <c r="X59" i="26" s="1"/>
  <c r="W13" i="26"/>
  <c r="W59" i="26" s="1"/>
  <c r="V13" i="26"/>
  <c r="V59" i="26" s="1"/>
  <c r="U13" i="26"/>
  <c r="U59" i="26" s="1"/>
  <c r="T13" i="26"/>
  <c r="S13" i="26"/>
  <c r="R13" i="26"/>
  <c r="R59" i="26" s="1"/>
  <c r="Q13" i="26"/>
  <c r="Q59" i="26" s="1"/>
  <c r="P13" i="26"/>
  <c r="P59" i="26" s="1"/>
  <c r="O13" i="26"/>
  <c r="O59" i="26" s="1"/>
  <c r="N13" i="26"/>
  <c r="M13" i="26"/>
  <c r="M59" i="26" s="1"/>
  <c r="L13" i="26"/>
  <c r="K13" i="26"/>
  <c r="J13" i="26"/>
  <c r="I13" i="26"/>
  <c r="I59" i="26" s="1"/>
  <c r="H13" i="26"/>
  <c r="H59" i="26" s="1"/>
  <c r="G13" i="26"/>
  <c r="G59" i="26" s="1"/>
  <c r="F13" i="26"/>
  <c r="F59" i="26" s="1"/>
  <c r="E13" i="26"/>
  <c r="E59" i="26" s="1"/>
  <c r="D13" i="26"/>
  <c r="DW12" i="26"/>
  <c r="DV12" i="26"/>
  <c r="DU12" i="26"/>
  <c r="DT12" i="26"/>
  <c r="DS12" i="26"/>
  <c r="DR12" i="26"/>
  <c r="DQ12" i="26"/>
  <c r="DP12" i="26"/>
  <c r="DO12" i="26"/>
  <c r="DN12" i="26"/>
  <c r="DM12" i="26"/>
  <c r="DL12" i="26"/>
  <c r="DK12" i="26"/>
  <c r="DJ12" i="26"/>
  <c r="DI12" i="26"/>
  <c r="DH12" i="26"/>
  <c r="DG12" i="26"/>
  <c r="DF12" i="26"/>
  <c r="DE12" i="26"/>
  <c r="DD12" i="26"/>
  <c r="DC12" i="26"/>
  <c r="DB12" i="26"/>
  <c r="DA12" i="26"/>
  <c r="CY12" i="26"/>
  <c r="CZ12" i="26" s="1"/>
  <c r="DW11" i="26"/>
  <c r="DV11" i="26"/>
  <c r="DU11" i="26"/>
  <c r="DT11" i="26"/>
  <c r="DS11" i="26"/>
  <c r="DR11" i="26"/>
  <c r="DQ11" i="26"/>
  <c r="DP11" i="26"/>
  <c r="DO11" i="26"/>
  <c r="DN11" i="26"/>
  <c r="DM11" i="26"/>
  <c r="DL11" i="26"/>
  <c r="DK11" i="26"/>
  <c r="DJ11" i="26"/>
  <c r="DI11" i="26"/>
  <c r="DH11" i="26"/>
  <c r="DG11" i="26"/>
  <c r="DF11" i="26"/>
  <c r="DE11" i="26"/>
  <c r="DD11" i="26"/>
  <c r="DC11" i="26"/>
  <c r="DB11" i="26"/>
  <c r="DA11" i="26"/>
  <c r="CY11" i="26"/>
  <c r="CZ11" i="26" s="1"/>
  <c r="DW10" i="26"/>
  <c r="DV10" i="26"/>
  <c r="DU10" i="26"/>
  <c r="DT10" i="26"/>
  <c r="DS10" i="26"/>
  <c r="DR10" i="26"/>
  <c r="DQ10" i="26"/>
  <c r="DP10" i="26"/>
  <c r="DO10" i="26"/>
  <c r="DN10" i="26"/>
  <c r="DM10" i="26"/>
  <c r="DL10" i="26"/>
  <c r="DK10" i="26"/>
  <c r="DJ10" i="26"/>
  <c r="DI10" i="26"/>
  <c r="DH10" i="26"/>
  <c r="DG10" i="26"/>
  <c r="DF10" i="26"/>
  <c r="DE10" i="26"/>
  <c r="DD10" i="26"/>
  <c r="DC10" i="26"/>
  <c r="DB10" i="26"/>
  <c r="DA10" i="26"/>
  <c r="CY10" i="26"/>
  <c r="CZ10" i="26" s="1"/>
  <c r="DW9" i="26"/>
  <c r="DV9" i="26"/>
  <c r="DU9" i="26"/>
  <c r="DT9" i="26"/>
  <c r="DS9" i="26"/>
  <c r="DR9" i="26"/>
  <c r="DQ9" i="26"/>
  <c r="DP9" i="26"/>
  <c r="DO9" i="26"/>
  <c r="DN9" i="26"/>
  <c r="DM9" i="26"/>
  <c r="DL9" i="26"/>
  <c r="DK9" i="26"/>
  <c r="DJ9" i="26"/>
  <c r="DI9" i="26"/>
  <c r="DH9" i="26"/>
  <c r="DG9" i="26"/>
  <c r="DF9" i="26"/>
  <c r="DE9" i="26"/>
  <c r="DD9" i="26"/>
  <c r="DC9" i="26"/>
  <c r="DB9" i="26"/>
  <c r="DA9" i="26"/>
  <c r="CY9" i="26"/>
  <c r="CZ9" i="26" s="1"/>
  <c r="DW8" i="26"/>
  <c r="DV8" i="26"/>
  <c r="DU8" i="26"/>
  <c r="DT8" i="26"/>
  <c r="DS8" i="26"/>
  <c r="DR8" i="26"/>
  <c r="DQ8" i="26"/>
  <c r="DP8" i="26"/>
  <c r="DO8" i="26"/>
  <c r="DN8" i="26"/>
  <c r="DM8" i="26"/>
  <c r="DL8" i="26"/>
  <c r="DK8" i="26"/>
  <c r="DJ8" i="26"/>
  <c r="DI8" i="26"/>
  <c r="DH8" i="26"/>
  <c r="DG8" i="26"/>
  <c r="DF8" i="26"/>
  <c r="DE8" i="26"/>
  <c r="DD8" i="26"/>
  <c r="DC8" i="26"/>
  <c r="DB8" i="26"/>
  <c r="DA8" i="26"/>
  <c r="CY8" i="26"/>
  <c r="CZ8" i="26" s="1"/>
  <c r="DW7" i="26"/>
  <c r="DV7" i="26"/>
  <c r="DU7" i="26"/>
  <c r="DT7" i="26"/>
  <c r="DS7" i="26"/>
  <c r="DR7" i="26"/>
  <c r="DQ7" i="26"/>
  <c r="DP7" i="26"/>
  <c r="DO7" i="26"/>
  <c r="DN7" i="26"/>
  <c r="DM7" i="26"/>
  <c r="DL7" i="26"/>
  <c r="DK7" i="26"/>
  <c r="DJ7" i="26"/>
  <c r="DI7" i="26"/>
  <c r="DH7" i="26"/>
  <c r="DG7" i="26"/>
  <c r="DF7" i="26"/>
  <c r="DE7" i="26"/>
  <c r="DD7" i="26"/>
  <c r="DC7" i="26"/>
  <c r="DB7" i="26"/>
  <c r="DA7" i="26"/>
  <c r="CY7" i="26"/>
  <c r="CZ7" i="26" s="1"/>
  <c r="DW6" i="26"/>
  <c r="DV6" i="26"/>
  <c r="DU6" i="26"/>
  <c r="DT6" i="26"/>
  <c r="DS6" i="26"/>
  <c r="DR6" i="26"/>
  <c r="DQ6" i="26"/>
  <c r="DP6" i="26"/>
  <c r="DO6" i="26"/>
  <c r="DN6" i="26"/>
  <c r="DM6" i="26"/>
  <c r="DL6" i="26"/>
  <c r="DK6" i="26"/>
  <c r="DJ6" i="26"/>
  <c r="DI6" i="26"/>
  <c r="DH6" i="26"/>
  <c r="DG6" i="26"/>
  <c r="DF6" i="26"/>
  <c r="DE6" i="26"/>
  <c r="DD6" i="26"/>
  <c r="DC6" i="26"/>
  <c r="DB6" i="26"/>
  <c r="DA6" i="26"/>
  <c r="CY6" i="26"/>
  <c r="CZ6" i="26" s="1"/>
  <c r="DW5" i="26"/>
  <c r="DV5" i="26"/>
  <c r="DU5" i="26"/>
  <c r="DT5" i="26"/>
  <c r="DS5" i="26"/>
  <c r="DR5" i="26"/>
  <c r="DQ5" i="26"/>
  <c r="DP5" i="26"/>
  <c r="DO5" i="26"/>
  <c r="DN5" i="26"/>
  <c r="DM5" i="26"/>
  <c r="DL5" i="26"/>
  <c r="DK5" i="26"/>
  <c r="DJ5" i="26"/>
  <c r="DI5" i="26"/>
  <c r="DH5" i="26"/>
  <c r="DG5" i="26"/>
  <c r="DF5" i="26"/>
  <c r="DE5" i="26"/>
  <c r="DD5" i="26"/>
  <c r="DC5" i="26"/>
  <c r="DB5" i="26"/>
  <c r="DA5" i="26"/>
  <c r="CY5" i="26"/>
  <c r="CZ5" i="26" s="1"/>
  <c r="L59" i="26" l="1"/>
  <c r="AB59" i="26"/>
  <c r="AR59" i="26"/>
  <c r="BH59" i="26"/>
  <c r="BX59" i="26"/>
  <c r="CT59" i="26"/>
  <c r="BZ59" i="26"/>
  <c r="AT59" i="26"/>
  <c r="AD59" i="26"/>
  <c r="N59" i="26"/>
  <c r="BJ59" i="26"/>
  <c r="CX59" i="26"/>
  <c r="CV59" i="26"/>
  <c r="CV65" i="26" s="1"/>
  <c r="CU73" i="26"/>
  <c r="D59" i="26"/>
  <c r="T59" i="26"/>
  <c r="AJ59" i="26"/>
  <c r="AZ59" i="26"/>
  <c r="BP59" i="26"/>
  <c r="CF59" i="26"/>
  <c r="CR58" i="26"/>
  <c r="CR13" i="26"/>
  <c r="CO59" i="26"/>
  <c r="BV59" i="26"/>
  <c r="J59" i="26"/>
  <c r="Z59" i="26"/>
  <c r="AP59" i="26"/>
  <c r="BF59" i="26"/>
  <c r="CP59" i="26"/>
  <c r="K59" i="26"/>
  <c r="AA59" i="26"/>
  <c r="AQ59" i="26"/>
  <c r="BG59" i="26"/>
  <c r="BW59" i="26"/>
  <c r="CS59" i="26"/>
  <c r="CJ13" i="26"/>
  <c r="CJ58" i="26"/>
  <c r="CM58" i="26"/>
  <c r="CN58" i="26"/>
  <c r="CM45" i="26"/>
  <c r="CM67" i="26" s="1"/>
  <c r="CQ58" i="26"/>
  <c r="CI45" i="26"/>
  <c r="CI67" i="26" s="1"/>
  <c r="CI13" i="26"/>
  <c r="CN45" i="26"/>
  <c r="CQ45" i="26"/>
  <c r="CQ67" i="26" s="1"/>
  <c r="CM13" i="26"/>
  <c r="S59" i="26"/>
  <c r="AI59" i="26"/>
  <c r="AY59" i="26"/>
  <c r="BO59" i="26"/>
  <c r="CE59" i="26"/>
  <c r="CN13" i="26"/>
  <c r="CQ13" i="26"/>
  <c r="I71" i="26"/>
  <c r="CR45" i="26"/>
  <c r="H76" i="26"/>
  <c r="J83" i="26"/>
  <c r="I72" i="26"/>
  <c r="I75" i="26"/>
  <c r="J76" i="26"/>
  <c r="H72" i="26"/>
  <c r="I76" i="26"/>
  <c r="J75" i="26"/>
  <c r="J72" i="26"/>
  <c r="H83" i="26"/>
  <c r="DZ47" i="26"/>
  <c r="CI58" i="26"/>
  <c r="CJ45" i="26"/>
  <c r="BS59" i="26"/>
  <c r="H75" i="26"/>
  <c r="CI47" i="26"/>
  <c r="CA59" i="26"/>
  <c r="K71" i="26"/>
  <c r="K76" i="26" s="1"/>
  <c r="DU57" i="25"/>
  <c r="DU56" i="25"/>
  <c r="DU53" i="25"/>
  <c r="DU52" i="25"/>
  <c r="DU51" i="25"/>
  <c r="DU50" i="25"/>
  <c r="DU49" i="25"/>
  <c r="DU46" i="25"/>
  <c r="DU44" i="25"/>
  <c r="DU42" i="25"/>
  <c r="DU41" i="25"/>
  <c r="DU40" i="25"/>
  <c r="DU39" i="25"/>
  <c r="DU37" i="25"/>
  <c r="DU35" i="25"/>
  <c r="DU34" i="25"/>
  <c r="DU33" i="25"/>
  <c r="DU31" i="25"/>
  <c r="DU30" i="25"/>
  <c r="DU29" i="25"/>
  <c r="DU28" i="25"/>
  <c r="DU27" i="25"/>
  <c r="DU26" i="25"/>
  <c r="DU25" i="25"/>
  <c r="DU24" i="25"/>
  <c r="DU23" i="25"/>
  <c r="DU22" i="25"/>
  <c r="DU21" i="25"/>
  <c r="DU20" i="25"/>
  <c r="DU19" i="25"/>
  <c r="DU17" i="25"/>
  <c r="DU16" i="25"/>
  <c r="DU15" i="25"/>
  <c r="DU12" i="25"/>
  <c r="DU11" i="25"/>
  <c r="DU8" i="25"/>
  <c r="DU7" i="25"/>
  <c r="DU6" i="25"/>
  <c r="DP12" i="24"/>
  <c r="DP11" i="24"/>
  <c r="DP8" i="24"/>
  <c r="DP7" i="24"/>
  <c r="DP6" i="24"/>
  <c r="DS57" i="25"/>
  <c r="DS56" i="25"/>
  <c r="DS55" i="25"/>
  <c r="DS54" i="25"/>
  <c r="DS53" i="25"/>
  <c r="DS52" i="25"/>
  <c r="DS51" i="25"/>
  <c r="DS50" i="25"/>
  <c r="DS49" i="25"/>
  <c r="DS48" i="25"/>
  <c r="DS46" i="25"/>
  <c r="DS44" i="25"/>
  <c r="DS43" i="25"/>
  <c r="DS42" i="25"/>
  <c r="DS41" i="25"/>
  <c r="DS40" i="25"/>
  <c r="DS39" i="25"/>
  <c r="DS38" i="25"/>
  <c r="DS37" i="25"/>
  <c r="DS35" i="25"/>
  <c r="DS34" i="25"/>
  <c r="DS33" i="25"/>
  <c r="DS31" i="25"/>
  <c r="DS30" i="25"/>
  <c r="DS29" i="25"/>
  <c r="DS28" i="25"/>
  <c r="DS27" i="25"/>
  <c r="DS26" i="25"/>
  <c r="DS25" i="25"/>
  <c r="DS24" i="25"/>
  <c r="DS23" i="25"/>
  <c r="DS22" i="25"/>
  <c r="DS21" i="25"/>
  <c r="DS20" i="25"/>
  <c r="DS19" i="25"/>
  <c r="DS17" i="25"/>
  <c r="DS16" i="25"/>
  <c r="DS15" i="25"/>
  <c r="DS14" i="25"/>
  <c r="DS12" i="25"/>
  <c r="DS11" i="25"/>
  <c r="DS10" i="25"/>
  <c r="DS9" i="25"/>
  <c r="DS8" i="25"/>
  <c r="DS7" i="25"/>
  <c r="DS6" i="25"/>
  <c r="DS5" i="25"/>
  <c r="CQ47" i="25"/>
  <c r="C64" i="11" s="1"/>
  <c r="CT58" i="25"/>
  <c r="CS58" i="25"/>
  <c r="CT47" i="25"/>
  <c r="CS47" i="25"/>
  <c r="CR47" i="25"/>
  <c r="CT45" i="25"/>
  <c r="CS45" i="25"/>
  <c r="CT13" i="25"/>
  <c r="CS13" i="25"/>
  <c r="CP58" i="25"/>
  <c r="CO58" i="25"/>
  <c r="CL58" i="25"/>
  <c r="CK58" i="25"/>
  <c r="CH58" i="25"/>
  <c r="CG58" i="25"/>
  <c r="CD58" i="25"/>
  <c r="CC58" i="25"/>
  <c r="BZ58" i="25"/>
  <c r="BY58" i="25"/>
  <c r="BV58" i="25"/>
  <c r="BU58" i="25"/>
  <c r="BR58" i="25"/>
  <c r="BQ58" i="25"/>
  <c r="BP58" i="25"/>
  <c r="BO58" i="25"/>
  <c r="BN58" i="25"/>
  <c r="BM58" i="25"/>
  <c r="BL58" i="25"/>
  <c r="BK58" i="25"/>
  <c r="BJ58" i="25"/>
  <c r="BI58" i="25"/>
  <c r="BH58" i="25"/>
  <c r="BG58" i="25"/>
  <c r="BF58" i="25"/>
  <c r="BE58" i="25"/>
  <c r="BD58" i="25"/>
  <c r="BC58" i="25"/>
  <c r="BB58" i="25"/>
  <c r="BA58" i="25"/>
  <c r="AZ58" i="25"/>
  <c r="AY58" i="25"/>
  <c r="AX58" i="25"/>
  <c r="AW58" i="25"/>
  <c r="AV58" i="25"/>
  <c r="AU58" i="25"/>
  <c r="AT58" i="25"/>
  <c r="AS58" i="25"/>
  <c r="AR58" i="25"/>
  <c r="AQ58" i="25"/>
  <c r="AP58" i="25"/>
  <c r="AO58" i="25"/>
  <c r="AN58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CU57" i="25"/>
  <c r="CU56" i="25"/>
  <c r="CU55" i="25"/>
  <c r="CU54" i="25"/>
  <c r="CU53" i="25"/>
  <c r="CU52" i="25"/>
  <c r="CU51" i="25"/>
  <c r="CF58" i="25"/>
  <c r="CA58" i="25"/>
  <c r="J69" i="25" s="1"/>
  <c r="BT58" i="25"/>
  <c r="CU50" i="25"/>
  <c r="CU49" i="25"/>
  <c r="CU48" i="25"/>
  <c r="CP47" i="25"/>
  <c r="CO47" i="25"/>
  <c r="CL47" i="25"/>
  <c r="CK47" i="25"/>
  <c r="CH47" i="25"/>
  <c r="CG47" i="25"/>
  <c r="CD47" i="25"/>
  <c r="CC47" i="25"/>
  <c r="BZ47" i="25"/>
  <c r="BY47" i="25"/>
  <c r="BV47" i="25"/>
  <c r="BU47" i="25"/>
  <c r="BR47" i="25"/>
  <c r="BQ47" i="25"/>
  <c r="BP47" i="25"/>
  <c r="BO47" i="25"/>
  <c r="BN47" i="25"/>
  <c r="BM47" i="25"/>
  <c r="BL47" i="25"/>
  <c r="BK47" i="25"/>
  <c r="BJ47" i="25"/>
  <c r="BI47" i="25"/>
  <c r="BH47" i="25"/>
  <c r="BG47" i="25"/>
  <c r="BF47" i="25"/>
  <c r="BE47" i="25"/>
  <c r="BD47" i="25"/>
  <c r="BC47" i="25"/>
  <c r="BB47" i="25"/>
  <c r="BA47" i="25"/>
  <c r="AZ47" i="25"/>
  <c r="AY47" i="25"/>
  <c r="AX47" i="25"/>
  <c r="AW47" i="25"/>
  <c r="AV47" i="25"/>
  <c r="AU47" i="25"/>
  <c r="AT47" i="25"/>
  <c r="AS47" i="25"/>
  <c r="AR47" i="25"/>
  <c r="AQ47" i="25"/>
  <c r="AP47" i="25"/>
  <c r="AO47" i="25"/>
  <c r="AN47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U46" i="25"/>
  <c r="CN47" i="25"/>
  <c r="CM47" i="25"/>
  <c r="CJ47" i="25"/>
  <c r="CI47" i="25"/>
  <c r="CF47" i="25"/>
  <c r="CE47" i="25"/>
  <c r="K70" i="25" s="1"/>
  <c r="K77" i="25" s="1"/>
  <c r="CB47" i="25"/>
  <c r="CA47" i="25"/>
  <c r="J70" i="25" s="1"/>
  <c r="J77" i="25" s="1"/>
  <c r="BX47" i="25"/>
  <c r="BW47" i="25"/>
  <c r="I70" i="25" s="1"/>
  <c r="I77" i="25" s="1"/>
  <c r="BT47" i="25"/>
  <c r="CP45" i="25"/>
  <c r="CO45" i="25"/>
  <c r="CL45" i="25"/>
  <c r="CK45" i="25"/>
  <c r="CH45" i="25"/>
  <c r="CG45" i="25"/>
  <c r="CD45" i="25"/>
  <c r="CC45" i="25"/>
  <c r="BZ45" i="25"/>
  <c r="BY45" i="25"/>
  <c r="BV45" i="25"/>
  <c r="BU45" i="25"/>
  <c r="BR45" i="25"/>
  <c r="BQ45" i="25"/>
  <c r="BP45" i="25"/>
  <c r="BO45" i="25"/>
  <c r="BN45" i="25"/>
  <c r="BM45" i="25"/>
  <c r="BL45" i="25"/>
  <c r="BK45" i="25"/>
  <c r="BJ45" i="25"/>
  <c r="BI45" i="25"/>
  <c r="BH45" i="25"/>
  <c r="BG45" i="25"/>
  <c r="BF45" i="25"/>
  <c r="BE45" i="25"/>
  <c r="BD45" i="25"/>
  <c r="BC45" i="25"/>
  <c r="BB45" i="25"/>
  <c r="BA45" i="25"/>
  <c r="AZ45" i="25"/>
  <c r="AY45" i="25"/>
  <c r="AX45" i="25"/>
  <c r="AW45" i="25"/>
  <c r="AV45" i="25"/>
  <c r="AU45" i="25"/>
  <c r="AT45" i="25"/>
  <c r="AS45" i="25"/>
  <c r="AR45" i="25"/>
  <c r="AQ45" i="25"/>
  <c r="AP45" i="25"/>
  <c r="AO45" i="25"/>
  <c r="AN45" i="25"/>
  <c r="AM45" i="25"/>
  <c r="AL45" i="25"/>
  <c r="AK45" i="25"/>
  <c r="AJ45" i="25"/>
  <c r="AI45" i="25"/>
  <c r="AH45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I45" i="25"/>
  <c r="H45" i="25"/>
  <c r="G45" i="25"/>
  <c r="F45" i="25"/>
  <c r="E45" i="25"/>
  <c r="D45" i="25"/>
  <c r="CU44" i="25"/>
  <c r="CU43" i="25"/>
  <c r="CU42" i="25"/>
  <c r="CU41" i="25"/>
  <c r="CU40" i="25"/>
  <c r="CU39" i="25"/>
  <c r="CU38" i="25"/>
  <c r="CU37" i="25"/>
  <c r="CU35" i="25"/>
  <c r="CU34" i="25"/>
  <c r="CU33" i="25"/>
  <c r="CU31" i="25"/>
  <c r="CU30" i="25"/>
  <c r="CU29" i="25"/>
  <c r="CU28" i="25"/>
  <c r="CU27" i="25"/>
  <c r="CU26" i="25"/>
  <c r="CU25" i="25"/>
  <c r="CU24" i="25"/>
  <c r="CU23" i="25"/>
  <c r="CU22" i="25"/>
  <c r="CU21" i="25"/>
  <c r="CU20" i="25"/>
  <c r="CU19" i="25"/>
  <c r="CU17" i="25"/>
  <c r="CU16" i="25"/>
  <c r="CU15" i="25"/>
  <c r="CU14" i="25"/>
  <c r="CP13" i="25"/>
  <c r="CO13" i="25"/>
  <c r="CL13" i="25"/>
  <c r="CL59" i="25" s="1"/>
  <c r="CK13" i="25"/>
  <c r="CK59" i="25" s="1"/>
  <c r="CH13" i="25"/>
  <c r="CG13" i="25"/>
  <c r="CD13" i="25"/>
  <c r="CD59" i="25" s="1"/>
  <c r="CC13" i="25"/>
  <c r="CC59" i="25" s="1"/>
  <c r="BZ13" i="25"/>
  <c r="BY13" i="25"/>
  <c r="BV13" i="25"/>
  <c r="BU13" i="25"/>
  <c r="BU59" i="25" s="1"/>
  <c r="BR13" i="25"/>
  <c r="BQ13" i="25"/>
  <c r="BP13" i="25"/>
  <c r="BO13" i="25"/>
  <c r="BO59" i="25" s="1"/>
  <c r="BN13" i="25"/>
  <c r="BM13" i="25"/>
  <c r="BL13" i="25"/>
  <c r="BL59" i="25" s="1"/>
  <c r="BK13" i="25"/>
  <c r="BK59" i="25" s="1"/>
  <c r="BJ13" i="25"/>
  <c r="BI13" i="25"/>
  <c r="BH13" i="25"/>
  <c r="BH59" i="25" s="1"/>
  <c r="BG13" i="25"/>
  <c r="BG59" i="25" s="1"/>
  <c r="BF13" i="25"/>
  <c r="BF59" i="25" s="1"/>
  <c r="BE13" i="25"/>
  <c r="BD13" i="25"/>
  <c r="BC13" i="25"/>
  <c r="BC59" i="25" s="1"/>
  <c r="BB13" i="25"/>
  <c r="BA13" i="25"/>
  <c r="AZ13" i="25"/>
  <c r="AY13" i="25"/>
  <c r="AY59" i="25" s="1"/>
  <c r="AX13" i="25"/>
  <c r="AW13" i="25"/>
  <c r="AV13" i="25"/>
  <c r="AV59" i="25" s="1"/>
  <c r="AU13" i="25"/>
  <c r="AU59" i="25" s="1"/>
  <c r="AT13" i="25"/>
  <c r="AS13" i="25"/>
  <c r="AR13" i="25"/>
  <c r="AR59" i="25" s="1"/>
  <c r="AQ13" i="25"/>
  <c r="AQ59" i="25" s="1"/>
  <c r="AP13" i="25"/>
  <c r="AP59" i="25" s="1"/>
  <c r="AO13" i="25"/>
  <c r="AN13" i="25"/>
  <c r="AM13" i="25"/>
  <c r="AM59" i="25" s="1"/>
  <c r="AL13" i="25"/>
  <c r="AK13" i="25"/>
  <c r="AJ13" i="25"/>
  <c r="AI13" i="25"/>
  <c r="AI59" i="25" s="1"/>
  <c r="AH13" i="25"/>
  <c r="AG13" i="25"/>
  <c r="AF13" i="25"/>
  <c r="AF59" i="25" s="1"/>
  <c r="AE13" i="25"/>
  <c r="AE59" i="25" s="1"/>
  <c r="AD13" i="25"/>
  <c r="AC13" i="25"/>
  <c r="AB13" i="25"/>
  <c r="AB59" i="25" s="1"/>
  <c r="AA13" i="25"/>
  <c r="AA59" i="25" s="1"/>
  <c r="Z13" i="25"/>
  <c r="Z59" i="25" s="1"/>
  <c r="Y13" i="25"/>
  <c r="X13" i="25"/>
  <c r="W13" i="25"/>
  <c r="W59" i="25" s="1"/>
  <c r="V13" i="25"/>
  <c r="U13" i="25"/>
  <c r="T13" i="25"/>
  <c r="S13" i="25"/>
  <c r="S59" i="25" s="1"/>
  <c r="R13" i="25"/>
  <c r="Q13" i="25"/>
  <c r="P13" i="25"/>
  <c r="P59" i="25" s="1"/>
  <c r="O13" i="25"/>
  <c r="O59" i="25" s="1"/>
  <c r="N13" i="25"/>
  <c r="M13" i="25"/>
  <c r="L13" i="25"/>
  <c r="L59" i="25" s="1"/>
  <c r="K13" i="25"/>
  <c r="K59" i="25" s="1"/>
  <c r="J13" i="25"/>
  <c r="J59" i="25" s="1"/>
  <c r="I13" i="25"/>
  <c r="H13" i="25"/>
  <c r="G13" i="25"/>
  <c r="G59" i="25" s="1"/>
  <c r="F13" i="25"/>
  <c r="E13" i="25"/>
  <c r="D13" i="25"/>
  <c r="CU12" i="25"/>
  <c r="CU11" i="25"/>
  <c r="CU10" i="25"/>
  <c r="CU9" i="25"/>
  <c r="CU8" i="25"/>
  <c r="CU7" i="25"/>
  <c r="CU6" i="25"/>
  <c r="DA5" i="25"/>
  <c r="CU5" i="25"/>
  <c r="CB13" i="25"/>
  <c r="BW13" i="25"/>
  <c r="DL54" i="25"/>
  <c r="DP57" i="24"/>
  <c r="DP56" i="24"/>
  <c r="DP53" i="24"/>
  <c r="DP52" i="24"/>
  <c r="DP51" i="24"/>
  <c r="DP50" i="24"/>
  <c r="DP49" i="24"/>
  <c r="DP46" i="24"/>
  <c r="DP44" i="24"/>
  <c r="DP42" i="24"/>
  <c r="DP41" i="24"/>
  <c r="DP40" i="24"/>
  <c r="DP39" i="24"/>
  <c r="DP37" i="24"/>
  <c r="DP35" i="24"/>
  <c r="DP34" i="24"/>
  <c r="DP33" i="24"/>
  <c r="DP31" i="24"/>
  <c r="DP30" i="24"/>
  <c r="DP29" i="24"/>
  <c r="DP28" i="24"/>
  <c r="DP27" i="24"/>
  <c r="DP26" i="24"/>
  <c r="DP25" i="24"/>
  <c r="DP24" i="24"/>
  <c r="DP23" i="24"/>
  <c r="DP22" i="24"/>
  <c r="DP21" i="24"/>
  <c r="DP20" i="24"/>
  <c r="DP19" i="24"/>
  <c r="DP17" i="24"/>
  <c r="DP16" i="24"/>
  <c r="DP15" i="24"/>
  <c r="DN57" i="24"/>
  <c r="DN56" i="24"/>
  <c r="DN55" i="24"/>
  <c r="DN54" i="24"/>
  <c r="DN53" i="24"/>
  <c r="DN52" i="24"/>
  <c r="DN51" i="24"/>
  <c r="DN50" i="24"/>
  <c r="DN49" i="24"/>
  <c r="DN48" i="24"/>
  <c r="DN46" i="24"/>
  <c r="DN44" i="24"/>
  <c r="DN43" i="24"/>
  <c r="DN42" i="24"/>
  <c r="DN41" i="24"/>
  <c r="DN40" i="24"/>
  <c r="DN39" i="24"/>
  <c r="DN38" i="24"/>
  <c r="DN37" i="24"/>
  <c r="DN35" i="24"/>
  <c r="DN34" i="24"/>
  <c r="DN33" i="24"/>
  <c r="DN31" i="24"/>
  <c r="DN30" i="24"/>
  <c r="DN29" i="24"/>
  <c r="DN28" i="24"/>
  <c r="DN27" i="24"/>
  <c r="DN26" i="24"/>
  <c r="DN25" i="24"/>
  <c r="DN24" i="24"/>
  <c r="DN23" i="24"/>
  <c r="DN22" i="24"/>
  <c r="DN21" i="24"/>
  <c r="DN20" i="24"/>
  <c r="DN19" i="24"/>
  <c r="DN17" i="24"/>
  <c r="DN16" i="24"/>
  <c r="DN15" i="24"/>
  <c r="DN14" i="24"/>
  <c r="DN12" i="24"/>
  <c r="DN11" i="24"/>
  <c r="DN10" i="24"/>
  <c r="DN9" i="24"/>
  <c r="DN8" i="24"/>
  <c r="DN7" i="24"/>
  <c r="DN6" i="24"/>
  <c r="DN5" i="24"/>
  <c r="DO2" i="24"/>
  <c r="CN47" i="24"/>
  <c r="CM47" i="24"/>
  <c r="C58" i="11" s="1"/>
  <c r="CP58" i="24"/>
  <c r="CO58" i="24"/>
  <c r="CN58" i="24"/>
  <c r="CP47" i="24"/>
  <c r="CO47" i="24"/>
  <c r="CP45" i="24"/>
  <c r="CO45" i="24"/>
  <c r="CP13" i="24"/>
  <c r="CO13" i="24"/>
  <c r="CL58" i="24"/>
  <c r="CK58" i="24"/>
  <c r="CH58" i="24"/>
  <c r="CG58" i="24"/>
  <c r="CD58" i="24"/>
  <c r="CC58" i="24"/>
  <c r="BZ58" i="24"/>
  <c r="BY58" i="24"/>
  <c r="BV58" i="24"/>
  <c r="BU58" i="24"/>
  <c r="BR58" i="24"/>
  <c r="BQ58" i="24"/>
  <c r="BP58" i="24"/>
  <c r="BO58" i="24"/>
  <c r="BN58" i="24"/>
  <c r="BM58" i="24"/>
  <c r="BL58" i="24"/>
  <c r="BK58" i="24"/>
  <c r="BJ58" i="24"/>
  <c r="BI58" i="24"/>
  <c r="BH58" i="24"/>
  <c r="BG58" i="24"/>
  <c r="BF58" i="24"/>
  <c r="BE58" i="24"/>
  <c r="BD58" i="24"/>
  <c r="BC58" i="24"/>
  <c r="BB58" i="24"/>
  <c r="BA58" i="24"/>
  <c r="AZ58" i="24"/>
  <c r="AY58" i="24"/>
  <c r="AX58" i="24"/>
  <c r="AW58" i="24"/>
  <c r="AV58" i="24"/>
  <c r="AU58" i="24"/>
  <c r="AT58" i="24"/>
  <c r="AS58" i="24"/>
  <c r="AR58" i="24"/>
  <c r="AQ58" i="24"/>
  <c r="AP58" i="24"/>
  <c r="AO58" i="24"/>
  <c r="AN58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CQ57" i="24"/>
  <c r="CQ56" i="24"/>
  <c r="CQ55" i="24"/>
  <c r="CQ54" i="24"/>
  <c r="CQ53" i="24"/>
  <c r="CQ52" i="24"/>
  <c r="CQ51" i="24"/>
  <c r="CE58" i="24"/>
  <c r="K69" i="24" s="1"/>
  <c r="BX58" i="24"/>
  <c r="CQ50" i="24"/>
  <c r="CQ49" i="24"/>
  <c r="CQ48" i="24"/>
  <c r="CL47" i="24"/>
  <c r="CK47" i="24"/>
  <c r="CH47" i="24"/>
  <c r="CG47" i="24"/>
  <c r="CD47" i="24"/>
  <c r="CC47" i="24"/>
  <c r="BZ47" i="24"/>
  <c r="BY47" i="24"/>
  <c r="BV47" i="24"/>
  <c r="BU47" i="24"/>
  <c r="BR47" i="24"/>
  <c r="BQ47" i="24"/>
  <c r="BP47" i="24"/>
  <c r="BO47" i="24"/>
  <c r="BN47" i="24"/>
  <c r="BM47" i="24"/>
  <c r="BL47" i="24"/>
  <c r="BK47" i="24"/>
  <c r="BJ47" i="24"/>
  <c r="BI47" i="24"/>
  <c r="BH47" i="24"/>
  <c r="BG47" i="24"/>
  <c r="BF47" i="24"/>
  <c r="BE47" i="24"/>
  <c r="BD47" i="24"/>
  <c r="BC47" i="24"/>
  <c r="BB47" i="24"/>
  <c r="BA47" i="24"/>
  <c r="AZ47" i="24"/>
  <c r="AY47" i="24"/>
  <c r="AX47" i="24"/>
  <c r="AW47" i="24"/>
  <c r="AV47" i="24"/>
  <c r="AU47" i="24"/>
  <c r="AT47" i="24"/>
  <c r="AS47" i="24"/>
  <c r="AR47" i="24"/>
  <c r="AQ47" i="24"/>
  <c r="AP47" i="24"/>
  <c r="AO47" i="24"/>
  <c r="AN47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Q46" i="24"/>
  <c r="CJ47" i="24"/>
  <c r="CI47" i="24"/>
  <c r="CF47" i="24"/>
  <c r="CE47" i="24"/>
  <c r="K70" i="24" s="1"/>
  <c r="K77" i="24" s="1"/>
  <c r="CB47" i="24"/>
  <c r="CA47" i="24"/>
  <c r="J70" i="24" s="1"/>
  <c r="J77" i="24" s="1"/>
  <c r="BX47" i="24"/>
  <c r="BW47" i="24"/>
  <c r="I70" i="24" s="1"/>
  <c r="I77" i="24" s="1"/>
  <c r="BT47" i="24"/>
  <c r="BS47" i="24"/>
  <c r="CL45" i="24"/>
  <c r="CK45" i="24"/>
  <c r="CH45" i="24"/>
  <c r="CG45" i="24"/>
  <c r="CD45" i="24"/>
  <c r="CC45" i="24"/>
  <c r="BZ45" i="24"/>
  <c r="BY45" i="24"/>
  <c r="BV45" i="24"/>
  <c r="BU45" i="24"/>
  <c r="BR45" i="24"/>
  <c r="BQ45" i="24"/>
  <c r="BP45" i="24"/>
  <c r="BO45" i="24"/>
  <c r="BN45" i="24"/>
  <c r="BM45" i="24"/>
  <c r="BL45" i="24"/>
  <c r="BK45" i="24"/>
  <c r="BJ45" i="24"/>
  <c r="BI45" i="24"/>
  <c r="BH45" i="24"/>
  <c r="BG45" i="24"/>
  <c r="BF45" i="24"/>
  <c r="BE45" i="24"/>
  <c r="BD45" i="24"/>
  <c r="BC45" i="24"/>
  <c r="BB45" i="24"/>
  <c r="BA45" i="24"/>
  <c r="AZ45" i="24"/>
  <c r="AY45" i="24"/>
  <c r="AX45" i="24"/>
  <c r="AW45" i="24"/>
  <c r="AV45" i="24"/>
  <c r="AU45" i="24"/>
  <c r="AT45" i="24"/>
  <c r="AS45" i="24"/>
  <c r="AR45" i="24"/>
  <c r="AQ45" i="24"/>
  <c r="AP45" i="24"/>
  <c r="AO45" i="24"/>
  <c r="AN45" i="24"/>
  <c r="AM45" i="24"/>
  <c r="AL45" i="24"/>
  <c r="AK45" i="24"/>
  <c r="AJ45" i="24"/>
  <c r="AI45" i="24"/>
  <c r="AH45" i="24"/>
  <c r="AG45" i="24"/>
  <c r="AF45" i="24"/>
  <c r="AE45" i="24"/>
  <c r="AD45" i="24"/>
  <c r="AC45" i="24"/>
  <c r="AB45" i="24"/>
  <c r="AA45" i="24"/>
  <c r="Z45" i="24"/>
  <c r="Y45" i="24"/>
  <c r="X45" i="24"/>
  <c r="W45" i="24"/>
  <c r="V45" i="24"/>
  <c r="U45" i="24"/>
  <c r="T45" i="24"/>
  <c r="S45" i="24"/>
  <c r="R45" i="24"/>
  <c r="Q45" i="24"/>
  <c r="P45" i="24"/>
  <c r="O45" i="24"/>
  <c r="N45" i="24"/>
  <c r="M45" i="24"/>
  <c r="L45" i="24"/>
  <c r="K45" i="24"/>
  <c r="J45" i="24"/>
  <c r="I45" i="24"/>
  <c r="H45" i="24"/>
  <c r="G45" i="24"/>
  <c r="F45" i="24"/>
  <c r="E45" i="24"/>
  <c r="D45" i="24"/>
  <c r="CQ44" i="24"/>
  <c r="CQ43" i="24"/>
  <c r="CQ42" i="24"/>
  <c r="CQ41" i="24"/>
  <c r="DI40" i="24"/>
  <c r="CV40" i="24"/>
  <c r="CQ40" i="24"/>
  <c r="CQ39" i="24"/>
  <c r="CQ38" i="24"/>
  <c r="CQ37" i="24"/>
  <c r="CQ35" i="24"/>
  <c r="CQ34" i="24"/>
  <c r="CQ33" i="24"/>
  <c r="CQ31" i="24"/>
  <c r="CQ30" i="24"/>
  <c r="CQ29" i="24"/>
  <c r="CQ28" i="24"/>
  <c r="CQ27" i="24"/>
  <c r="CQ26" i="24"/>
  <c r="CQ25" i="24"/>
  <c r="CQ24" i="24"/>
  <c r="CQ23" i="24"/>
  <c r="CQ22" i="24"/>
  <c r="CQ21" i="24"/>
  <c r="CQ20" i="24"/>
  <c r="CQ19" i="24"/>
  <c r="DD17" i="24"/>
  <c r="DC17" i="24"/>
  <c r="CQ17" i="24"/>
  <c r="DA16" i="24"/>
  <c r="CZ16" i="24"/>
  <c r="CQ16" i="24"/>
  <c r="DC15" i="24"/>
  <c r="DA15" i="24"/>
  <c r="CQ15" i="24"/>
  <c r="DC14" i="24"/>
  <c r="CQ14" i="24"/>
  <c r="CL13" i="24"/>
  <c r="CL59" i="24" s="1"/>
  <c r="CK13" i="24"/>
  <c r="CH13" i="24"/>
  <c r="CG13" i="24"/>
  <c r="CG59" i="24" s="1"/>
  <c r="CD13" i="24"/>
  <c r="CC13" i="24"/>
  <c r="BZ13" i="24"/>
  <c r="BZ59" i="24" s="1"/>
  <c r="BY13" i="24"/>
  <c r="BY59" i="24" s="1"/>
  <c r="BV13" i="24"/>
  <c r="BV59" i="24" s="1"/>
  <c r="BU13" i="24"/>
  <c r="BU59" i="24" s="1"/>
  <c r="BR13" i="24"/>
  <c r="BQ13" i="24"/>
  <c r="BP13" i="24"/>
  <c r="BO13" i="24"/>
  <c r="BO59" i="24" s="1"/>
  <c r="BN13" i="24"/>
  <c r="BN59" i="24" s="1"/>
  <c r="BM13" i="24"/>
  <c r="BM59" i="24" s="1"/>
  <c r="BL13" i="24"/>
  <c r="BK13" i="24"/>
  <c r="BJ13" i="24"/>
  <c r="BI13" i="24"/>
  <c r="BH13" i="24"/>
  <c r="BG13" i="24"/>
  <c r="BG59" i="24" s="1"/>
  <c r="BF13" i="24"/>
  <c r="BF59" i="24" s="1"/>
  <c r="BE13" i="24"/>
  <c r="BE59" i="24" s="1"/>
  <c r="BD13" i="24"/>
  <c r="BD59" i="24" s="1"/>
  <c r="BC13" i="24"/>
  <c r="BC59" i="24" s="1"/>
  <c r="BB13" i="24"/>
  <c r="BA13" i="24"/>
  <c r="AZ13" i="24"/>
  <c r="AY13" i="24"/>
  <c r="AY59" i="24" s="1"/>
  <c r="AX13" i="24"/>
  <c r="AX59" i="24" s="1"/>
  <c r="AW13" i="24"/>
  <c r="AW59" i="24" s="1"/>
  <c r="AV13" i="24"/>
  <c r="AU13" i="24"/>
  <c r="AT13" i="24"/>
  <c r="AS13" i="24"/>
  <c r="AR13" i="24"/>
  <c r="AQ13" i="24"/>
  <c r="AQ59" i="24" s="1"/>
  <c r="AP13" i="24"/>
  <c r="AP59" i="24" s="1"/>
  <c r="AO13" i="24"/>
  <c r="AO59" i="24" s="1"/>
  <c r="AN13" i="24"/>
  <c r="AN59" i="24" s="1"/>
  <c r="AM13" i="24"/>
  <c r="AM59" i="24" s="1"/>
  <c r="AL13" i="24"/>
  <c r="AK13" i="24"/>
  <c r="AJ13" i="24"/>
  <c r="AI13" i="24"/>
  <c r="AI59" i="24" s="1"/>
  <c r="AH13" i="24"/>
  <c r="AH59" i="24" s="1"/>
  <c r="AG13" i="24"/>
  <c r="AG59" i="24" s="1"/>
  <c r="AF13" i="24"/>
  <c r="AE13" i="24"/>
  <c r="AD13" i="24"/>
  <c r="AC13" i="24"/>
  <c r="AB13" i="24"/>
  <c r="AA13" i="24"/>
  <c r="AA59" i="24" s="1"/>
  <c r="Z13" i="24"/>
  <c r="Z59" i="24" s="1"/>
  <c r="Y13" i="24"/>
  <c r="Y59" i="24" s="1"/>
  <c r="X13" i="24"/>
  <c r="X59" i="24" s="1"/>
  <c r="W13" i="24"/>
  <c r="W59" i="24" s="1"/>
  <c r="V13" i="24"/>
  <c r="U13" i="24"/>
  <c r="T13" i="24"/>
  <c r="S13" i="24"/>
  <c r="S59" i="24" s="1"/>
  <c r="R13" i="24"/>
  <c r="R59" i="24" s="1"/>
  <c r="Q13" i="24"/>
  <c r="Q59" i="24" s="1"/>
  <c r="P13" i="24"/>
  <c r="O13" i="24"/>
  <c r="N13" i="24"/>
  <c r="M13" i="24"/>
  <c r="L13" i="24"/>
  <c r="K13" i="24"/>
  <c r="K59" i="24" s="1"/>
  <c r="J13" i="24"/>
  <c r="J59" i="24" s="1"/>
  <c r="I13" i="24"/>
  <c r="I59" i="24" s="1"/>
  <c r="H13" i="24"/>
  <c r="H59" i="24" s="1"/>
  <c r="G13" i="24"/>
  <c r="G59" i="24" s="1"/>
  <c r="F13" i="24"/>
  <c r="E13" i="24"/>
  <c r="D13" i="24"/>
  <c r="DM12" i="24"/>
  <c r="DL12" i="24"/>
  <c r="DG12" i="24"/>
  <c r="DF12" i="24"/>
  <c r="CT12" i="24"/>
  <c r="CQ12" i="24"/>
  <c r="DM11" i="24"/>
  <c r="DI11" i="24"/>
  <c r="CX11" i="24"/>
  <c r="CW11" i="24"/>
  <c r="CS11" i="24"/>
  <c r="CQ11" i="24"/>
  <c r="CR11" i="24" s="1"/>
  <c r="DL10" i="24"/>
  <c r="DE10" i="24"/>
  <c r="DC10" i="24"/>
  <c r="DB10" i="24"/>
  <c r="DA10" i="24"/>
  <c r="CW10" i="24"/>
  <c r="CV10" i="24"/>
  <c r="CQ10" i="24"/>
  <c r="DI9" i="24"/>
  <c r="DG9" i="24"/>
  <c r="DF9" i="24"/>
  <c r="DE9" i="24"/>
  <c r="DA9" i="24"/>
  <c r="CZ9" i="24"/>
  <c r="CS9" i="24"/>
  <c r="CQ9" i="24"/>
  <c r="DM8" i="24"/>
  <c r="DK8" i="24"/>
  <c r="DJ8" i="24"/>
  <c r="DI8" i="24"/>
  <c r="DF8" i="24"/>
  <c r="DE8" i="24"/>
  <c r="DD8" i="24"/>
  <c r="CW8" i="24"/>
  <c r="CU8" i="24"/>
  <c r="CT8" i="24"/>
  <c r="CS8" i="24"/>
  <c r="CQ8" i="24"/>
  <c r="DM7" i="24"/>
  <c r="DJ7" i="24"/>
  <c r="DI7" i="24"/>
  <c r="DH7" i="24"/>
  <c r="DA7" i="24"/>
  <c r="CX7" i="24"/>
  <c r="CW7" i="24"/>
  <c r="CT7" i="24"/>
  <c r="CS7" i="24"/>
  <c r="CQ7" i="24"/>
  <c r="CR7" i="24" s="1"/>
  <c r="DM6" i="24"/>
  <c r="DL6" i="24"/>
  <c r="DI6" i="24"/>
  <c r="DE6" i="24"/>
  <c r="DD6" i="24"/>
  <c r="DC6" i="24"/>
  <c r="DB6" i="24"/>
  <c r="DA6" i="24"/>
  <c r="CX6" i="24"/>
  <c r="CW6" i="24"/>
  <c r="CV6" i="24"/>
  <c r="CS6" i="24"/>
  <c r="CQ6" i="24"/>
  <c r="DM5" i="24"/>
  <c r="DJ5" i="24"/>
  <c r="DI5" i="24"/>
  <c r="DH5" i="24"/>
  <c r="DG5" i="24"/>
  <c r="DF5" i="24"/>
  <c r="DE5" i="24"/>
  <c r="DB5" i="24"/>
  <c r="CZ5" i="24"/>
  <c r="CW5" i="24"/>
  <c r="CT5" i="24"/>
  <c r="CS5" i="24"/>
  <c r="CQ5" i="24"/>
  <c r="CR5" i="24" s="1"/>
  <c r="DJ54" i="24"/>
  <c r="DJ2" i="23"/>
  <c r="CN59" i="26" l="1"/>
  <c r="CN65" i="26" s="1"/>
  <c r="CJ59" i="26"/>
  <c r="CJ65" i="26" s="1"/>
  <c r="CR59" i="26"/>
  <c r="CR65" i="26" s="1"/>
  <c r="I82" i="26"/>
  <c r="CU59" i="26"/>
  <c r="CU65" i="26" s="1"/>
  <c r="CQ59" i="26"/>
  <c r="CQ65" i="26" s="1"/>
  <c r="CM59" i="26"/>
  <c r="CM65" i="26" s="1"/>
  <c r="CI59" i="26"/>
  <c r="CI65" i="26" s="1"/>
  <c r="J82" i="26"/>
  <c r="I81" i="26"/>
  <c r="I84" i="26" s="1"/>
  <c r="I78" i="26"/>
  <c r="I79" i="26" s="1"/>
  <c r="H82" i="26"/>
  <c r="H81" i="26"/>
  <c r="H78" i="26"/>
  <c r="H79" i="26" s="1"/>
  <c r="K72" i="26"/>
  <c r="K75" i="26"/>
  <c r="J81" i="26" s="1"/>
  <c r="J78" i="26"/>
  <c r="J79" i="26" s="1"/>
  <c r="DZ13" i="26"/>
  <c r="DZ58" i="26"/>
  <c r="CQ58" i="25"/>
  <c r="C65" i="11" s="1"/>
  <c r="CR58" i="25"/>
  <c r="CM58" i="24"/>
  <c r="C59" i="11" s="1"/>
  <c r="CT59" i="25"/>
  <c r="CI58" i="25"/>
  <c r="CJ58" i="25"/>
  <c r="CS59" i="25"/>
  <c r="AW59" i="25"/>
  <c r="R59" i="25"/>
  <c r="AH59" i="25"/>
  <c r="AX59" i="25"/>
  <c r="BN59" i="25"/>
  <c r="CP59" i="25"/>
  <c r="CN58" i="25"/>
  <c r="DQ55" i="25"/>
  <c r="CR13" i="25"/>
  <c r="CR45" i="25"/>
  <c r="CQ13" i="25"/>
  <c r="C62" i="11" s="1"/>
  <c r="CQ45" i="25"/>
  <c r="CY50" i="25"/>
  <c r="BX58" i="25"/>
  <c r="Q59" i="25"/>
  <c r="AG59" i="25"/>
  <c r="BM59" i="25"/>
  <c r="CO59" i="25"/>
  <c r="BS13" i="25"/>
  <c r="BT13" i="25"/>
  <c r="BT59" i="25" s="1"/>
  <c r="CG59" i="25"/>
  <c r="CH59" i="25"/>
  <c r="CZ5" i="25"/>
  <c r="F59" i="25"/>
  <c r="V59" i="25"/>
  <c r="AL59" i="25"/>
  <c r="BB59" i="25"/>
  <c r="BR59" i="25"/>
  <c r="DP55" i="25"/>
  <c r="DC5" i="25"/>
  <c r="CV6" i="25"/>
  <c r="I59" i="25"/>
  <c r="Y59" i="25"/>
  <c r="AO59" i="25"/>
  <c r="BE59" i="25"/>
  <c r="BY59" i="25"/>
  <c r="BZ59" i="25"/>
  <c r="DI6" i="25"/>
  <c r="BW58" i="25"/>
  <c r="I69" i="25" s="1"/>
  <c r="DP5" i="25"/>
  <c r="DQ5" i="25"/>
  <c r="DJ6" i="25"/>
  <c r="DC7" i="25"/>
  <c r="CV8" i="25"/>
  <c r="X59" i="25"/>
  <c r="BX13" i="25"/>
  <c r="DR5" i="25"/>
  <c r="DK6" i="25"/>
  <c r="DD7" i="25"/>
  <c r="CE45" i="25"/>
  <c r="K68" i="25" s="1"/>
  <c r="CA13" i="25"/>
  <c r="J71" i="25" s="1"/>
  <c r="J76" i="25" s="1"/>
  <c r="DL6" i="25"/>
  <c r="DE7" i="25"/>
  <c r="CX8" i="25"/>
  <c r="N59" i="25"/>
  <c r="AD59" i="25"/>
  <c r="AT59" i="25"/>
  <c r="BJ59" i="25"/>
  <c r="CB58" i="25"/>
  <c r="BV59" i="25"/>
  <c r="DL8" i="25"/>
  <c r="DE9" i="25"/>
  <c r="CX10" i="25"/>
  <c r="CZ30" i="25"/>
  <c r="CE58" i="25"/>
  <c r="K69" i="25" s="1"/>
  <c r="H59" i="25"/>
  <c r="AN59" i="25"/>
  <c r="CW8" i="25"/>
  <c r="DM8" i="25"/>
  <c r="DF9" i="25"/>
  <c r="CY10" i="25"/>
  <c r="DC28" i="25"/>
  <c r="CV29" i="25"/>
  <c r="CF13" i="25"/>
  <c r="DN8" i="25"/>
  <c r="DG9" i="25"/>
  <c r="CZ10" i="25"/>
  <c r="CX14" i="25"/>
  <c r="DK21" i="25"/>
  <c r="CV22" i="25"/>
  <c r="DN28" i="25"/>
  <c r="DG29" i="25"/>
  <c r="CI13" i="25"/>
  <c r="DN10" i="25"/>
  <c r="DH11" i="25"/>
  <c r="DB12" i="25"/>
  <c r="CY14" i="25"/>
  <c r="DO21" i="25"/>
  <c r="DO28" i="25"/>
  <c r="DR38" i="25"/>
  <c r="CJ13" i="25"/>
  <c r="DO10" i="25"/>
  <c r="DI11" i="25"/>
  <c r="DC12" i="25"/>
  <c r="CZ14" i="25"/>
  <c r="DP21" i="25"/>
  <c r="CM58" i="25"/>
  <c r="DA52" i="25"/>
  <c r="CM13" i="25"/>
  <c r="DP10" i="25"/>
  <c r="DJ11" i="25"/>
  <c r="DD12" i="25"/>
  <c r="BS45" i="25"/>
  <c r="DO14" i="25"/>
  <c r="DI15" i="25"/>
  <c r="DE16" i="25"/>
  <c r="DD17" i="25"/>
  <c r="DC19" i="25"/>
  <c r="CY43" i="25"/>
  <c r="DB5" i="25"/>
  <c r="CN13" i="25"/>
  <c r="CE13" i="25"/>
  <c r="K71" i="25" s="1"/>
  <c r="D59" i="25"/>
  <c r="T59" i="25"/>
  <c r="AJ59" i="25"/>
  <c r="AZ59" i="25"/>
  <c r="BP59" i="25"/>
  <c r="BT45" i="25"/>
  <c r="DP14" i="25"/>
  <c r="DJ15" i="25"/>
  <c r="DG16" i="25"/>
  <c r="DE17" i="25"/>
  <c r="DF19" i="25"/>
  <c r="CZ43" i="25"/>
  <c r="BD59" i="25"/>
  <c r="E59" i="25"/>
  <c r="U59" i="25"/>
  <c r="AK59" i="25"/>
  <c r="BA59" i="25"/>
  <c r="BQ59" i="25"/>
  <c r="DQ14" i="25"/>
  <c r="DK15" i="25"/>
  <c r="DI16" i="25"/>
  <c r="DG17" i="25"/>
  <c r="DH19" i="25"/>
  <c r="DO43" i="25"/>
  <c r="DK49" i="25"/>
  <c r="I71" i="25"/>
  <c r="DB7" i="25"/>
  <c r="DR7" i="25"/>
  <c r="DK8" i="25"/>
  <c r="DD9" i="25"/>
  <c r="CW10" i="25"/>
  <c r="DM10" i="25"/>
  <c r="DF11" i="25"/>
  <c r="DA12" i="25"/>
  <c r="DR12" i="25"/>
  <c r="CW14" i="25"/>
  <c r="DN14" i="25"/>
  <c r="DH15" i="25"/>
  <c r="DD16" i="25"/>
  <c r="DC17" i="25"/>
  <c r="DB19" i="25"/>
  <c r="DJ21" i="25"/>
  <c r="DQ26" i="25"/>
  <c r="DJ27" i="25"/>
  <c r="CY28" i="25"/>
  <c r="DC38" i="25"/>
  <c r="DJ49" i="25"/>
  <c r="DA55" i="25"/>
  <c r="DD5" i="25"/>
  <c r="CW6" i="25"/>
  <c r="DM6" i="25"/>
  <c r="DF7" i="25"/>
  <c r="CY8" i="25"/>
  <c r="DO8" i="25"/>
  <c r="DH9" i="25"/>
  <c r="DA10" i="25"/>
  <c r="DQ10" i="25"/>
  <c r="DK11" i="25"/>
  <c r="DE12" i="25"/>
  <c r="BW45" i="25"/>
  <c r="I68" i="25" s="1"/>
  <c r="DA14" i="25"/>
  <c r="DR14" i="25"/>
  <c r="DL15" i="25"/>
  <c r="DJ16" i="25"/>
  <c r="DH17" i="25"/>
  <c r="DI19" i="25"/>
  <c r="CW22" i="25"/>
  <c r="DH29" i="25"/>
  <c r="DA30" i="25"/>
  <c r="DG39" i="25"/>
  <c r="DP43" i="25"/>
  <c r="CZ50" i="25"/>
  <c r="DH51" i="25"/>
  <c r="DB52" i="25"/>
  <c r="DE56" i="25"/>
  <c r="CX57" i="25"/>
  <c r="DE5" i="25"/>
  <c r="CX6" i="25"/>
  <c r="DN6" i="25"/>
  <c r="DG7" i="25"/>
  <c r="CZ8" i="25"/>
  <c r="DP8" i="25"/>
  <c r="DI9" i="25"/>
  <c r="DB10" i="25"/>
  <c r="DR10" i="25"/>
  <c r="DL11" i="25"/>
  <c r="DF12" i="25"/>
  <c r="BX45" i="25"/>
  <c r="BX59" i="25" s="1"/>
  <c r="DB14" i="25"/>
  <c r="CV15" i="25"/>
  <c r="DM15" i="25"/>
  <c r="DK16" i="25"/>
  <c r="DK17" i="25"/>
  <c r="DK19" i="25"/>
  <c r="DH22" i="25"/>
  <c r="DL29" i="25"/>
  <c r="DE30" i="25"/>
  <c r="DH39" i="25"/>
  <c r="DO50" i="25"/>
  <c r="DI51" i="25"/>
  <c r="DQ52" i="25"/>
  <c r="DF56" i="25"/>
  <c r="CY57" i="25"/>
  <c r="DF5" i="25"/>
  <c r="CY6" i="25"/>
  <c r="DO6" i="25"/>
  <c r="DH7" i="25"/>
  <c r="DA8" i="25"/>
  <c r="DQ8" i="25"/>
  <c r="DJ9" i="25"/>
  <c r="DC10" i="25"/>
  <c r="CV11" i="25"/>
  <c r="DM11" i="25"/>
  <c r="DG12" i="25"/>
  <c r="CA45" i="25"/>
  <c r="J68" i="25" s="1"/>
  <c r="DC14" i="25"/>
  <c r="CW15" i="25"/>
  <c r="DN15" i="25"/>
  <c r="DL16" i="25"/>
  <c r="DL17" i="25"/>
  <c r="DM19" i="25"/>
  <c r="DI22" i="25"/>
  <c r="DA23" i="25"/>
  <c r="DP30" i="25"/>
  <c r="CX31" i="25"/>
  <c r="DD44" i="25"/>
  <c r="DP50" i="25"/>
  <c r="DR52" i="25"/>
  <c r="DN57" i="25"/>
  <c r="DG5" i="25"/>
  <c r="CZ6" i="25"/>
  <c r="DP6" i="25"/>
  <c r="DI7" i="25"/>
  <c r="DB8" i="25"/>
  <c r="DR8" i="25"/>
  <c r="DK9" i="25"/>
  <c r="DD10" i="25"/>
  <c r="CW11" i="25"/>
  <c r="DN11" i="25"/>
  <c r="DH12" i="25"/>
  <c r="CB45" i="25"/>
  <c r="CB59" i="25" s="1"/>
  <c r="DD14" i="25"/>
  <c r="CX15" i="25"/>
  <c r="DO15" i="25"/>
  <c r="DN16" i="25"/>
  <c r="DM17" i="25"/>
  <c r="DN19" i="25"/>
  <c r="DA20" i="25"/>
  <c r="DL22" i="25"/>
  <c r="DB23" i="25"/>
  <c r="DQ30" i="25"/>
  <c r="DI31" i="25"/>
  <c r="DB33" i="25"/>
  <c r="CV40" i="25"/>
  <c r="DE44" i="25"/>
  <c r="CY46" i="25"/>
  <c r="DO57" i="25"/>
  <c r="DH5" i="25"/>
  <c r="DA6" i="25"/>
  <c r="DQ6" i="25"/>
  <c r="DJ7" i="25"/>
  <c r="DC8" i="25"/>
  <c r="CV9" i="25"/>
  <c r="DL9" i="25"/>
  <c r="DE10" i="25"/>
  <c r="CX11" i="25"/>
  <c r="DO11" i="25"/>
  <c r="DI12" i="25"/>
  <c r="DE14" i="25"/>
  <c r="CY15" i="25"/>
  <c r="DP15" i="25"/>
  <c r="DO16" i="25"/>
  <c r="DN17" i="25"/>
  <c r="DQ19" i="25"/>
  <c r="DB20" i="25"/>
  <c r="DM22" i="25"/>
  <c r="DF23" i="25"/>
  <c r="CY24" i="25"/>
  <c r="DJ31" i="25"/>
  <c r="DC33" i="25"/>
  <c r="CW40" i="25"/>
  <c r="DE41" i="25"/>
  <c r="CX42" i="25"/>
  <c r="CZ46" i="25"/>
  <c r="DF53" i="25"/>
  <c r="DI5" i="25"/>
  <c r="DB6" i="25"/>
  <c r="DR6" i="25"/>
  <c r="DK7" i="25"/>
  <c r="DD8" i="25"/>
  <c r="CW9" i="25"/>
  <c r="DM9" i="25"/>
  <c r="DF10" i="25"/>
  <c r="CY11" i="25"/>
  <c r="DP11" i="25"/>
  <c r="DJ12" i="25"/>
  <c r="CF45" i="25"/>
  <c r="CF59" i="25" s="1"/>
  <c r="DF14" i="25"/>
  <c r="CZ15" i="25"/>
  <c r="DQ15" i="25"/>
  <c r="DP16" i="25"/>
  <c r="DP17" i="25"/>
  <c r="DR19" i="25"/>
  <c r="DF20" i="25"/>
  <c r="DQ23" i="25"/>
  <c r="DJ24" i="25"/>
  <c r="DC25" i="25"/>
  <c r="DN31" i="25"/>
  <c r="DG33" i="25"/>
  <c r="CV34" i="25"/>
  <c r="DD35" i="25"/>
  <c r="DL40" i="25"/>
  <c r="DF41" i="25"/>
  <c r="CY42" i="25"/>
  <c r="DO46" i="25"/>
  <c r="DG53" i="25"/>
  <c r="DJ5" i="25"/>
  <c r="DC6" i="25"/>
  <c r="CV7" i="25"/>
  <c r="DL7" i="25"/>
  <c r="DE8" i="25"/>
  <c r="CX9" i="25"/>
  <c r="DN9" i="25"/>
  <c r="DG10" i="25"/>
  <c r="CZ11" i="25"/>
  <c r="DQ11" i="25"/>
  <c r="DK12" i="25"/>
  <c r="CI45" i="25"/>
  <c r="CI67" i="25" s="1"/>
  <c r="DG14" i="25"/>
  <c r="DA15" i="25"/>
  <c r="DR15" i="25"/>
  <c r="CV16" i="25"/>
  <c r="DR16" i="25"/>
  <c r="DR17" i="25"/>
  <c r="DG20" i="25"/>
  <c r="DR23" i="25"/>
  <c r="DK24" i="25"/>
  <c r="DD25" i="25"/>
  <c r="DR33" i="25"/>
  <c r="DK34" i="25"/>
  <c r="DE35" i="25"/>
  <c r="CW37" i="25"/>
  <c r="DM40" i="25"/>
  <c r="DN42" i="25"/>
  <c r="BS47" i="25"/>
  <c r="DP46" i="25"/>
  <c r="DK5" i="25"/>
  <c r="DD6" i="25"/>
  <c r="CW7" i="25"/>
  <c r="DM7" i="25"/>
  <c r="DF8" i="25"/>
  <c r="CY9" i="25"/>
  <c r="DO9" i="25"/>
  <c r="DH10" i="25"/>
  <c r="DA11" i="25"/>
  <c r="DR11" i="25"/>
  <c r="DL12" i="25"/>
  <c r="CJ45" i="25"/>
  <c r="DH14" i="25"/>
  <c r="DB15" i="25"/>
  <c r="CX16" i="25"/>
  <c r="CV17" i="25"/>
  <c r="DJ20" i="25"/>
  <c r="DO24" i="25"/>
  <c r="DH25" i="25"/>
  <c r="CV26" i="25"/>
  <c r="DL34" i="25"/>
  <c r="CX37" i="25"/>
  <c r="DO42" i="25"/>
  <c r="CV54" i="25"/>
  <c r="CV5" i="25"/>
  <c r="DL5" i="25"/>
  <c r="DE6" i="25"/>
  <c r="CX7" i="25"/>
  <c r="DN7" i="25"/>
  <c r="DG8" i="25"/>
  <c r="CZ9" i="25"/>
  <c r="DP9" i="25"/>
  <c r="DI10" i="25"/>
  <c r="DB11" i="25"/>
  <c r="CV12" i="25"/>
  <c r="DM12" i="25"/>
  <c r="CM45" i="25"/>
  <c r="CM67" i="25" s="1"/>
  <c r="DI14" i="25"/>
  <c r="DC15" i="25"/>
  <c r="CY16" i="25"/>
  <c r="CW17" i="25"/>
  <c r="DK20" i="25"/>
  <c r="CY21" i="25"/>
  <c r="CW26" i="25"/>
  <c r="DM37" i="25"/>
  <c r="I83" i="25"/>
  <c r="DE48" i="25"/>
  <c r="DK54" i="25"/>
  <c r="CW5" i="25"/>
  <c r="DM5" i="25"/>
  <c r="DF6" i="25"/>
  <c r="CY7" i="25"/>
  <c r="DO7" i="25"/>
  <c r="DH8" i="25"/>
  <c r="DA9" i="25"/>
  <c r="DQ9" i="25"/>
  <c r="DJ10" i="25"/>
  <c r="DC11" i="25"/>
  <c r="CW12" i="25"/>
  <c r="DN12" i="25"/>
  <c r="M59" i="25"/>
  <c r="AC59" i="25"/>
  <c r="AS59" i="25"/>
  <c r="BI59" i="25"/>
  <c r="CN45" i="25"/>
  <c r="DJ14" i="25"/>
  <c r="DE15" i="25"/>
  <c r="CZ16" i="25"/>
  <c r="CX17" i="25"/>
  <c r="CW19" i="25"/>
  <c r="DQ20" i="25"/>
  <c r="CZ21" i="25"/>
  <c r="DA26" i="25"/>
  <c r="DN37" i="25"/>
  <c r="DF48" i="25"/>
  <c r="DL57" i="25"/>
  <c r="CV57" i="25"/>
  <c r="DC56" i="25"/>
  <c r="DN55" i="25"/>
  <c r="CX55" i="25"/>
  <c r="DI54" i="25"/>
  <c r="DD53" i="25"/>
  <c r="DO52" i="25"/>
  <c r="CY52" i="25"/>
  <c r="DF51" i="25"/>
  <c r="DM50" i="25"/>
  <c r="CW50" i="25"/>
  <c r="DH49" i="25"/>
  <c r="DC48" i="25"/>
  <c r="DM46" i="25"/>
  <c r="CW46" i="25"/>
  <c r="DR44" i="25"/>
  <c r="DB44" i="25"/>
  <c r="DM43" i="25"/>
  <c r="CW43" i="25"/>
  <c r="DL42" i="25"/>
  <c r="CV42" i="25"/>
  <c r="DC41" i="25"/>
  <c r="DJ40" i="25"/>
  <c r="DE39" i="25"/>
  <c r="DP38" i="25"/>
  <c r="CZ38" i="25"/>
  <c r="DK37" i="25"/>
  <c r="DR35" i="25"/>
  <c r="DB35" i="25"/>
  <c r="DI34" i="25"/>
  <c r="DP33" i="25"/>
  <c r="CZ33" i="25"/>
  <c r="DG31" i="25"/>
  <c r="DN30" i="25"/>
  <c r="CX30" i="25"/>
  <c r="DE29" i="25"/>
  <c r="DL28" i="25"/>
  <c r="CV28" i="25"/>
  <c r="DC27" i="25"/>
  <c r="DJ26" i="25"/>
  <c r="DQ25" i="25"/>
  <c r="DA25" i="25"/>
  <c r="DH24" i="25"/>
  <c r="DO23" i="25"/>
  <c r="CY23" i="25"/>
  <c r="DF22" i="25"/>
  <c r="DM21" i="25"/>
  <c r="CW21" i="25"/>
  <c r="DD20" i="25"/>
  <c r="DK57" i="25"/>
  <c r="DR56" i="25"/>
  <c r="DB56" i="25"/>
  <c r="DM55" i="25"/>
  <c r="CW55" i="25"/>
  <c r="DH54" i="25"/>
  <c r="DC53" i="25"/>
  <c r="DN52" i="25"/>
  <c r="CX52" i="25"/>
  <c r="DE51" i="25"/>
  <c r="DL50" i="25"/>
  <c r="CV50" i="25"/>
  <c r="DG49" i="25"/>
  <c r="DR48" i="25"/>
  <c r="DB48" i="25"/>
  <c r="DL46" i="25"/>
  <c r="CV46" i="25"/>
  <c r="DQ44" i="25"/>
  <c r="DA44" i="25"/>
  <c r="DL43" i="25"/>
  <c r="CV43" i="25"/>
  <c r="DK42" i="25"/>
  <c r="DR41" i="25"/>
  <c r="DB41" i="25"/>
  <c r="DI40" i="25"/>
  <c r="DD39" i="25"/>
  <c r="DO38" i="25"/>
  <c r="CY38" i="25"/>
  <c r="DJ37" i="25"/>
  <c r="DQ35" i="25"/>
  <c r="DA35" i="25"/>
  <c r="DH34" i="25"/>
  <c r="DO33" i="25"/>
  <c r="CY33" i="25"/>
  <c r="DF31" i="25"/>
  <c r="DM30" i="25"/>
  <c r="CW30" i="25"/>
  <c r="DD29" i="25"/>
  <c r="DK28" i="25"/>
  <c r="DR27" i="25"/>
  <c r="DB27" i="25"/>
  <c r="DI26" i="25"/>
  <c r="DP25" i="25"/>
  <c r="CZ25" i="25"/>
  <c r="DG24" i="25"/>
  <c r="DN23" i="25"/>
  <c r="CX23" i="25"/>
  <c r="DE22" i="25"/>
  <c r="DL21" i="25"/>
  <c r="CV21" i="25"/>
  <c r="DC20" i="25"/>
  <c r="DJ19" i="25"/>
  <c r="DJ57" i="25"/>
  <c r="DQ56" i="25"/>
  <c r="DA56" i="25"/>
  <c r="DL55" i="25"/>
  <c r="CV55" i="25"/>
  <c r="DG54" i="25"/>
  <c r="DR53" i="25"/>
  <c r="DB53" i="25"/>
  <c r="DM52" i="25"/>
  <c r="CW52" i="25"/>
  <c r="DD51" i="25"/>
  <c r="DK50" i="25"/>
  <c r="DF49" i="25"/>
  <c r="DQ48" i="25"/>
  <c r="DA48" i="25"/>
  <c r="DK46" i="25"/>
  <c r="DP44" i="25"/>
  <c r="CZ44" i="25"/>
  <c r="DK43" i="25"/>
  <c r="DJ42" i="25"/>
  <c r="DQ41" i="25"/>
  <c r="DA41" i="25"/>
  <c r="DH40" i="25"/>
  <c r="DC39" i="25"/>
  <c r="DN38" i="25"/>
  <c r="CX38" i="25"/>
  <c r="DI37" i="25"/>
  <c r="DP35" i="25"/>
  <c r="CZ35" i="25"/>
  <c r="DG34" i="25"/>
  <c r="DN33" i="25"/>
  <c r="CX33" i="25"/>
  <c r="DE31" i="25"/>
  <c r="DL30" i="25"/>
  <c r="CV30" i="25"/>
  <c r="DC29" i="25"/>
  <c r="DJ28" i="25"/>
  <c r="DQ27" i="25"/>
  <c r="DA27" i="25"/>
  <c r="DH26" i="25"/>
  <c r="DO25" i="25"/>
  <c r="CY25" i="25"/>
  <c r="DF24" i="25"/>
  <c r="DM23" i="25"/>
  <c r="CW23" i="25"/>
  <c r="DD22" i="25"/>
  <c r="DI57" i="25"/>
  <c r="DP56" i="25"/>
  <c r="CZ56" i="25"/>
  <c r="DK55" i="25"/>
  <c r="DF54" i="25"/>
  <c r="DQ53" i="25"/>
  <c r="DA53" i="25"/>
  <c r="DL52" i="25"/>
  <c r="CV52" i="25"/>
  <c r="DC51" i="25"/>
  <c r="DJ50" i="25"/>
  <c r="DE49" i="25"/>
  <c r="DP48" i="25"/>
  <c r="CZ48" i="25"/>
  <c r="DJ46" i="25"/>
  <c r="DO44" i="25"/>
  <c r="CY44" i="25"/>
  <c r="DJ43" i="25"/>
  <c r="DI42" i="25"/>
  <c r="DP41" i="25"/>
  <c r="CZ41" i="25"/>
  <c r="DG40" i="25"/>
  <c r="DR39" i="25"/>
  <c r="DB39" i="25"/>
  <c r="DM38" i="25"/>
  <c r="CW38" i="25"/>
  <c r="DH37" i="25"/>
  <c r="DO35" i="25"/>
  <c r="CY35" i="25"/>
  <c r="DF34" i="25"/>
  <c r="DM33" i="25"/>
  <c r="CW33" i="25"/>
  <c r="DD31" i="25"/>
  <c r="DK30" i="25"/>
  <c r="DR29" i="25"/>
  <c r="DB29" i="25"/>
  <c r="DI28" i="25"/>
  <c r="DP27" i="25"/>
  <c r="CZ27" i="25"/>
  <c r="DG26" i="25"/>
  <c r="DN25" i="25"/>
  <c r="CX25" i="25"/>
  <c r="DE24" i="25"/>
  <c r="DL23" i="25"/>
  <c r="CV23" i="25"/>
  <c r="DC22" i="25"/>
  <c r="DH57" i="25"/>
  <c r="DO56" i="25"/>
  <c r="CY56" i="25"/>
  <c r="DJ55" i="25"/>
  <c r="DE54" i="25"/>
  <c r="DP53" i="25"/>
  <c r="CZ53" i="25"/>
  <c r="DK52" i="25"/>
  <c r="DR51" i="25"/>
  <c r="DB51" i="25"/>
  <c r="DI50" i="25"/>
  <c r="DD49" i="25"/>
  <c r="DO48" i="25"/>
  <c r="CY48" i="25"/>
  <c r="DI46" i="25"/>
  <c r="DN44" i="25"/>
  <c r="CX44" i="25"/>
  <c r="DI43" i="25"/>
  <c r="DH42" i="25"/>
  <c r="DO41" i="25"/>
  <c r="CY41" i="25"/>
  <c r="DF40" i="25"/>
  <c r="DQ39" i="25"/>
  <c r="DA39" i="25"/>
  <c r="DL38" i="25"/>
  <c r="CV38" i="25"/>
  <c r="DG37" i="25"/>
  <c r="DN35" i="25"/>
  <c r="CX35" i="25"/>
  <c r="DE34" i="25"/>
  <c r="DL33" i="25"/>
  <c r="CV33" i="25"/>
  <c r="DC31" i="25"/>
  <c r="DJ30" i="25"/>
  <c r="DQ29" i="25"/>
  <c r="DA29" i="25"/>
  <c r="DH28" i="25"/>
  <c r="DO27" i="25"/>
  <c r="CY27" i="25"/>
  <c r="DF26" i="25"/>
  <c r="DM25" i="25"/>
  <c r="CW25" i="25"/>
  <c r="DD24" i="25"/>
  <c r="DK23" i="25"/>
  <c r="DR22" i="25"/>
  <c r="DB22" i="25"/>
  <c r="DI21" i="25"/>
  <c r="DP20" i="25"/>
  <c r="CZ20" i="25"/>
  <c r="DG19" i="25"/>
  <c r="DQ17" i="25"/>
  <c r="DA17" i="25"/>
  <c r="DH16" i="25"/>
  <c r="DG57" i="25"/>
  <c r="DN56" i="25"/>
  <c r="CX56" i="25"/>
  <c r="DI55" i="25"/>
  <c r="DD54" i="25"/>
  <c r="DO53" i="25"/>
  <c r="CY53" i="25"/>
  <c r="DJ52" i="25"/>
  <c r="DQ51" i="25"/>
  <c r="DA51" i="25"/>
  <c r="DH50" i="25"/>
  <c r="DC49" i="25"/>
  <c r="DN48" i="25"/>
  <c r="CX48" i="25"/>
  <c r="DH46" i="25"/>
  <c r="DM44" i="25"/>
  <c r="CW44" i="25"/>
  <c r="DH43" i="25"/>
  <c r="DG42" i="25"/>
  <c r="DN41" i="25"/>
  <c r="CX41" i="25"/>
  <c r="DE40" i="25"/>
  <c r="DP39" i="25"/>
  <c r="CZ39" i="25"/>
  <c r="DK38" i="25"/>
  <c r="DF37" i="25"/>
  <c r="DM35" i="25"/>
  <c r="CW35" i="25"/>
  <c r="DD34" i="25"/>
  <c r="DK33" i="25"/>
  <c r="DR31" i="25"/>
  <c r="DB31" i="25"/>
  <c r="DI30" i="25"/>
  <c r="DP29" i="25"/>
  <c r="CZ29" i="25"/>
  <c r="DG28" i="25"/>
  <c r="DN27" i="25"/>
  <c r="CX27" i="25"/>
  <c r="DE26" i="25"/>
  <c r="DL25" i="25"/>
  <c r="CV25" i="25"/>
  <c r="DC24" i="25"/>
  <c r="DJ23" i="25"/>
  <c r="DQ22" i="25"/>
  <c r="DA22" i="25"/>
  <c r="DH21" i="25"/>
  <c r="DO20" i="25"/>
  <c r="CY20" i="25"/>
  <c r="DF57" i="25"/>
  <c r="DM56" i="25"/>
  <c r="CW56" i="25"/>
  <c r="DH55" i="25"/>
  <c r="DC54" i="25"/>
  <c r="DN53" i="25"/>
  <c r="CX53" i="25"/>
  <c r="DI52" i="25"/>
  <c r="DP51" i="25"/>
  <c r="CZ51" i="25"/>
  <c r="DG50" i="25"/>
  <c r="DR49" i="25"/>
  <c r="DB49" i="25"/>
  <c r="DM48" i="25"/>
  <c r="CW48" i="25"/>
  <c r="DG46" i="25"/>
  <c r="DL44" i="25"/>
  <c r="CV44" i="25"/>
  <c r="DG43" i="25"/>
  <c r="DF42" i="25"/>
  <c r="DM41" i="25"/>
  <c r="CW41" i="25"/>
  <c r="DD40" i="25"/>
  <c r="DO39" i="25"/>
  <c r="CY39" i="25"/>
  <c r="DJ38" i="25"/>
  <c r="DE37" i="25"/>
  <c r="DL35" i="25"/>
  <c r="CV35" i="25"/>
  <c r="DC34" i="25"/>
  <c r="DJ33" i="25"/>
  <c r="DQ31" i="25"/>
  <c r="DA31" i="25"/>
  <c r="DH30" i="25"/>
  <c r="DO29" i="25"/>
  <c r="CY29" i="25"/>
  <c r="DF28" i="25"/>
  <c r="DM27" i="25"/>
  <c r="CW27" i="25"/>
  <c r="DD26" i="25"/>
  <c r="DK25" i="25"/>
  <c r="DR24" i="25"/>
  <c r="DB24" i="25"/>
  <c r="DI23" i="25"/>
  <c r="DP22" i="25"/>
  <c r="CZ22" i="25"/>
  <c r="DG21" i="25"/>
  <c r="DN20" i="25"/>
  <c r="CX20" i="25"/>
  <c r="DE19" i="25"/>
  <c r="DO17" i="25"/>
  <c r="CY17" i="25"/>
  <c r="DF16" i="25"/>
  <c r="DE57" i="25"/>
  <c r="DL56" i="25"/>
  <c r="CV56" i="25"/>
  <c r="DG55" i="25"/>
  <c r="DR54" i="25"/>
  <c r="DB54" i="25"/>
  <c r="DM53" i="25"/>
  <c r="CW53" i="25"/>
  <c r="DH52" i="25"/>
  <c r="DO51" i="25"/>
  <c r="CY51" i="25"/>
  <c r="DF50" i="25"/>
  <c r="DQ49" i="25"/>
  <c r="DA49" i="25"/>
  <c r="DL48" i="25"/>
  <c r="CV48" i="25"/>
  <c r="DF46" i="25"/>
  <c r="DK44" i="25"/>
  <c r="DF43" i="25"/>
  <c r="DE42" i="25"/>
  <c r="DL41" i="25"/>
  <c r="CV41" i="25"/>
  <c r="DC40" i="25"/>
  <c r="DN39" i="25"/>
  <c r="CX39" i="25"/>
  <c r="DI38" i="25"/>
  <c r="DD37" i="25"/>
  <c r="DK35" i="25"/>
  <c r="DR34" i="25"/>
  <c r="DB34" i="25"/>
  <c r="DI33" i="25"/>
  <c r="DP31" i="25"/>
  <c r="CZ31" i="25"/>
  <c r="DG30" i="25"/>
  <c r="DN29" i="25"/>
  <c r="CX29" i="25"/>
  <c r="DE28" i="25"/>
  <c r="DL27" i="25"/>
  <c r="CV27" i="25"/>
  <c r="DC26" i="25"/>
  <c r="DJ25" i="25"/>
  <c r="DQ24" i="25"/>
  <c r="DA24" i="25"/>
  <c r="DH23" i="25"/>
  <c r="DO22" i="25"/>
  <c r="CY22" i="25"/>
  <c r="DF21" i="25"/>
  <c r="DM20" i="25"/>
  <c r="CW20" i="25"/>
  <c r="DD19" i="25"/>
  <c r="DD57" i="25"/>
  <c r="DK56" i="25"/>
  <c r="DF55" i="25"/>
  <c r="DQ54" i="25"/>
  <c r="DA54" i="25"/>
  <c r="DL53" i="25"/>
  <c r="CV53" i="25"/>
  <c r="DG52" i="25"/>
  <c r="DN51" i="25"/>
  <c r="CX51" i="25"/>
  <c r="DE50" i="25"/>
  <c r="DP49" i="25"/>
  <c r="CZ49" i="25"/>
  <c r="DK48" i="25"/>
  <c r="DE46" i="25"/>
  <c r="DJ44" i="25"/>
  <c r="DE43" i="25"/>
  <c r="DD42" i="25"/>
  <c r="DK41" i="25"/>
  <c r="DR40" i="25"/>
  <c r="DB40" i="25"/>
  <c r="DM39" i="25"/>
  <c r="CW39" i="25"/>
  <c r="DH38" i="25"/>
  <c r="DC37" i="25"/>
  <c r="DJ35" i="25"/>
  <c r="DQ34" i="25"/>
  <c r="DA34" i="25"/>
  <c r="DH33" i="25"/>
  <c r="DO31" i="25"/>
  <c r="CY31" i="25"/>
  <c r="DF30" i="25"/>
  <c r="DM29" i="25"/>
  <c r="CW29" i="25"/>
  <c r="DD28" i="25"/>
  <c r="DK27" i="25"/>
  <c r="DR26" i="25"/>
  <c r="DB26" i="25"/>
  <c r="DI25" i="25"/>
  <c r="DP24" i="25"/>
  <c r="CZ24" i="25"/>
  <c r="DG23" i="25"/>
  <c r="DN22" i="25"/>
  <c r="CX22" i="25"/>
  <c r="DE21" i="25"/>
  <c r="DL20" i="25"/>
  <c r="CV20" i="25"/>
  <c r="DC57" i="25"/>
  <c r="DJ56" i="25"/>
  <c r="DE55" i="25"/>
  <c r="DP54" i="25"/>
  <c r="CZ54" i="25"/>
  <c r="DK53" i="25"/>
  <c r="DF52" i="25"/>
  <c r="DM51" i="25"/>
  <c r="CW51" i="25"/>
  <c r="DD50" i="25"/>
  <c r="DO49" i="25"/>
  <c r="CY49" i="25"/>
  <c r="DJ48" i="25"/>
  <c r="DD46" i="25"/>
  <c r="DI44" i="25"/>
  <c r="DD43" i="25"/>
  <c r="DC42" i="25"/>
  <c r="DJ41" i="25"/>
  <c r="DQ40" i="25"/>
  <c r="DA40" i="25"/>
  <c r="DL39" i="25"/>
  <c r="CV39" i="25"/>
  <c r="DG38" i="25"/>
  <c r="DR37" i="25"/>
  <c r="DB37" i="25"/>
  <c r="DI35" i="25"/>
  <c r="DP34" i="25"/>
  <c r="CZ34" i="25"/>
  <c r="DR57" i="25"/>
  <c r="DB57" i="25"/>
  <c r="DI56" i="25"/>
  <c r="DD55" i="25"/>
  <c r="DO54" i="25"/>
  <c r="CY54" i="25"/>
  <c r="DJ53" i="25"/>
  <c r="DE52" i="25"/>
  <c r="DL51" i="25"/>
  <c r="CV51" i="25"/>
  <c r="DC50" i="25"/>
  <c r="DN49" i="25"/>
  <c r="CX49" i="25"/>
  <c r="DI48" i="25"/>
  <c r="DC46" i="25"/>
  <c r="DH44" i="25"/>
  <c r="DC43" i="25"/>
  <c r="DR42" i="25"/>
  <c r="DB42" i="25"/>
  <c r="DI41" i="25"/>
  <c r="DP40" i="25"/>
  <c r="CZ40" i="25"/>
  <c r="DK39" i="25"/>
  <c r="DF38" i="25"/>
  <c r="DQ37" i="25"/>
  <c r="DA37" i="25"/>
  <c r="DH35" i="25"/>
  <c r="DO34" i="25"/>
  <c r="CY34" i="25"/>
  <c r="DF33" i="25"/>
  <c r="DM31" i="25"/>
  <c r="CW31" i="25"/>
  <c r="DD30" i="25"/>
  <c r="DK29" i="25"/>
  <c r="DR28" i="25"/>
  <c r="DB28" i="25"/>
  <c r="DI27" i="25"/>
  <c r="DP26" i="25"/>
  <c r="CZ26" i="25"/>
  <c r="DG25" i="25"/>
  <c r="DN24" i="25"/>
  <c r="CX24" i="25"/>
  <c r="DE23" i="25"/>
  <c r="DQ57" i="25"/>
  <c r="DA57" i="25"/>
  <c r="DH56" i="25"/>
  <c r="DC55" i="25"/>
  <c r="DN54" i="25"/>
  <c r="CX54" i="25"/>
  <c r="DI53" i="25"/>
  <c r="DD52" i="25"/>
  <c r="DK51" i="25"/>
  <c r="DR50" i="25"/>
  <c r="DB50" i="25"/>
  <c r="DM49" i="25"/>
  <c r="CW49" i="25"/>
  <c r="DH48" i="25"/>
  <c r="DR46" i="25"/>
  <c r="DB46" i="25"/>
  <c r="DG44" i="25"/>
  <c r="DR43" i="25"/>
  <c r="DB43" i="25"/>
  <c r="DQ42" i="25"/>
  <c r="DA42" i="25"/>
  <c r="DH41" i="25"/>
  <c r="DO40" i="25"/>
  <c r="CY40" i="25"/>
  <c r="DJ39" i="25"/>
  <c r="DE38" i="25"/>
  <c r="DP37" i="25"/>
  <c r="CZ37" i="25"/>
  <c r="DG35" i="25"/>
  <c r="DN34" i="25"/>
  <c r="CX34" i="25"/>
  <c r="DE33" i="25"/>
  <c r="DL31" i="25"/>
  <c r="CV31" i="25"/>
  <c r="DC30" i="25"/>
  <c r="DJ29" i="25"/>
  <c r="DQ28" i="25"/>
  <c r="DA28" i="25"/>
  <c r="DH27" i="25"/>
  <c r="DO26" i="25"/>
  <c r="CY26" i="25"/>
  <c r="DF25" i="25"/>
  <c r="DM24" i="25"/>
  <c r="CW24" i="25"/>
  <c r="DD23" i="25"/>
  <c r="DK22" i="25"/>
  <c r="DR21" i="25"/>
  <c r="DB21" i="25"/>
  <c r="DI20" i="25"/>
  <c r="DP19" i="25"/>
  <c r="CZ19" i="25"/>
  <c r="DJ17" i="25"/>
  <c r="DQ16" i="25"/>
  <c r="DA16" i="25"/>
  <c r="DP57" i="25"/>
  <c r="CZ57" i="25"/>
  <c r="DG56" i="25"/>
  <c r="DR55" i="25"/>
  <c r="DB55" i="25"/>
  <c r="DM54" i="25"/>
  <c r="CW54" i="25"/>
  <c r="DH53" i="25"/>
  <c r="DC52" i="25"/>
  <c r="DJ51" i="25"/>
  <c r="DQ50" i="25"/>
  <c r="DA50" i="25"/>
  <c r="DL49" i="25"/>
  <c r="CV49" i="25"/>
  <c r="DG48" i="25"/>
  <c r="DQ46" i="25"/>
  <c r="DA46" i="25"/>
  <c r="DF44" i="25"/>
  <c r="DQ43" i="25"/>
  <c r="DA43" i="25"/>
  <c r="DP42" i="25"/>
  <c r="CZ42" i="25"/>
  <c r="DG41" i="25"/>
  <c r="DN40" i="25"/>
  <c r="CX40" i="25"/>
  <c r="DI39" i="25"/>
  <c r="DD38" i="25"/>
  <c r="DO37" i="25"/>
  <c r="CY37" i="25"/>
  <c r="DF35" i="25"/>
  <c r="DM34" i="25"/>
  <c r="CW34" i="25"/>
  <c r="DD33" i="25"/>
  <c r="DK31" i="25"/>
  <c r="DR30" i="25"/>
  <c r="DB30" i="25"/>
  <c r="DI29" i="25"/>
  <c r="DP28" i="25"/>
  <c r="CZ28" i="25"/>
  <c r="DG27" i="25"/>
  <c r="DN26" i="25"/>
  <c r="CX26" i="25"/>
  <c r="DE25" i="25"/>
  <c r="DL24" i="25"/>
  <c r="CV24" i="25"/>
  <c r="DC23" i="25"/>
  <c r="DJ22" i="25"/>
  <c r="DQ21" i="25"/>
  <c r="DA21" i="25"/>
  <c r="DH20" i="25"/>
  <c r="DO19" i="25"/>
  <c r="CY19" i="25"/>
  <c r="DI17" i="25"/>
  <c r="DM57" i="25"/>
  <c r="CW57" i="25"/>
  <c r="DD56" i="25"/>
  <c r="DO55" i="25"/>
  <c r="CY55" i="25"/>
  <c r="DJ54" i="25"/>
  <c r="DE53" i="25"/>
  <c r="DP52" i="25"/>
  <c r="CZ52" i="25"/>
  <c r="DG51" i="25"/>
  <c r="DN50" i="25"/>
  <c r="CX50" i="25"/>
  <c r="DI49" i="25"/>
  <c r="DD48" i="25"/>
  <c r="DN46" i="25"/>
  <c r="CX46" i="25"/>
  <c r="DC44" i="25"/>
  <c r="DN43" i="25"/>
  <c r="CX43" i="25"/>
  <c r="DM42" i="25"/>
  <c r="CW42" i="25"/>
  <c r="DD41" i="25"/>
  <c r="DK40" i="25"/>
  <c r="DF39" i="25"/>
  <c r="DQ38" i="25"/>
  <c r="DA38" i="25"/>
  <c r="DL37" i="25"/>
  <c r="CV37" i="25"/>
  <c r="DC35" i="25"/>
  <c r="DJ34" i="25"/>
  <c r="DQ33" i="25"/>
  <c r="DA33" i="25"/>
  <c r="DH31" i="25"/>
  <c r="DO30" i="25"/>
  <c r="CY30" i="25"/>
  <c r="DF29" i="25"/>
  <c r="DM28" i="25"/>
  <c r="CW28" i="25"/>
  <c r="DD27" i="25"/>
  <c r="DK26" i="25"/>
  <c r="DR25" i="25"/>
  <c r="DB25" i="25"/>
  <c r="DI24" i="25"/>
  <c r="DP23" i="25"/>
  <c r="CZ23" i="25"/>
  <c r="DG22" i="25"/>
  <c r="DN21" i="25"/>
  <c r="CX21" i="25"/>
  <c r="DE20" i="25"/>
  <c r="DL19" i="25"/>
  <c r="CV19" i="25"/>
  <c r="DF17" i="25"/>
  <c r="DM16" i="25"/>
  <c r="CW16" i="25"/>
  <c r="DD15" i="25"/>
  <c r="DK14" i="25"/>
  <c r="DP12" i="25"/>
  <c r="CZ12" i="25"/>
  <c r="DG11" i="25"/>
  <c r="CX5" i="25"/>
  <c r="DN5" i="25"/>
  <c r="DG6" i="25"/>
  <c r="CZ7" i="25"/>
  <c r="DP7" i="25"/>
  <c r="DI8" i="25"/>
  <c r="DB9" i="25"/>
  <c r="DR9" i="25"/>
  <c r="DK10" i="25"/>
  <c r="DD11" i="25"/>
  <c r="CX12" i="25"/>
  <c r="DO12" i="25"/>
  <c r="DL14" i="25"/>
  <c r="DF15" i="25"/>
  <c r="DB16" i="25"/>
  <c r="CZ17" i="25"/>
  <c r="CX19" i="25"/>
  <c r="DR20" i="25"/>
  <c r="DC21" i="25"/>
  <c r="DL26" i="25"/>
  <c r="DE27" i="25"/>
  <c r="J83" i="25"/>
  <c r="CY5" i="25"/>
  <c r="DO5" i="25"/>
  <c r="DH6" i="25"/>
  <c r="DA7" i="25"/>
  <c r="DQ7" i="25"/>
  <c r="DJ8" i="25"/>
  <c r="DC9" i="25"/>
  <c r="CV10" i="25"/>
  <c r="DL10" i="25"/>
  <c r="DE11" i="25"/>
  <c r="CY12" i="25"/>
  <c r="DQ12" i="25"/>
  <c r="CV14" i="25"/>
  <c r="DM14" i="25"/>
  <c r="DG15" i="25"/>
  <c r="DC16" i="25"/>
  <c r="DB17" i="25"/>
  <c r="DA19" i="25"/>
  <c r="DD21" i="25"/>
  <c r="DM26" i="25"/>
  <c r="DF27" i="25"/>
  <c r="CX28" i="25"/>
  <c r="DB38" i="25"/>
  <c r="CZ55" i="25"/>
  <c r="BS58" i="25"/>
  <c r="I83" i="24"/>
  <c r="CA58" i="24"/>
  <c r="J69" i="24" s="1"/>
  <c r="CJ13" i="24"/>
  <c r="CF58" i="24"/>
  <c r="CI58" i="24"/>
  <c r="CJ58" i="24"/>
  <c r="CP59" i="24"/>
  <c r="U59" i="24"/>
  <c r="AK59" i="24"/>
  <c r="BA59" i="24"/>
  <c r="BQ59" i="24"/>
  <c r="E59" i="24"/>
  <c r="CF45" i="24"/>
  <c r="CC59" i="24"/>
  <c r="L59" i="24"/>
  <c r="AB59" i="24"/>
  <c r="AR59" i="24"/>
  <c r="BH59" i="24"/>
  <c r="CO59" i="24"/>
  <c r="M59" i="24"/>
  <c r="AC59" i="24"/>
  <c r="AS59" i="24"/>
  <c r="BI59" i="24"/>
  <c r="CN13" i="24"/>
  <c r="CN45" i="24"/>
  <c r="CM13" i="24"/>
  <c r="C56" i="11" s="1"/>
  <c r="CM45" i="24"/>
  <c r="DA20" i="24"/>
  <c r="DD14" i="24"/>
  <c r="DB20" i="24"/>
  <c r="CE13" i="24"/>
  <c r="K71" i="24" s="1"/>
  <c r="DA5" i="24"/>
  <c r="CY7" i="24"/>
  <c r="DM10" i="24"/>
  <c r="CY11" i="24"/>
  <c r="CU12" i="24"/>
  <c r="N59" i="24"/>
  <c r="AD59" i="24"/>
  <c r="AT59" i="24"/>
  <c r="BJ59" i="24"/>
  <c r="CH59" i="24"/>
  <c r="DE14" i="24"/>
  <c r="DH11" i="24"/>
  <c r="CV12" i="24"/>
  <c r="O59" i="24"/>
  <c r="AE59" i="24"/>
  <c r="AU59" i="24"/>
  <c r="BK59" i="24"/>
  <c r="CK59" i="24"/>
  <c r="BT13" i="24"/>
  <c r="P59" i="24"/>
  <c r="AF59" i="24"/>
  <c r="AV59" i="24"/>
  <c r="BL59" i="24"/>
  <c r="BS45" i="24"/>
  <c r="DC50" i="24"/>
  <c r="BX13" i="24"/>
  <c r="DF29" i="24"/>
  <c r="CA13" i="24"/>
  <c r="CB13" i="24"/>
  <c r="D59" i="24"/>
  <c r="T59" i="24"/>
  <c r="AJ59" i="24"/>
  <c r="AZ59" i="24"/>
  <c r="BP59" i="24"/>
  <c r="DH41" i="24"/>
  <c r="CF13" i="24"/>
  <c r="CF59" i="24" s="1"/>
  <c r="F59" i="24"/>
  <c r="V59" i="24"/>
  <c r="AL59" i="24"/>
  <c r="BB59" i="24"/>
  <c r="BR59" i="24"/>
  <c r="CB45" i="24"/>
  <c r="CT28" i="24"/>
  <c r="CI13" i="24"/>
  <c r="DA53" i="24"/>
  <c r="J71" i="24"/>
  <c r="DD5" i="24"/>
  <c r="CZ6" i="24"/>
  <c r="CV7" i="24"/>
  <c r="DL7" i="24"/>
  <c r="CR8" i="24"/>
  <c r="DH8" i="24"/>
  <c r="DD9" i="24"/>
  <c r="CZ10" i="24"/>
  <c r="CV11" i="24"/>
  <c r="DL11" i="24"/>
  <c r="CS12" i="24"/>
  <c r="DK12" i="24"/>
  <c r="CA45" i="24"/>
  <c r="J68" i="24" s="1"/>
  <c r="DB14" i="24"/>
  <c r="CZ15" i="24"/>
  <c r="CY16" i="24"/>
  <c r="DB17" i="24"/>
  <c r="DM19" i="24"/>
  <c r="CU20" i="24"/>
  <c r="DC29" i="24"/>
  <c r="CS40" i="24"/>
  <c r="DE41" i="24"/>
  <c r="DB51" i="24"/>
  <c r="DD15" i="24"/>
  <c r="DD16" i="24"/>
  <c r="DE17" i="24"/>
  <c r="DF20" i="24"/>
  <c r="CX21" i="24"/>
  <c r="CU27" i="24"/>
  <c r="DG28" i="24"/>
  <c r="DL40" i="24"/>
  <c r="DD43" i="24"/>
  <c r="DF50" i="24"/>
  <c r="DD53" i="24"/>
  <c r="CZ7" i="24"/>
  <c r="CV8" i="24"/>
  <c r="DL8" i="24"/>
  <c r="CR9" i="24"/>
  <c r="DH9" i="24"/>
  <c r="DD10" i="24"/>
  <c r="CZ11" i="24"/>
  <c r="CW12" i="24"/>
  <c r="CI45" i="24"/>
  <c r="CI67" i="24" s="1"/>
  <c r="DG14" i="24"/>
  <c r="DE15" i="24"/>
  <c r="DE16" i="24"/>
  <c r="DG17" i="24"/>
  <c r="DG20" i="24"/>
  <c r="DB21" i="24"/>
  <c r="CX27" i="24"/>
  <c r="DJ28" i="24"/>
  <c r="CT37" i="24"/>
  <c r="DG43" i="24"/>
  <c r="CV46" i="24"/>
  <c r="DA11" i="24"/>
  <c r="CX12" i="24"/>
  <c r="CJ45" i="24"/>
  <c r="DH14" i="24"/>
  <c r="DG15" i="24"/>
  <c r="DF16" i="24"/>
  <c r="DH17" i="24"/>
  <c r="DI20" i="24"/>
  <c r="DC21" i="24"/>
  <c r="CT22" i="24"/>
  <c r="CY26" i="24"/>
  <c r="DK27" i="24"/>
  <c r="CW35" i="24"/>
  <c r="DG37" i="24"/>
  <c r="CY46" i="24"/>
  <c r="BT58" i="24"/>
  <c r="CT54" i="24"/>
  <c r="DF6" i="24"/>
  <c r="DB7" i="24"/>
  <c r="CX8" i="24"/>
  <c r="CT9" i="24"/>
  <c r="DJ9" i="24"/>
  <c r="DF10" i="24"/>
  <c r="DB11" i="24"/>
  <c r="CY12" i="24"/>
  <c r="DI14" i="24"/>
  <c r="DH15" i="24"/>
  <c r="DG16" i="24"/>
  <c r="DI17" i="24"/>
  <c r="CT19" i="24"/>
  <c r="DJ20" i="24"/>
  <c r="DE21" i="24"/>
  <c r="CX22" i="24"/>
  <c r="DB26" i="24"/>
  <c r="CZ35" i="24"/>
  <c r="DJ37" i="24"/>
  <c r="CT44" i="24"/>
  <c r="DL46" i="24"/>
  <c r="BW58" i="24"/>
  <c r="I69" i="24" s="1"/>
  <c r="DG54" i="24"/>
  <c r="CD59" i="24"/>
  <c r="CU5" i="24"/>
  <c r="DK5" i="24"/>
  <c r="DG6" i="24"/>
  <c r="DC7" i="24"/>
  <c r="CY8" i="24"/>
  <c r="CU9" i="24"/>
  <c r="DK9" i="24"/>
  <c r="DG10" i="24"/>
  <c r="DC11" i="24"/>
  <c r="CZ12" i="24"/>
  <c r="CR14" i="24"/>
  <c r="DK14" i="24"/>
  <c r="DI15" i="24"/>
  <c r="DH16" i="24"/>
  <c r="DK17" i="24"/>
  <c r="CU19" i="24"/>
  <c r="DK20" i="24"/>
  <c r="DF21" i="24"/>
  <c r="CY22" i="24"/>
  <c r="CT23" i="24"/>
  <c r="DB25" i="24"/>
  <c r="DM35" i="24"/>
  <c r="CW44" i="24"/>
  <c r="DL57" i="24"/>
  <c r="CV57" i="24"/>
  <c r="CZ56" i="24"/>
  <c r="DJ55" i="24"/>
  <c r="CT55" i="24"/>
  <c r="DD54" i="24"/>
  <c r="CX53" i="24"/>
  <c r="DH52" i="24"/>
  <c r="CR52" i="24"/>
  <c r="DL51" i="24"/>
  <c r="CV51" i="24"/>
  <c r="CZ50" i="24"/>
  <c r="DJ49" i="24"/>
  <c r="CT49" i="24"/>
  <c r="DD48" i="24"/>
  <c r="DI46" i="24"/>
  <c r="CS46" i="24"/>
  <c r="DG44" i="24"/>
  <c r="DA43" i="24"/>
  <c r="CX42" i="24"/>
  <c r="DB41" i="24"/>
  <c r="DF40" i="24"/>
  <c r="CZ39" i="24"/>
  <c r="DJ38" i="24"/>
  <c r="CT38" i="24"/>
  <c r="DD37" i="24"/>
  <c r="DJ35" i="24"/>
  <c r="CT35" i="24"/>
  <c r="CX34" i="24"/>
  <c r="DB33" i="24"/>
  <c r="DH31" i="24"/>
  <c r="CR31" i="24"/>
  <c r="DL30" i="24"/>
  <c r="CV30" i="24"/>
  <c r="CZ29" i="24"/>
  <c r="DD28" i="24"/>
  <c r="DH27" i="24"/>
  <c r="CR27" i="24"/>
  <c r="DL26" i="24"/>
  <c r="CV26" i="24"/>
  <c r="CZ25" i="24"/>
  <c r="DD24" i="24"/>
  <c r="DH23" i="24"/>
  <c r="CR23" i="24"/>
  <c r="DL22" i="24"/>
  <c r="CV22" i="24"/>
  <c r="CZ21" i="24"/>
  <c r="DD20" i="24"/>
  <c r="DH19" i="24"/>
  <c r="CR19" i="24"/>
  <c r="CX17" i="24"/>
  <c r="DB16" i="24"/>
  <c r="DF15" i="24"/>
  <c r="DJ14" i="24"/>
  <c r="CT14" i="24"/>
  <c r="DH12" i="24"/>
  <c r="CR12" i="24"/>
  <c r="DK57" i="24"/>
  <c r="CU57" i="24"/>
  <c r="CY56" i="24"/>
  <c r="DI55" i="24"/>
  <c r="CS55" i="24"/>
  <c r="DC54" i="24"/>
  <c r="DM53" i="24"/>
  <c r="CW53" i="24"/>
  <c r="DG52" i="24"/>
  <c r="DK51" i="24"/>
  <c r="CU51" i="24"/>
  <c r="CY50" i="24"/>
  <c r="DI49" i="24"/>
  <c r="CS49" i="24"/>
  <c r="DC48" i="24"/>
  <c r="DH46" i="24"/>
  <c r="CR46" i="24"/>
  <c r="DF44" i="24"/>
  <c r="CZ43" i="24"/>
  <c r="DM42" i="24"/>
  <c r="CW42" i="24"/>
  <c r="DA41" i="24"/>
  <c r="DE40" i="24"/>
  <c r="CY39" i="24"/>
  <c r="DI38" i="24"/>
  <c r="CS38" i="24"/>
  <c r="DC37" i="24"/>
  <c r="DI35" i="24"/>
  <c r="CS35" i="24"/>
  <c r="DM34" i="24"/>
  <c r="CW34" i="24"/>
  <c r="DA33" i="24"/>
  <c r="DG31" i="24"/>
  <c r="DK30" i="24"/>
  <c r="CU30" i="24"/>
  <c r="CY29" i="24"/>
  <c r="DC28" i="24"/>
  <c r="DG27" i="24"/>
  <c r="DK26" i="24"/>
  <c r="CU26" i="24"/>
  <c r="CY25" i="24"/>
  <c r="DC24" i="24"/>
  <c r="DG23" i="24"/>
  <c r="DK22" i="24"/>
  <c r="CU22" i="24"/>
  <c r="CY21" i="24"/>
  <c r="DC20" i="24"/>
  <c r="DG19" i="24"/>
  <c r="DM17" i="24"/>
  <c r="CW17" i="24"/>
  <c r="DJ57" i="24"/>
  <c r="CT57" i="24"/>
  <c r="CX56" i="24"/>
  <c r="DH55" i="24"/>
  <c r="CR55" i="24"/>
  <c r="DB54" i="24"/>
  <c r="DL53" i="24"/>
  <c r="CV53" i="24"/>
  <c r="DF52" i="24"/>
  <c r="DJ51" i="24"/>
  <c r="CT51" i="24"/>
  <c r="CX50" i="24"/>
  <c r="DH49" i="24"/>
  <c r="CR49" i="24"/>
  <c r="DB48" i="24"/>
  <c r="DG46" i="24"/>
  <c r="DE44" i="24"/>
  <c r="CY43" i="24"/>
  <c r="DL42" i="24"/>
  <c r="CV42" i="24"/>
  <c r="CZ41" i="24"/>
  <c r="DD40" i="24"/>
  <c r="CX39" i="24"/>
  <c r="DH38" i="24"/>
  <c r="CR38" i="24"/>
  <c r="DB37" i="24"/>
  <c r="DH35" i="24"/>
  <c r="CR35" i="24"/>
  <c r="DL34" i="24"/>
  <c r="CV34" i="24"/>
  <c r="CZ33" i="24"/>
  <c r="DF31" i="24"/>
  <c r="DJ30" i="24"/>
  <c r="CT30" i="24"/>
  <c r="CX29" i="24"/>
  <c r="DB28" i="24"/>
  <c r="DF27" i="24"/>
  <c r="DJ26" i="24"/>
  <c r="CT26" i="24"/>
  <c r="CX25" i="24"/>
  <c r="DB24" i="24"/>
  <c r="DF23" i="24"/>
  <c r="DI57" i="24"/>
  <c r="CS57" i="24"/>
  <c r="DM56" i="24"/>
  <c r="CW56" i="24"/>
  <c r="DG55" i="24"/>
  <c r="DA54" i="24"/>
  <c r="DK53" i="24"/>
  <c r="CU53" i="24"/>
  <c r="DE52" i="24"/>
  <c r="DI51" i="24"/>
  <c r="CS51" i="24"/>
  <c r="DM50" i="24"/>
  <c r="CW50" i="24"/>
  <c r="DG49" i="24"/>
  <c r="DA48" i="24"/>
  <c r="DF46" i="24"/>
  <c r="DD44" i="24"/>
  <c r="CX43" i="24"/>
  <c r="DK42" i="24"/>
  <c r="CU42" i="24"/>
  <c r="CY41" i="24"/>
  <c r="DC40" i="24"/>
  <c r="DM39" i="24"/>
  <c r="CW39" i="24"/>
  <c r="DG38" i="24"/>
  <c r="DA37" i="24"/>
  <c r="DG35" i="24"/>
  <c r="DK34" i="24"/>
  <c r="CU34" i="24"/>
  <c r="CY33" i="24"/>
  <c r="DE31" i="24"/>
  <c r="DI30" i="24"/>
  <c r="CS30" i="24"/>
  <c r="DM29" i="24"/>
  <c r="CW29" i="24"/>
  <c r="DA28" i="24"/>
  <c r="DE27" i="24"/>
  <c r="DI26" i="24"/>
  <c r="CS26" i="24"/>
  <c r="DM25" i="24"/>
  <c r="CW25" i="24"/>
  <c r="DA24" i="24"/>
  <c r="DE23" i="24"/>
  <c r="DI22" i="24"/>
  <c r="CS22" i="24"/>
  <c r="DM21" i="24"/>
  <c r="CW21" i="24"/>
  <c r="DH57" i="24"/>
  <c r="CR57" i="24"/>
  <c r="DL56" i="24"/>
  <c r="CV56" i="24"/>
  <c r="DF55" i="24"/>
  <c r="CZ54" i="24"/>
  <c r="DJ53" i="24"/>
  <c r="CT53" i="24"/>
  <c r="DD52" i="24"/>
  <c r="DH51" i="24"/>
  <c r="CR51" i="24"/>
  <c r="DL50" i="24"/>
  <c r="CV50" i="24"/>
  <c r="DF49" i="24"/>
  <c r="CZ48" i="24"/>
  <c r="DE46" i="24"/>
  <c r="DC44" i="24"/>
  <c r="DM43" i="24"/>
  <c r="CW43" i="24"/>
  <c r="DJ42" i="24"/>
  <c r="CT42" i="24"/>
  <c r="CX41" i="24"/>
  <c r="DB40" i="24"/>
  <c r="DL39" i="24"/>
  <c r="CV39" i="24"/>
  <c r="DF38" i="24"/>
  <c r="CZ37" i="24"/>
  <c r="DF35" i="24"/>
  <c r="DJ34" i="24"/>
  <c r="CT34" i="24"/>
  <c r="CX33" i="24"/>
  <c r="DD31" i="24"/>
  <c r="DH30" i="24"/>
  <c r="CR30" i="24"/>
  <c r="DL29" i="24"/>
  <c r="CV29" i="24"/>
  <c r="CZ28" i="24"/>
  <c r="DD27" i="24"/>
  <c r="DH26" i="24"/>
  <c r="CR26" i="24"/>
  <c r="DL25" i="24"/>
  <c r="CV25" i="24"/>
  <c r="CZ24" i="24"/>
  <c r="DD23" i="24"/>
  <c r="DH22" i="24"/>
  <c r="CR22" i="24"/>
  <c r="DL21" i="24"/>
  <c r="CV21" i="24"/>
  <c r="CZ20" i="24"/>
  <c r="DD19" i="24"/>
  <c r="DJ17" i="24"/>
  <c r="CT17" i="24"/>
  <c r="CX16" i="24"/>
  <c r="DB15" i="24"/>
  <c r="DF14" i="24"/>
  <c r="DD12" i="24"/>
  <c r="DG57" i="24"/>
  <c r="DK56" i="24"/>
  <c r="CU56" i="24"/>
  <c r="DE55" i="24"/>
  <c r="CY54" i="24"/>
  <c r="DI53" i="24"/>
  <c r="CS53" i="24"/>
  <c r="DC52" i="24"/>
  <c r="DG51" i="24"/>
  <c r="DK50" i="24"/>
  <c r="CU50" i="24"/>
  <c r="DE49" i="24"/>
  <c r="CY48" i="24"/>
  <c r="DD46" i="24"/>
  <c r="DB44" i="24"/>
  <c r="DL43" i="24"/>
  <c r="CV43" i="24"/>
  <c r="DI42" i="24"/>
  <c r="CS42" i="24"/>
  <c r="DM41" i="24"/>
  <c r="CW41" i="24"/>
  <c r="DA40" i="24"/>
  <c r="DK39" i="24"/>
  <c r="CU39" i="24"/>
  <c r="DE38" i="24"/>
  <c r="CY37" i="24"/>
  <c r="DE35" i="24"/>
  <c r="DI34" i="24"/>
  <c r="CS34" i="24"/>
  <c r="DM33" i="24"/>
  <c r="CW33" i="24"/>
  <c r="DC31" i="24"/>
  <c r="DG30" i="24"/>
  <c r="DK29" i="24"/>
  <c r="CU29" i="24"/>
  <c r="CY28" i="24"/>
  <c r="DC27" i="24"/>
  <c r="DG26" i="24"/>
  <c r="DK25" i="24"/>
  <c r="CU25" i="24"/>
  <c r="CY24" i="24"/>
  <c r="DC23" i="24"/>
  <c r="DG22" i="24"/>
  <c r="DK21" i="24"/>
  <c r="CU21" i="24"/>
  <c r="CY20" i="24"/>
  <c r="DF57" i="24"/>
  <c r="DJ56" i="24"/>
  <c r="CT56" i="24"/>
  <c r="DD55" i="24"/>
  <c r="CX54" i="24"/>
  <c r="DH53" i="24"/>
  <c r="CR53" i="24"/>
  <c r="DB52" i="24"/>
  <c r="DF51" i="24"/>
  <c r="DJ50" i="24"/>
  <c r="CT50" i="24"/>
  <c r="DD49" i="24"/>
  <c r="CX48" i="24"/>
  <c r="DC46" i="24"/>
  <c r="DA44" i="24"/>
  <c r="DK43" i="24"/>
  <c r="CU43" i="24"/>
  <c r="DH42" i="24"/>
  <c r="CR42" i="24"/>
  <c r="DL41" i="24"/>
  <c r="CV41" i="24"/>
  <c r="CZ40" i="24"/>
  <c r="DJ39" i="24"/>
  <c r="CT39" i="24"/>
  <c r="DD38" i="24"/>
  <c r="CX37" i="24"/>
  <c r="DD35" i="24"/>
  <c r="DH34" i="24"/>
  <c r="CR34" i="24"/>
  <c r="DL33" i="24"/>
  <c r="CV33" i="24"/>
  <c r="DB31" i="24"/>
  <c r="DF30" i="24"/>
  <c r="DJ29" i="24"/>
  <c r="CT29" i="24"/>
  <c r="CX28" i="24"/>
  <c r="DB27" i="24"/>
  <c r="DF26" i="24"/>
  <c r="DJ25" i="24"/>
  <c r="CT25" i="24"/>
  <c r="CX24" i="24"/>
  <c r="DB23" i="24"/>
  <c r="DF22" i="24"/>
  <c r="DJ21" i="24"/>
  <c r="CT21" i="24"/>
  <c r="CX20" i="24"/>
  <c r="DB19" i="24"/>
  <c r="DE57" i="24"/>
  <c r="DI56" i="24"/>
  <c r="CS56" i="24"/>
  <c r="DC55" i="24"/>
  <c r="DM54" i="24"/>
  <c r="CW54" i="24"/>
  <c r="DG53" i="24"/>
  <c r="DA52" i="24"/>
  <c r="DE51" i="24"/>
  <c r="DI50" i="24"/>
  <c r="CS50" i="24"/>
  <c r="DC49" i="24"/>
  <c r="DM48" i="24"/>
  <c r="CW48" i="24"/>
  <c r="DB46" i="24"/>
  <c r="CZ44" i="24"/>
  <c r="DJ43" i="24"/>
  <c r="CT43" i="24"/>
  <c r="DG42" i="24"/>
  <c r="DK41" i="24"/>
  <c r="CU41" i="24"/>
  <c r="CY40" i="24"/>
  <c r="DI39" i="24"/>
  <c r="CS39" i="24"/>
  <c r="DC38" i="24"/>
  <c r="DM37" i="24"/>
  <c r="CW37" i="24"/>
  <c r="DC35" i="24"/>
  <c r="DG34" i="24"/>
  <c r="DK33" i="24"/>
  <c r="CU33" i="24"/>
  <c r="DA31" i="24"/>
  <c r="DE30" i="24"/>
  <c r="DI29" i="24"/>
  <c r="CS29" i="24"/>
  <c r="DM28" i="24"/>
  <c r="CW28" i="24"/>
  <c r="DA27" i="24"/>
  <c r="DE26" i="24"/>
  <c r="DI25" i="24"/>
  <c r="CS25" i="24"/>
  <c r="DM24" i="24"/>
  <c r="CW24" i="24"/>
  <c r="DA23" i="24"/>
  <c r="DE22" i="24"/>
  <c r="DI21" i="24"/>
  <c r="CS21" i="24"/>
  <c r="DM20" i="24"/>
  <c r="CW20" i="24"/>
  <c r="DA19" i="24"/>
  <c r="DD57" i="24"/>
  <c r="DH56" i="24"/>
  <c r="CR56" i="24"/>
  <c r="DB55" i="24"/>
  <c r="DL54" i="24"/>
  <c r="CV54" i="24"/>
  <c r="DF53" i="24"/>
  <c r="CZ52" i="24"/>
  <c r="DD51" i="24"/>
  <c r="DH50" i="24"/>
  <c r="CR50" i="24"/>
  <c r="DB49" i="24"/>
  <c r="DL48" i="24"/>
  <c r="CV48" i="24"/>
  <c r="DA46" i="24"/>
  <c r="CY44" i="24"/>
  <c r="DI43" i="24"/>
  <c r="CS43" i="24"/>
  <c r="DF42" i="24"/>
  <c r="DJ41" i="24"/>
  <c r="CT41" i="24"/>
  <c r="CX40" i="24"/>
  <c r="DH39" i="24"/>
  <c r="CR39" i="24"/>
  <c r="DB38" i="24"/>
  <c r="DL37" i="24"/>
  <c r="CV37" i="24"/>
  <c r="DB35" i="24"/>
  <c r="DF34" i="24"/>
  <c r="DJ33" i="24"/>
  <c r="CT33" i="24"/>
  <c r="CZ31" i="24"/>
  <c r="DD30" i="24"/>
  <c r="DH29" i="24"/>
  <c r="CR29" i="24"/>
  <c r="DL28" i="24"/>
  <c r="CV28" i="24"/>
  <c r="CZ27" i="24"/>
  <c r="DD26" i="24"/>
  <c r="DH25" i="24"/>
  <c r="CR25" i="24"/>
  <c r="DL24" i="24"/>
  <c r="CV24" i="24"/>
  <c r="CZ23" i="24"/>
  <c r="DD22" i="24"/>
  <c r="DH21" i="24"/>
  <c r="CR21" i="24"/>
  <c r="DL20" i="24"/>
  <c r="CV20" i="24"/>
  <c r="CZ19" i="24"/>
  <c r="DF17" i="24"/>
  <c r="DC57" i="24"/>
  <c r="DG56" i="24"/>
  <c r="DA55" i="24"/>
  <c r="DK54" i="24"/>
  <c r="CU54" i="24"/>
  <c r="DE53" i="24"/>
  <c r="CY52" i="24"/>
  <c r="DC51" i="24"/>
  <c r="DG50" i="24"/>
  <c r="DA49" i="24"/>
  <c r="DK48" i="24"/>
  <c r="CU48" i="24"/>
  <c r="CZ46" i="24"/>
  <c r="CX44" i="24"/>
  <c r="DH43" i="24"/>
  <c r="CR43" i="24"/>
  <c r="DE42" i="24"/>
  <c r="DI41" i="24"/>
  <c r="CS41" i="24"/>
  <c r="DM40" i="24"/>
  <c r="CW40" i="24"/>
  <c r="DG39" i="24"/>
  <c r="DA38" i="24"/>
  <c r="DK37" i="24"/>
  <c r="CU37" i="24"/>
  <c r="DA35" i="24"/>
  <c r="DE34" i="24"/>
  <c r="DI33" i="24"/>
  <c r="CS33" i="24"/>
  <c r="CY31" i="24"/>
  <c r="DC30" i="24"/>
  <c r="DG29" i="24"/>
  <c r="DK28" i="24"/>
  <c r="CU28" i="24"/>
  <c r="CY27" i="24"/>
  <c r="DC26" i="24"/>
  <c r="DG25" i="24"/>
  <c r="DK24" i="24"/>
  <c r="CU24" i="24"/>
  <c r="CY23" i="24"/>
  <c r="DC22" i="24"/>
  <c r="DA57" i="24"/>
  <c r="DE56" i="24"/>
  <c r="CY55" i="24"/>
  <c r="DI54" i="24"/>
  <c r="CS54" i="24"/>
  <c r="DC53" i="24"/>
  <c r="DM52" i="24"/>
  <c r="CW52" i="24"/>
  <c r="DA51" i="24"/>
  <c r="DE50" i="24"/>
  <c r="CY49" i="24"/>
  <c r="DI48" i="24"/>
  <c r="CS48" i="24"/>
  <c r="CX46" i="24"/>
  <c r="DL44" i="24"/>
  <c r="CV44" i="24"/>
  <c r="DF43" i="24"/>
  <c r="DC42" i="24"/>
  <c r="DG41" i="24"/>
  <c r="DK40" i="24"/>
  <c r="CU40" i="24"/>
  <c r="DE39" i="24"/>
  <c r="CY38" i="24"/>
  <c r="DI37" i="24"/>
  <c r="CS37" i="24"/>
  <c r="CY35" i="24"/>
  <c r="DC34" i="24"/>
  <c r="DG33" i="24"/>
  <c r="DM31" i="24"/>
  <c r="CW31" i="24"/>
  <c r="DA30" i="24"/>
  <c r="DE29" i="24"/>
  <c r="DI28" i="24"/>
  <c r="CS28" i="24"/>
  <c r="DM27" i="24"/>
  <c r="CW27" i="24"/>
  <c r="DA26" i="24"/>
  <c r="DE25" i="24"/>
  <c r="DI24" i="24"/>
  <c r="CS24" i="24"/>
  <c r="DM23" i="24"/>
  <c r="CW23" i="24"/>
  <c r="DA22" i="24"/>
  <c r="CZ57" i="24"/>
  <c r="DD56" i="24"/>
  <c r="CX55" i="24"/>
  <c r="DH54" i="24"/>
  <c r="CR54" i="24"/>
  <c r="DB53" i="24"/>
  <c r="DL52" i="24"/>
  <c r="CV52" i="24"/>
  <c r="CZ51" i="24"/>
  <c r="DD50" i="24"/>
  <c r="CX49" i="24"/>
  <c r="DH48" i="24"/>
  <c r="CR48" i="24"/>
  <c r="DM46" i="24"/>
  <c r="CW46" i="24"/>
  <c r="DK44" i="24"/>
  <c r="CU44" i="24"/>
  <c r="DE43" i="24"/>
  <c r="DB42" i="24"/>
  <c r="DF41" i="24"/>
  <c r="DJ40" i="24"/>
  <c r="CT40" i="24"/>
  <c r="DD39" i="24"/>
  <c r="CX38" i="24"/>
  <c r="DH37" i="24"/>
  <c r="CR37" i="24"/>
  <c r="CX35" i="24"/>
  <c r="DB34" i="24"/>
  <c r="DF33" i="24"/>
  <c r="DL31" i="24"/>
  <c r="CV31" i="24"/>
  <c r="CZ30" i="24"/>
  <c r="DD29" i="24"/>
  <c r="DH28" i="24"/>
  <c r="CR28" i="24"/>
  <c r="DL27" i="24"/>
  <c r="CV27" i="24"/>
  <c r="CZ26" i="24"/>
  <c r="DD25" i="24"/>
  <c r="DH24" i="24"/>
  <c r="CR24" i="24"/>
  <c r="DL23" i="24"/>
  <c r="CV23" i="24"/>
  <c r="CZ22" i="24"/>
  <c r="DD21" i="24"/>
  <c r="DH20" i="24"/>
  <c r="CR20" i="24"/>
  <c r="DL19" i="24"/>
  <c r="CV19" i="24"/>
  <c r="CX57" i="24"/>
  <c r="DB56" i="24"/>
  <c r="DL55" i="24"/>
  <c r="CV55" i="24"/>
  <c r="DF54" i="24"/>
  <c r="CZ53" i="24"/>
  <c r="DJ52" i="24"/>
  <c r="CT52" i="24"/>
  <c r="CX51" i="24"/>
  <c r="DB50" i="24"/>
  <c r="DL49" i="24"/>
  <c r="CV49" i="24"/>
  <c r="DF48" i="24"/>
  <c r="DK46" i="24"/>
  <c r="CU46" i="24"/>
  <c r="DI44" i="24"/>
  <c r="CS44" i="24"/>
  <c r="DC43" i="24"/>
  <c r="CZ42" i="24"/>
  <c r="DD41" i="24"/>
  <c r="DH40" i="24"/>
  <c r="CR40" i="24"/>
  <c r="DB39" i="24"/>
  <c r="DL38" i="24"/>
  <c r="CV38" i="24"/>
  <c r="DF37" i="24"/>
  <c r="DL35" i="24"/>
  <c r="CV35" i="24"/>
  <c r="CZ34" i="24"/>
  <c r="DD33" i="24"/>
  <c r="DJ31" i="24"/>
  <c r="CT31" i="24"/>
  <c r="CX30" i="24"/>
  <c r="DB29" i="24"/>
  <c r="DF28" i="24"/>
  <c r="DJ27" i="24"/>
  <c r="CT27" i="24"/>
  <c r="CX26" i="24"/>
  <c r="DM57" i="24"/>
  <c r="CW57" i="24"/>
  <c r="DA56" i="24"/>
  <c r="DK55" i="24"/>
  <c r="CU55" i="24"/>
  <c r="DE54" i="24"/>
  <c r="CY53" i="24"/>
  <c r="DI52" i="24"/>
  <c r="CS52" i="24"/>
  <c r="DM51" i="24"/>
  <c r="CW51" i="24"/>
  <c r="DA50" i="24"/>
  <c r="DK49" i="24"/>
  <c r="CU49" i="24"/>
  <c r="DE48" i="24"/>
  <c r="DJ46" i="24"/>
  <c r="CT46" i="24"/>
  <c r="DH44" i="24"/>
  <c r="CR44" i="24"/>
  <c r="DB43" i="24"/>
  <c r="CY42" i="24"/>
  <c r="DC41" i="24"/>
  <c r="DG40" i="24"/>
  <c r="DA39" i="24"/>
  <c r="DK38" i="24"/>
  <c r="CU38" i="24"/>
  <c r="DE37" i="24"/>
  <c r="DK35" i="24"/>
  <c r="CU35" i="24"/>
  <c r="CY34" i="24"/>
  <c r="DC33" i="24"/>
  <c r="DI31" i="24"/>
  <c r="CS31" i="24"/>
  <c r="DM30" i="24"/>
  <c r="CW30" i="24"/>
  <c r="DA29" i="24"/>
  <c r="DE28" i="24"/>
  <c r="DI27" i="24"/>
  <c r="CS27" i="24"/>
  <c r="DM26" i="24"/>
  <c r="CW26" i="24"/>
  <c r="DA25" i="24"/>
  <c r="DE24" i="24"/>
  <c r="DI23" i="24"/>
  <c r="CS23" i="24"/>
  <c r="DM22" i="24"/>
  <c r="CW22" i="24"/>
  <c r="DA21" i="24"/>
  <c r="DE20" i="24"/>
  <c r="DI19" i="24"/>
  <c r="CS19" i="24"/>
  <c r="CY17" i="24"/>
  <c r="DC16" i="24"/>
  <c r="CV5" i="24"/>
  <c r="DL5" i="24"/>
  <c r="CR6" i="24"/>
  <c r="DH6" i="24"/>
  <c r="DD7" i="24"/>
  <c r="CZ8" i="24"/>
  <c r="CV9" i="24"/>
  <c r="DL9" i="24"/>
  <c r="CR10" i="24"/>
  <c r="DH10" i="24"/>
  <c r="DD11" i="24"/>
  <c r="DA12" i="24"/>
  <c r="CS14" i="24"/>
  <c r="DL14" i="24"/>
  <c r="CR15" i="24"/>
  <c r="DJ15" i="24"/>
  <c r="DI16" i="24"/>
  <c r="DL17" i="24"/>
  <c r="CW19" i="24"/>
  <c r="DG21" i="24"/>
  <c r="DB22" i="24"/>
  <c r="CU23" i="24"/>
  <c r="CT24" i="24"/>
  <c r="DC25" i="24"/>
  <c r="DA34" i="24"/>
  <c r="CW38" i="24"/>
  <c r="DJ44" i="24"/>
  <c r="J76" i="24"/>
  <c r="CW9" i="24"/>
  <c r="DM9" i="24"/>
  <c r="CS10" i="24"/>
  <c r="DI10" i="24"/>
  <c r="DE11" i="24"/>
  <c r="DB12" i="24"/>
  <c r="CU14" i="24"/>
  <c r="DM14" i="24"/>
  <c r="CS15" i="24"/>
  <c r="DK15" i="24"/>
  <c r="DJ16" i="24"/>
  <c r="CX19" i="24"/>
  <c r="DJ22" i="24"/>
  <c r="CX23" i="24"/>
  <c r="DF24" i="24"/>
  <c r="DF25" i="24"/>
  <c r="DD34" i="24"/>
  <c r="CZ38" i="24"/>
  <c r="DM44" i="24"/>
  <c r="CT48" i="24"/>
  <c r="CB58" i="24"/>
  <c r="CW55" i="24"/>
  <c r="CE45" i="24"/>
  <c r="K68" i="24" s="1"/>
  <c r="BS13" i="24"/>
  <c r="DE7" i="24"/>
  <c r="DA8" i="24"/>
  <c r="CX5" i="24"/>
  <c r="CT6" i="24"/>
  <c r="DJ6" i="24"/>
  <c r="DF7" i="24"/>
  <c r="DB8" i="24"/>
  <c r="CX9" i="24"/>
  <c r="CT10" i="24"/>
  <c r="DJ10" i="24"/>
  <c r="DF11" i="24"/>
  <c r="DC12" i="24"/>
  <c r="CV14" i="24"/>
  <c r="CT15" i="24"/>
  <c r="DL15" i="24"/>
  <c r="CR16" i="24"/>
  <c r="DK16" i="24"/>
  <c r="CR17" i="24"/>
  <c r="CY19" i="24"/>
  <c r="DJ23" i="24"/>
  <c r="DG24" i="24"/>
  <c r="CR33" i="24"/>
  <c r="DM38" i="24"/>
  <c r="DG48" i="24"/>
  <c r="CZ55" i="24"/>
  <c r="BW13" i="24"/>
  <c r="CY5" i="24"/>
  <c r="CU6" i="24"/>
  <c r="DK6" i="24"/>
  <c r="DG7" i="24"/>
  <c r="DC8" i="24"/>
  <c r="CY9" i="24"/>
  <c r="CU10" i="24"/>
  <c r="DK10" i="24"/>
  <c r="DG11" i="24"/>
  <c r="DE12" i="24"/>
  <c r="CW14" i="24"/>
  <c r="CU15" i="24"/>
  <c r="DM15" i="24"/>
  <c r="CS16" i="24"/>
  <c r="DL16" i="24"/>
  <c r="CS17" i="24"/>
  <c r="DC19" i="24"/>
  <c r="DK23" i="24"/>
  <c r="DJ24" i="24"/>
  <c r="CU31" i="24"/>
  <c r="DE33" i="24"/>
  <c r="DJ48" i="24"/>
  <c r="DM55" i="24"/>
  <c r="CY57" i="24"/>
  <c r="CX14" i="24"/>
  <c r="CV15" i="24"/>
  <c r="CT16" i="24"/>
  <c r="DM16" i="24"/>
  <c r="CU17" i="24"/>
  <c r="DE19" i="24"/>
  <c r="CX31" i="24"/>
  <c r="DH33" i="24"/>
  <c r="DB57" i="24"/>
  <c r="BT45" i="24"/>
  <c r="BT59" i="24" s="1"/>
  <c r="CY14" i="24"/>
  <c r="CW15" i="24"/>
  <c r="CU16" i="24"/>
  <c r="CV17" i="24"/>
  <c r="DF19" i="24"/>
  <c r="CY30" i="24"/>
  <c r="DK31" i="24"/>
  <c r="DC39" i="24"/>
  <c r="DA42" i="24"/>
  <c r="CW49" i="24"/>
  <c r="CU52" i="24"/>
  <c r="DB9" i="24"/>
  <c r="CX10" i="24"/>
  <c r="CT11" i="24"/>
  <c r="DJ11" i="24"/>
  <c r="DI12" i="24"/>
  <c r="BW45" i="24"/>
  <c r="I68" i="24" s="1"/>
  <c r="CZ14" i="24"/>
  <c r="CX15" i="24"/>
  <c r="CV16" i="24"/>
  <c r="CZ17" i="24"/>
  <c r="DJ19" i="24"/>
  <c r="CS20" i="24"/>
  <c r="DB30" i="24"/>
  <c r="DF39" i="24"/>
  <c r="DD42" i="24"/>
  <c r="CZ49" i="24"/>
  <c r="CX52" i="24"/>
  <c r="DC56" i="24"/>
  <c r="DC5" i="24"/>
  <c r="CY6" i="24"/>
  <c r="CU7" i="24"/>
  <c r="DK7" i="24"/>
  <c r="DG8" i="24"/>
  <c r="DC9" i="24"/>
  <c r="CY10" i="24"/>
  <c r="CU11" i="24"/>
  <c r="DK11" i="24"/>
  <c r="DJ12" i="24"/>
  <c r="BX45" i="24"/>
  <c r="DA14" i="24"/>
  <c r="CY15" i="24"/>
  <c r="CW16" i="24"/>
  <c r="DA17" i="24"/>
  <c r="DK19" i="24"/>
  <c r="CT20" i="24"/>
  <c r="CR41" i="24"/>
  <c r="J83" i="24"/>
  <c r="DM49" i="24"/>
  <c r="CY51" i="24"/>
  <c r="DK52" i="24"/>
  <c r="DF56" i="24"/>
  <c r="BS58" i="24"/>
  <c r="CM67" i="24" l="1"/>
  <c r="C57" i="11"/>
  <c r="C60" i="11"/>
  <c r="C63" i="11"/>
  <c r="C66" i="11" s="1"/>
  <c r="CQ67" i="25"/>
  <c r="J84" i="26"/>
  <c r="H84" i="26"/>
  <c r="K78" i="26"/>
  <c r="K79" i="26"/>
  <c r="CQ59" i="25"/>
  <c r="CQ65" i="25" s="1"/>
  <c r="CN59" i="25"/>
  <c r="CN65" i="25" s="1"/>
  <c r="CJ59" i="25"/>
  <c r="CJ65" i="25" s="1"/>
  <c r="CI59" i="24"/>
  <c r="CI65" i="24" s="1"/>
  <c r="CR59" i="25"/>
  <c r="CR65" i="25" s="1"/>
  <c r="K75" i="25"/>
  <c r="K76" i="25"/>
  <c r="J82" i="25" s="1"/>
  <c r="I76" i="25"/>
  <c r="I82" i="25" s="1"/>
  <c r="CE59" i="25"/>
  <c r="CI59" i="25"/>
  <c r="CI65" i="25" s="1"/>
  <c r="K78" i="25"/>
  <c r="I72" i="25"/>
  <c r="I75" i="25"/>
  <c r="BW59" i="25"/>
  <c r="J75" i="25"/>
  <c r="J72" i="25"/>
  <c r="CA59" i="25"/>
  <c r="CM59" i="25"/>
  <c r="CM65" i="25" s="1"/>
  <c r="K72" i="25"/>
  <c r="K79" i="25" s="1"/>
  <c r="DU47" i="25"/>
  <c r="BS59" i="25"/>
  <c r="CJ59" i="24"/>
  <c r="CJ65" i="24" s="1"/>
  <c r="BX59" i="24"/>
  <c r="CM59" i="24"/>
  <c r="CM65" i="24" s="1"/>
  <c r="CN59" i="24"/>
  <c r="CN65" i="24" s="1"/>
  <c r="K76" i="24"/>
  <c r="J82" i="24" s="1"/>
  <c r="CB59" i="24"/>
  <c r="J72" i="24"/>
  <c r="J75" i="24"/>
  <c r="I72" i="24"/>
  <c r="DP47" i="24"/>
  <c r="CE59" i="24"/>
  <c r="I71" i="24"/>
  <c r="I75" i="24" s="1"/>
  <c r="BW59" i="24"/>
  <c r="K75" i="24"/>
  <c r="K72" i="24"/>
  <c r="CA59" i="24"/>
  <c r="BS59" i="24"/>
  <c r="J81" i="25" l="1"/>
  <c r="J84" i="25" s="1"/>
  <c r="J78" i="25"/>
  <c r="J79" i="25" s="1"/>
  <c r="I81" i="25"/>
  <c r="I84" i="25" s="1"/>
  <c r="I78" i="25"/>
  <c r="I79" i="25" s="1"/>
  <c r="I81" i="24"/>
  <c r="J81" i="24"/>
  <c r="J84" i="24" s="1"/>
  <c r="J78" i="24"/>
  <c r="J79" i="24" s="1"/>
  <c r="K78" i="24"/>
  <c r="K79" i="24" s="1"/>
  <c r="I76" i="24"/>
  <c r="I82" i="24" s="1"/>
  <c r="I78" i="24" l="1"/>
  <c r="I79" i="24" s="1"/>
  <c r="I84" i="24"/>
  <c r="CN20" i="17" l="1"/>
  <c r="CF47" i="19" l="1"/>
  <c r="CB47" i="20"/>
  <c r="BX47" i="19"/>
  <c r="BX47" i="20"/>
  <c r="BX47" i="21"/>
  <c r="BT47" i="19"/>
  <c r="BT47" i="20"/>
  <c r="BT47" i="21"/>
  <c r="AZ47" i="18"/>
  <c r="CS20" i="18"/>
  <c r="CB47" i="19"/>
  <c r="BT58" i="19" l="1"/>
  <c r="AZ13" i="18"/>
  <c r="AZ45" i="18"/>
  <c r="AZ58" i="18"/>
  <c r="BT45" i="19"/>
  <c r="CB13" i="19"/>
  <c r="CB45" i="19"/>
  <c r="CF45" i="19"/>
  <c r="BX45" i="19"/>
  <c r="BX13" i="19"/>
  <c r="BT13" i="19"/>
  <c r="CF13" i="19"/>
  <c r="BX13" i="20"/>
  <c r="CB45" i="20"/>
  <c r="BT13" i="20"/>
  <c r="BT45" i="20"/>
  <c r="BX45" i="20"/>
  <c r="BT58" i="20"/>
  <c r="CB13" i="20"/>
  <c r="BT45" i="21"/>
  <c r="BT58" i="21"/>
  <c r="BT13" i="21"/>
  <c r="BX13" i="21"/>
  <c r="BX45" i="21"/>
  <c r="DI57" i="23" l="1"/>
  <c r="DI56" i="23"/>
  <c r="DI55" i="23"/>
  <c r="DI54" i="23"/>
  <c r="DI53" i="23"/>
  <c r="DI52" i="23"/>
  <c r="DI51" i="23"/>
  <c r="DI50" i="23"/>
  <c r="DI49" i="23"/>
  <c r="DI48" i="23"/>
  <c r="DI46" i="23"/>
  <c r="DI44" i="23"/>
  <c r="DI43" i="23"/>
  <c r="DI42" i="23"/>
  <c r="DI41" i="23"/>
  <c r="DI40" i="23"/>
  <c r="DI39" i="23"/>
  <c r="DI38" i="23"/>
  <c r="DI37" i="23"/>
  <c r="DI35" i="23"/>
  <c r="DI34" i="23"/>
  <c r="DI33" i="23"/>
  <c r="DI31" i="23"/>
  <c r="DI30" i="23"/>
  <c r="DI29" i="23"/>
  <c r="DI28" i="23"/>
  <c r="DI27" i="23"/>
  <c r="DI26" i="23"/>
  <c r="DI25" i="23"/>
  <c r="DI24" i="23"/>
  <c r="DI23" i="23"/>
  <c r="DI22" i="23"/>
  <c r="DI21" i="23"/>
  <c r="DI20" i="23"/>
  <c r="DI19" i="23"/>
  <c r="DI17" i="23"/>
  <c r="DI16" i="23"/>
  <c r="DI15" i="23"/>
  <c r="DI14" i="23"/>
  <c r="DI12" i="23"/>
  <c r="DI11" i="23"/>
  <c r="DI10" i="23"/>
  <c r="DI9" i="23"/>
  <c r="DI8" i="23"/>
  <c r="DI7" i="23"/>
  <c r="DI6" i="23"/>
  <c r="DI5" i="23"/>
  <c r="CL58" i="23"/>
  <c r="CK58" i="23"/>
  <c r="CL47" i="23"/>
  <c r="CK47" i="23"/>
  <c r="CL45" i="23"/>
  <c r="CK45" i="23"/>
  <c r="CL13" i="23"/>
  <c r="CK13" i="23"/>
  <c r="CH58" i="23"/>
  <c r="CG58" i="23"/>
  <c r="CD58" i="23"/>
  <c r="CC58" i="23"/>
  <c r="BZ58" i="23"/>
  <c r="BY58" i="23"/>
  <c r="BV58" i="23"/>
  <c r="BU58" i="23"/>
  <c r="BR58" i="23"/>
  <c r="BQ58" i="23"/>
  <c r="BP58" i="23"/>
  <c r="BN58" i="23"/>
  <c r="BM58" i="23"/>
  <c r="BJ58" i="23"/>
  <c r="BI58" i="23"/>
  <c r="BF58" i="23"/>
  <c r="BE58" i="23"/>
  <c r="BD58" i="23"/>
  <c r="BB58" i="23"/>
  <c r="BA58" i="23"/>
  <c r="AZ58" i="23"/>
  <c r="AY58" i="23"/>
  <c r="AX58" i="23"/>
  <c r="AW58" i="23"/>
  <c r="AV58" i="23"/>
  <c r="AU58" i="23"/>
  <c r="AT58" i="23"/>
  <c r="AS58" i="23"/>
  <c r="AR58" i="23"/>
  <c r="AQ58" i="23"/>
  <c r="AP58" i="23"/>
  <c r="AO58" i="23"/>
  <c r="AN58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DH57" i="23"/>
  <c r="DG57" i="23"/>
  <c r="DF57" i="23"/>
  <c r="DE57" i="23"/>
  <c r="DD57" i="23"/>
  <c r="DC57" i="23"/>
  <c r="DB57" i="23"/>
  <c r="DA57" i="23"/>
  <c r="CZ57" i="23"/>
  <c r="CY57" i="23"/>
  <c r="CX57" i="23"/>
  <c r="CW57" i="23"/>
  <c r="CV57" i="23"/>
  <c r="CU57" i="23"/>
  <c r="CT57" i="23"/>
  <c r="CS57" i="23"/>
  <c r="CR57" i="23"/>
  <c r="CQ57" i="23"/>
  <c r="CP57" i="23"/>
  <c r="CO57" i="23"/>
  <c r="CM57" i="23"/>
  <c r="CN57" i="23" s="1"/>
  <c r="DH56" i="23"/>
  <c r="DG56" i="23"/>
  <c r="DF56" i="23"/>
  <c r="DE56" i="23"/>
  <c r="DD56" i="23"/>
  <c r="DC56" i="23"/>
  <c r="DB56" i="23"/>
  <c r="DA56" i="23"/>
  <c r="CZ56" i="23"/>
  <c r="CY56" i="23"/>
  <c r="CX56" i="23"/>
  <c r="CW56" i="23"/>
  <c r="CV56" i="23"/>
  <c r="CU56" i="23"/>
  <c r="CT56" i="23"/>
  <c r="CS56" i="23"/>
  <c r="CR56" i="23"/>
  <c r="CQ56" i="23"/>
  <c r="CP56" i="23"/>
  <c r="CO56" i="23"/>
  <c r="CM56" i="23"/>
  <c r="CN56" i="23" s="1"/>
  <c r="DH55" i="23"/>
  <c r="DG55" i="23"/>
  <c r="DF55" i="23"/>
  <c r="DE55" i="23"/>
  <c r="DD55" i="23"/>
  <c r="DC55" i="23"/>
  <c r="DB55" i="23"/>
  <c r="DA55" i="23"/>
  <c r="CZ55" i="23"/>
  <c r="CY55" i="23"/>
  <c r="CX55" i="23"/>
  <c r="CW55" i="23"/>
  <c r="CV55" i="23"/>
  <c r="CU55" i="23"/>
  <c r="CT55" i="23"/>
  <c r="CS55" i="23"/>
  <c r="CR55" i="23"/>
  <c r="CQ55" i="23"/>
  <c r="CP55" i="23"/>
  <c r="CO55" i="23"/>
  <c r="CM55" i="23"/>
  <c r="CN55" i="23" s="1"/>
  <c r="DH54" i="23"/>
  <c r="DG54" i="23"/>
  <c r="DF54" i="23"/>
  <c r="DE54" i="23"/>
  <c r="DD54" i="23"/>
  <c r="DC54" i="23"/>
  <c r="DB54" i="23"/>
  <c r="DA54" i="23"/>
  <c r="CZ54" i="23"/>
  <c r="CY54" i="23"/>
  <c r="CX54" i="23"/>
  <c r="CW54" i="23"/>
  <c r="CV54" i="23"/>
  <c r="CU54" i="23"/>
  <c r="CT54" i="23"/>
  <c r="CS54" i="23"/>
  <c r="CR54" i="23"/>
  <c r="CQ54" i="23"/>
  <c r="CP54" i="23"/>
  <c r="CO54" i="23"/>
  <c r="CM54" i="23"/>
  <c r="CN54" i="23" s="1"/>
  <c r="DH53" i="23"/>
  <c r="DG53" i="23"/>
  <c r="DF53" i="23"/>
  <c r="DE53" i="23"/>
  <c r="DD53" i="23"/>
  <c r="DC53" i="23"/>
  <c r="DB53" i="23"/>
  <c r="DA53" i="23"/>
  <c r="CZ53" i="23"/>
  <c r="CY53" i="23"/>
  <c r="CX53" i="23"/>
  <c r="CW53" i="23"/>
  <c r="CV53" i="23"/>
  <c r="CU53" i="23"/>
  <c r="CT53" i="23"/>
  <c r="CS53" i="23"/>
  <c r="CR53" i="23"/>
  <c r="CQ53" i="23"/>
  <c r="CP53" i="23"/>
  <c r="CO53" i="23"/>
  <c r="CM53" i="23"/>
  <c r="CN53" i="23" s="1"/>
  <c r="DH52" i="23"/>
  <c r="DG52" i="23"/>
  <c r="DF52" i="23"/>
  <c r="DE52" i="23"/>
  <c r="DD52" i="23"/>
  <c r="DC52" i="23"/>
  <c r="DB52" i="23"/>
  <c r="DA52" i="23"/>
  <c r="CZ52" i="23"/>
  <c r="CY52" i="23"/>
  <c r="CX52" i="23"/>
  <c r="CW52" i="23"/>
  <c r="CV52" i="23"/>
  <c r="CU52" i="23"/>
  <c r="CT52" i="23"/>
  <c r="CS52" i="23"/>
  <c r="CR52" i="23"/>
  <c r="CQ52" i="23"/>
  <c r="CP52" i="23"/>
  <c r="CO52" i="23"/>
  <c r="CM52" i="23"/>
  <c r="CN52" i="23" s="1"/>
  <c r="DH51" i="23"/>
  <c r="DG51" i="23"/>
  <c r="DF51" i="23"/>
  <c r="DE51" i="23"/>
  <c r="DD51" i="23"/>
  <c r="DC51" i="23"/>
  <c r="DB51" i="23"/>
  <c r="DA51" i="23"/>
  <c r="CZ51" i="23"/>
  <c r="CY51" i="23"/>
  <c r="CX51" i="23"/>
  <c r="CW51" i="23"/>
  <c r="CV51" i="23"/>
  <c r="CU51" i="23"/>
  <c r="CT51" i="23"/>
  <c r="CS51" i="23"/>
  <c r="CR51" i="23"/>
  <c r="CQ51" i="23"/>
  <c r="CP51" i="23"/>
  <c r="CO51" i="23"/>
  <c r="CM51" i="23"/>
  <c r="CN51" i="23" s="1"/>
  <c r="DH50" i="23"/>
  <c r="DG50" i="23"/>
  <c r="DF50" i="23"/>
  <c r="DE50" i="23"/>
  <c r="DD50" i="23"/>
  <c r="DC50" i="23"/>
  <c r="DB50" i="23"/>
  <c r="DA50" i="23"/>
  <c r="CZ50" i="23"/>
  <c r="CY50" i="23"/>
  <c r="CX50" i="23"/>
  <c r="CW50" i="23"/>
  <c r="CV50" i="23"/>
  <c r="CU50" i="23"/>
  <c r="CT50" i="23"/>
  <c r="CS50" i="23"/>
  <c r="CR50" i="23"/>
  <c r="CQ50" i="23"/>
  <c r="CP50" i="23"/>
  <c r="CO50" i="23"/>
  <c r="CM50" i="23"/>
  <c r="CN50" i="23" s="1"/>
  <c r="DH49" i="23"/>
  <c r="DG49" i="23"/>
  <c r="DF49" i="23"/>
  <c r="DE49" i="23"/>
  <c r="DD49" i="23"/>
  <c r="DC49" i="23"/>
  <c r="DB49" i="23"/>
  <c r="DA49" i="23"/>
  <c r="CZ49" i="23"/>
  <c r="CY49" i="23"/>
  <c r="CX49" i="23"/>
  <c r="CW49" i="23"/>
  <c r="CV49" i="23"/>
  <c r="CU49" i="23"/>
  <c r="CT49" i="23"/>
  <c r="CS49" i="23"/>
  <c r="CR49" i="23"/>
  <c r="CQ49" i="23"/>
  <c r="CP49" i="23"/>
  <c r="CO49" i="23"/>
  <c r="CM49" i="23"/>
  <c r="CN49" i="23" s="1"/>
  <c r="DH48" i="23"/>
  <c r="DG48" i="23"/>
  <c r="DF48" i="23"/>
  <c r="DE48" i="23"/>
  <c r="DD48" i="23"/>
  <c r="DC48" i="23"/>
  <c r="DB48" i="23"/>
  <c r="DA48" i="23"/>
  <c r="CZ48" i="23"/>
  <c r="CY48" i="23"/>
  <c r="CX48" i="23"/>
  <c r="CW48" i="23"/>
  <c r="CV48" i="23"/>
  <c r="CU48" i="23"/>
  <c r="CT48" i="23"/>
  <c r="CS48" i="23"/>
  <c r="CR48" i="23"/>
  <c r="CQ48" i="23"/>
  <c r="CP48" i="23"/>
  <c r="CO48" i="23"/>
  <c r="CM48" i="23"/>
  <c r="CN48" i="23" s="1"/>
  <c r="CH47" i="23"/>
  <c r="CG47" i="23"/>
  <c r="CD47" i="23"/>
  <c r="CC47" i="23"/>
  <c r="BZ47" i="23"/>
  <c r="BY47" i="23"/>
  <c r="BV47" i="23"/>
  <c r="BU47" i="23"/>
  <c r="BR47" i="23"/>
  <c r="BQ47" i="23"/>
  <c r="BP47" i="23"/>
  <c r="BN47" i="23"/>
  <c r="BM47" i="23"/>
  <c r="BL47" i="23"/>
  <c r="BJ47" i="23"/>
  <c r="BI47" i="23"/>
  <c r="BH47" i="23"/>
  <c r="BF47" i="23"/>
  <c r="BE47" i="23"/>
  <c r="BB47" i="23"/>
  <c r="BA47" i="23"/>
  <c r="AZ47" i="23"/>
  <c r="AY47" i="23"/>
  <c r="AX47" i="23"/>
  <c r="AW47" i="23"/>
  <c r="AV47" i="23"/>
  <c r="AU47" i="23"/>
  <c r="AT47" i="23"/>
  <c r="AS47" i="23"/>
  <c r="AR47" i="23"/>
  <c r="AQ47" i="23"/>
  <c r="AP47" i="23"/>
  <c r="AO47" i="23"/>
  <c r="AN47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DH46" i="23"/>
  <c r="DG46" i="23"/>
  <c r="DF46" i="23"/>
  <c r="DE46" i="23"/>
  <c r="DD46" i="23"/>
  <c r="DC46" i="23"/>
  <c r="DB46" i="23"/>
  <c r="DA46" i="23"/>
  <c r="CZ46" i="23"/>
  <c r="CY46" i="23"/>
  <c r="CX46" i="23"/>
  <c r="CW46" i="23"/>
  <c r="CV46" i="23"/>
  <c r="CU46" i="23"/>
  <c r="CT46" i="23"/>
  <c r="CS46" i="23"/>
  <c r="CR46" i="23"/>
  <c r="CQ46" i="23"/>
  <c r="CP46" i="23"/>
  <c r="CO46" i="23"/>
  <c r="CM46" i="23"/>
  <c r="CN46" i="23" s="1"/>
  <c r="CH45" i="23"/>
  <c r="CG45" i="23"/>
  <c r="CD45" i="23"/>
  <c r="CC45" i="23"/>
  <c r="BZ45" i="23"/>
  <c r="BY45" i="23"/>
  <c r="BV45" i="23"/>
  <c r="BU45" i="23"/>
  <c r="BR45" i="23"/>
  <c r="BQ45" i="23"/>
  <c r="BP45" i="23"/>
  <c r="BN45" i="23"/>
  <c r="BM45" i="23"/>
  <c r="BJ45" i="23"/>
  <c r="BI45" i="23"/>
  <c r="BF45" i="23"/>
  <c r="BE45" i="23"/>
  <c r="BB45" i="23"/>
  <c r="BA45" i="23"/>
  <c r="AZ45" i="23"/>
  <c r="AY45" i="23"/>
  <c r="AX45" i="23"/>
  <c r="AW45" i="23"/>
  <c r="AV45" i="23"/>
  <c r="AU45" i="23"/>
  <c r="AT45" i="23"/>
  <c r="AS45" i="23"/>
  <c r="AR45" i="23"/>
  <c r="AQ45" i="23"/>
  <c r="AP45" i="23"/>
  <c r="AO45" i="23"/>
  <c r="AN45" i="23"/>
  <c r="AM45" i="23"/>
  <c r="AL45" i="23"/>
  <c r="AK45" i="23"/>
  <c r="AJ45" i="23"/>
  <c r="AI45" i="23"/>
  <c r="AH45" i="23"/>
  <c r="AG45" i="23"/>
  <c r="AF45" i="23"/>
  <c r="AE45" i="23"/>
  <c r="AD45" i="23"/>
  <c r="AC45" i="23"/>
  <c r="AB45" i="23"/>
  <c r="AA45" i="23"/>
  <c r="Z45" i="23"/>
  <c r="Y45" i="23"/>
  <c r="X45" i="23"/>
  <c r="W45" i="23"/>
  <c r="V45" i="23"/>
  <c r="U45" i="23"/>
  <c r="T45" i="23"/>
  <c r="S45" i="23"/>
  <c r="R45" i="23"/>
  <c r="Q45" i="23"/>
  <c r="P45" i="23"/>
  <c r="O45" i="23"/>
  <c r="N45" i="23"/>
  <c r="M45" i="23"/>
  <c r="L45" i="23"/>
  <c r="K45" i="23"/>
  <c r="J45" i="23"/>
  <c r="I45" i="23"/>
  <c r="H45" i="23"/>
  <c r="G45" i="23"/>
  <c r="F45" i="23"/>
  <c r="E45" i="23"/>
  <c r="D45" i="23"/>
  <c r="DH44" i="23"/>
  <c r="DG44" i="23"/>
  <c r="DF44" i="23"/>
  <c r="DE44" i="23"/>
  <c r="DD44" i="23"/>
  <c r="DC44" i="23"/>
  <c r="DB44" i="23"/>
  <c r="DA44" i="23"/>
  <c r="CZ44" i="23"/>
  <c r="CY44" i="23"/>
  <c r="CX44" i="23"/>
  <c r="CW44" i="23"/>
  <c r="CV44" i="23"/>
  <c r="CU44" i="23"/>
  <c r="CT44" i="23"/>
  <c r="CS44" i="23"/>
  <c r="CR44" i="23"/>
  <c r="CQ44" i="23"/>
  <c r="CP44" i="23"/>
  <c r="CO44" i="23"/>
  <c r="CM44" i="23"/>
  <c r="CN44" i="23" s="1"/>
  <c r="DH43" i="23"/>
  <c r="DG43" i="23"/>
  <c r="DF43" i="23"/>
  <c r="DE43" i="23"/>
  <c r="DD43" i="23"/>
  <c r="DC43" i="23"/>
  <c r="DB43" i="23"/>
  <c r="DA43" i="23"/>
  <c r="CZ43" i="23"/>
  <c r="CY43" i="23"/>
  <c r="CX43" i="23"/>
  <c r="CW43" i="23"/>
  <c r="CV43" i="23"/>
  <c r="CU43" i="23"/>
  <c r="CT43" i="23"/>
  <c r="CS43" i="23"/>
  <c r="CR43" i="23"/>
  <c r="CQ43" i="23"/>
  <c r="CP43" i="23"/>
  <c r="CO43" i="23"/>
  <c r="CM43" i="23"/>
  <c r="CN43" i="23" s="1"/>
  <c r="DH42" i="23"/>
  <c r="DG42" i="23"/>
  <c r="DF42" i="23"/>
  <c r="DE42" i="23"/>
  <c r="DD42" i="23"/>
  <c r="DC42" i="23"/>
  <c r="DB42" i="23"/>
  <c r="DA42" i="23"/>
  <c r="CZ42" i="23"/>
  <c r="CY42" i="23"/>
  <c r="CX42" i="23"/>
  <c r="CW42" i="23"/>
  <c r="CV42" i="23"/>
  <c r="CU42" i="23"/>
  <c r="CT42" i="23"/>
  <c r="CS42" i="23"/>
  <c r="CR42" i="23"/>
  <c r="CQ42" i="23"/>
  <c r="CP42" i="23"/>
  <c r="CO42" i="23"/>
  <c r="CM42" i="23"/>
  <c r="CN42" i="23" s="1"/>
  <c r="DH41" i="23"/>
  <c r="DG41" i="23"/>
  <c r="DF41" i="23"/>
  <c r="DE41" i="23"/>
  <c r="DD41" i="23"/>
  <c r="DC41" i="23"/>
  <c r="DB41" i="23"/>
  <c r="DA41" i="23"/>
  <c r="CZ41" i="23"/>
  <c r="CY41" i="23"/>
  <c r="CX41" i="23"/>
  <c r="CW41" i="23"/>
  <c r="CV41" i="23"/>
  <c r="CU41" i="23"/>
  <c r="CT41" i="23"/>
  <c r="CS41" i="23"/>
  <c r="CR41" i="23"/>
  <c r="CQ41" i="23"/>
  <c r="CP41" i="23"/>
  <c r="CO41" i="23"/>
  <c r="CM41" i="23"/>
  <c r="CN41" i="23" s="1"/>
  <c r="DH40" i="23"/>
  <c r="DG40" i="23"/>
  <c r="DF40" i="23"/>
  <c r="DE40" i="23"/>
  <c r="DD40" i="23"/>
  <c r="DC40" i="23"/>
  <c r="DB40" i="23"/>
  <c r="DA40" i="23"/>
  <c r="CZ40" i="23"/>
  <c r="CY40" i="23"/>
  <c r="CX40" i="23"/>
  <c r="CW40" i="23"/>
  <c r="CV40" i="23"/>
  <c r="CU40" i="23"/>
  <c r="CT40" i="23"/>
  <c r="CS40" i="23"/>
  <c r="CR40" i="23"/>
  <c r="CQ40" i="23"/>
  <c r="CP40" i="23"/>
  <c r="CO40" i="23"/>
  <c r="CM40" i="23"/>
  <c r="CN40" i="23" s="1"/>
  <c r="DH39" i="23"/>
  <c r="DG39" i="23"/>
  <c r="DF39" i="23"/>
  <c r="DE39" i="23"/>
  <c r="DD39" i="23"/>
  <c r="DC39" i="23"/>
  <c r="DB39" i="23"/>
  <c r="DA39" i="23"/>
  <c r="CZ39" i="23"/>
  <c r="CY39" i="23"/>
  <c r="CX39" i="23"/>
  <c r="CW39" i="23"/>
  <c r="CV39" i="23"/>
  <c r="CU39" i="23"/>
  <c r="CT39" i="23"/>
  <c r="CS39" i="23"/>
  <c r="CR39" i="23"/>
  <c r="CQ39" i="23"/>
  <c r="CP39" i="23"/>
  <c r="CO39" i="23"/>
  <c r="CM39" i="23"/>
  <c r="CN39" i="23" s="1"/>
  <c r="DH38" i="23"/>
  <c r="DG38" i="23"/>
  <c r="DF38" i="23"/>
  <c r="DE38" i="23"/>
  <c r="DD38" i="23"/>
  <c r="DC38" i="23"/>
  <c r="DB38" i="23"/>
  <c r="DA38" i="23"/>
  <c r="CZ38" i="23"/>
  <c r="CY38" i="23"/>
  <c r="CX38" i="23"/>
  <c r="CW38" i="23"/>
  <c r="CV38" i="23"/>
  <c r="CU38" i="23"/>
  <c r="CT38" i="23"/>
  <c r="CS38" i="23"/>
  <c r="CR38" i="23"/>
  <c r="CQ38" i="23"/>
  <c r="CP38" i="23"/>
  <c r="CO38" i="23"/>
  <c r="CM38" i="23"/>
  <c r="CN38" i="23" s="1"/>
  <c r="DH37" i="23"/>
  <c r="DG37" i="23"/>
  <c r="DF37" i="23"/>
  <c r="DE37" i="23"/>
  <c r="DD37" i="23"/>
  <c r="DC37" i="23"/>
  <c r="DB37" i="23"/>
  <c r="DA37" i="23"/>
  <c r="CZ37" i="23"/>
  <c r="CY37" i="23"/>
  <c r="CX37" i="23"/>
  <c r="CW37" i="23"/>
  <c r="CV37" i="23"/>
  <c r="CU37" i="23"/>
  <c r="CT37" i="23"/>
  <c r="CS37" i="23"/>
  <c r="CR37" i="23"/>
  <c r="CQ37" i="23"/>
  <c r="CP37" i="23"/>
  <c r="CO37" i="23"/>
  <c r="CM37" i="23"/>
  <c r="CN37" i="23" s="1"/>
  <c r="DH35" i="23"/>
  <c r="DG35" i="23"/>
  <c r="DF35" i="23"/>
  <c r="DE35" i="23"/>
  <c r="DD35" i="23"/>
  <c r="DC35" i="23"/>
  <c r="DB35" i="23"/>
  <c r="DA35" i="23"/>
  <c r="CZ35" i="23"/>
  <c r="CY35" i="23"/>
  <c r="CX35" i="23"/>
  <c r="CW35" i="23"/>
  <c r="CV35" i="23"/>
  <c r="CU35" i="23"/>
  <c r="CT35" i="23"/>
  <c r="CS35" i="23"/>
  <c r="CR35" i="23"/>
  <c r="CQ35" i="23"/>
  <c r="CP35" i="23"/>
  <c r="CO35" i="23"/>
  <c r="CM35" i="23"/>
  <c r="CN35" i="23" s="1"/>
  <c r="DH34" i="23"/>
  <c r="DG34" i="23"/>
  <c r="DF34" i="23"/>
  <c r="DE34" i="23"/>
  <c r="DD34" i="23"/>
  <c r="DC34" i="23"/>
  <c r="DB34" i="23"/>
  <c r="DA34" i="23"/>
  <c r="CZ34" i="23"/>
  <c r="CY34" i="23"/>
  <c r="CX34" i="23"/>
  <c r="CW34" i="23"/>
  <c r="CV34" i="23"/>
  <c r="CU34" i="23"/>
  <c r="CT34" i="23"/>
  <c r="CS34" i="23"/>
  <c r="CR34" i="23"/>
  <c r="CQ34" i="23"/>
  <c r="CP34" i="23"/>
  <c r="CO34" i="23"/>
  <c r="CM34" i="23"/>
  <c r="CN34" i="23" s="1"/>
  <c r="DH33" i="23"/>
  <c r="DG33" i="23"/>
  <c r="DF33" i="23"/>
  <c r="DE33" i="23"/>
  <c r="DD33" i="23"/>
  <c r="DC33" i="23"/>
  <c r="DB33" i="23"/>
  <c r="DA33" i="23"/>
  <c r="CZ33" i="23"/>
  <c r="CY33" i="23"/>
  <c r="CX33" i="23"/>
  <c r="CW33" i="23"/>
  <c r="CV33" i="23"/>
  <c r="CU33" i="23"/>
  <c r="CT33" i="23"/>
  <c r="CS33" i="23"/>
  <c r="CR33" i="23"/>
  <c r="CQ33" i="23"/>
  <c r="CP33" i="23"/>
  <c r="CO33" i="23"/>
  <c r="CM33" i="23"/>
  <c r="CN33" i="23" s="1"/>
  <c r="DH31" i="23"/>
  <c r="DG31" i="23"/>
  <c r="DF31" i="23"/>
  <c r="DE31" i="23"/>
  <c r="DD31" i="23"/>
  <c r="DC31" i="23"/>
  <c r="DB31" i="23"/>
  <c r="DA31" i="23"/>
  <c r="CZ31" i="23"/>
  <c r="CY31" i="23"/>
  <c r="CX31" i="23"/>
  <c r="CW31" i="23"/>
  <c r="CV31" i="23"/>
  <c r="CU31" i="23"/>
  <c r="CT31" i="23"/>
  <c r="CS31" i="23"/>
  <c r="CR31" i="23"/>
  <c r="CQ31" i="23"/>
  <c r="CP31" i="23"/>
  <c r="CO31" i="23"/>
  <c r="CM31" i="23"/>
  <c r="CN31" i="23" s="1"/>
  <c r="DH30" i="23"/>
  <c r="DG30" i="23"/>
  <c r="DF30" i="23"/>
  <c r="DE30" i="23"/>
  <c r="DD30" i="23"/>
  <c r="DC30" i="23"/>
  <c r="DB30" i="23"/>
  <c r="DA30" i="23"/>
  <c r="CZ30" i="23"/>
  <c r="CY30" i="23"/>
  <c r="CX30" i="23"/>
  <c r="CW30" i="23"/>
  <c r="CV30" i="23"/>
  <c r="CU30" i="23"/>
  <c r="CT30" i="23"/>
  <c r="CS30" i="23"/>
  <c r="CR30" i="23"/>
  <c r="CQ30" i="23"/>
  <c r="CP30" i="23"/>
  <c r="CO30" i="23"/>
  <c r="CM30" i="23"/>
  <c r="CN30" i="23" s="1"/>
  <c r="DH29" i="23"/>
  <c r="DG29" i="23"/>
  <c r="DF29" i="23"/>
  <c r="DE29" i="23"/>
  <c r="DD29" i="23"/>
  <c r="DC29" i="23"/>
  <c r="DB29" i="23"/>
  <c r="DA29" i="23"/>
  <c r="CZ29" i="23"/>
  <c r="CY29" i="23"/>
  <c r="CX29" i="23"/>
  <c r="CW29" i="23"/>
  <c r="CV29" i="23"/>
  <c r="CU29" i="23"/>
  <c r="CT29" i="23"/>
  <c r="CS29" i="23"/>
  <c r="CR29" i="23"/>
  <c r="CQ29" i="23"/>
  <c r="CP29" i="23"/>
  <c r="CO29" i="23"/>
  <c r="CM29" i="23"/>
  <c r="CN29" i="23" s="1"/>
  <c r="DH28" i="23"/>
  <c r="DG28" i="23"/>
  <c r="DF28" i="23"/>
  <c r="DE28" i="23"/>
  <c r="DD28" i="23"/>
  <c r="DC28" i="23"/>
  <c r="DB28" i="23"/>
  <c r="DA28" i="23"/>
  <c r="CZ28" i="23"/>
  <c r="CY28" i="23"/>
  <c r="CX28" i="23"/>
  <c r="CW28" i="23"/>
  <c r="CV28" i="23"/>
  <c r="CU28" i="23"/>
  <c r="CT28" i="23"/>
  <c r="CS28" i="23"/>
  <c r="CR28" i="23"/>
  <c r="CQ28" i="23"/>
  <c r="CP28" i="23"/>
  <c r="CO28" i="23"/>
  <c r="CM28" i="23"/>
  <c r="CN28" i="23" s="1"/>
  <c r="DH27" i="23"/>
  <c r="DG27" i="23"/>
  <c r="DF27" i="23"/>
  <c r="DE27" i="23"/>
  <c r="DD27" i="23"/>
  <c r="DC27" i="23"/>
  <c r="DB27" i="23"/>
  <c r="DA27" i="23"/>
  <c r="CZ27" i="23"/>
  <c r="CY27" i="23"/>
  <c r="CX27" i="23"/>
  <c r="CW27" i="23"/>
  <c r="CV27" i="23"/>
  <c r="CU27" i="23"/>
  <c r="CT27" i="23"/>
  <c r="CS27" i="23"/>
  <c r="CR27" i="23"/>
  <c r="CQ27" i="23"/>
  <c r="CP27" i="23"/>
  <c r="CO27" i="23"/>
  <c r="CM27" i="23"/>
  <c r="CN27" i="23" s="1"/>
  <c r="DH26" i="23"/>
  <c r="DG26" i="23"/>
  <c r="DF26" i="23"/>
  <c r="DE26" i="23"/>
  <c r="DD26" i="23"/>
  <c r="DC26" i="23"/>
  <c r="DB26" i="23"/>
  <c r="DA26" i="23"/>
  <c r="CZ26" i="23"/>
  <c r="CY26" i="23"/>
  <c r="CX26" i="23"/>
  <c r="CW26" i="23"/>
  <c r="CV26" i="23"/>
  <c r="CU26" i="23"/>
  <c r="CT26" i="23"/>
  <c r="CS26" i="23"/>
  <c r="CR26" i="23"/>
  <c r="CQ26" i="23"/>
  <c r="CP26" i="23"/>
  <c r="CO26" i="23"/>
  <c r="CM26" i="23"/>
  <c r="CN26" i="23" s="1"/>
  <c r="DH25" i="23"/>
  <c r="DG25" i="23"/>
  <c r="DF25" i="23"/>
  <c r="DE25" i="23"/>
  <c r="DD25" i="23"/>
  <c r="DC25" i="23"/>
  <c r="DB25" i="23"/>
  <c r="DA25" i="23"/>
  <c r="CZ25" i="23"/>
  <c r="CY25" i="23"/>
  <c r="CX25" i="23"/>
  <c r="CW25" i="23"/>
  <c r="CV25" i="23"/>
  <c r="CU25" i="23"/>
  <c r="CT25" i="23"/>
  <c r="CS25" i="23"/>
  <c r="CR25" i="23"/>
  <c r="CQ25" i="23"/>
  <c r="CP25" i="23"/>
  <c r="CO25" i="23"/>
  <c r="CM25" i="23"/>
  <c r="CN25" i="23" s="1"/>
  <c r="DH24" i="23"/>
  <c r="DG24" i="23"/>
  <c r="DF24" i="23"/>
  <c r="DE24" i="23"/>
  <c r="DD24" i="23"/>
  <c r="DC24" i="23"/>
  <c r="DB24" i="23"/>
  <c r="DA24" i="23"/>
  <c r="CZ24" i="23"/>
  <c r="CY24" i="23"/>
  <c r="CX24" i="23"/>
  <c r="CW24" i="23"/>
  <c r="CV24" i="23"/>
  <c r="CU24" i="23"/>
  <c r="CT24" i="23"/>
  <c r="CS24" i="23"/>
  <c r="CR24" i="23"/>
  <c r="CQ24" i="23"/>
  <c r="CP24" i="23"/>
  <c r="CO24" i="23"/>
  <c r="CM24" i="23"/>
  <c r="CN24" i="23" s="1"/>
  <c r="DH23" i="23"/>
  <c r="DG23" i="23"/>
  <c r="DF23" i="23"/>
  <c r="DE23" i="23"/>
  <c r="DD23" i="23"/>
  <c r="DC23" i="23"/>
  <c r="DB23" i="23"/>
  <c r="DA23" i="23"/>
  <c r="CZ23" i="23"/>
  <c r="CY23" i="23"/>
  <c r="CX23" i="23"/>
  <c r="CW23" i="23"/>
  <c r="CV23" i="23"/>
  <c r="CU23" i="23"/>
  <c r="CT23" i="23"/>
  <c r="CS23" i="23"/>
  <c r="CR23" i="23"/>
  <c r="CQ23" i="23"/>
  <c r="CP23" i="23"/>
  <c r="CO23" i="23"/>
  <c r="CM23" i="23"/>
  <c r="CN23" i="23" s="1"/>
  <c r="DH22" i="23"/>
  <c r="DG22" i="23"/>
  <c r="DF22" i="23"/>
  <c r="DE22" i="23"/>
  <c r="DD22" i="23"/>
  <c r="DC22" i="23"/>
  <c r="DB22" i="23"/>
  <c r="DA22" i="23"/>
  <c r="CZ22" i="23"/>
  <c r="CY22" i="23"/>
  <c r="CX22" i="23"/>
  <c r="CW22" i="23"/>
  <c r="CV22" i="23"/>
  <c r="CU22" i="23"/>
  <c r="CT22" i="23"/>
  <c r="CS22" i="23"/>
  <c r="CR22" i="23"/>
  <c r="CQ22" i="23"/>
  <c r="CP22" i="23"/>
  <c r="CO22" i="23"/>
  <c r="CM22" i="23"/>
  <c r="CN22" i="23" s="1"/>
  <c r="DH21" i="23"/>
  <c r="DG21" i="23"/>
  <c r="DF21" i="23"/>
  <c r="DE21" i="23"/>
  <c r="DD21" i="23"/>
  <c r="DC21" i="23"/>
  <c r="DB21" i="23"/>
  <c r="DA21" i="23"/>
  <c r="CZ21" i="23"/>
  <c r="CY21" i="23"/>
  <c r="CX21" i="23"/>
  <c r="CW21" i="23"/>
  <c r="CV21" i="23"/>
  <c r="CU21" i="23"/>
  <c r="CT21" i="23"/>
  <c r="CS21" i="23"/>
  <c r="CR21" i="23"/>
  <c r="CQ21" i="23"/>
  <c r="CP21" i="23"/>
  <c r="CO21" i="23"/>
  <c r="CM21" i="23"/>
  <c r="CN21" i="23" s="1"/>
  <c r="DH20" i="23"/>
  <c r="DG20" i="23"/>
  <c r="DF20" i="23"/>
  <c r="DE20" i="23"/>
  <c r="DD20" i="23"/>
  <c r="DC20" i="23"/>
  <c r="DB20" i="23"/>
  <c r="DA20" i="23"/>
  <c r="CZ20" i="23"/>
  <c r="CY20" i="23"/>
  <c r="CX20" i="23"/>
  <c r="CW20" i="23"/>
  <c r="CV20" i="23"/>
  <c r="CU20" i="23"/>
  <c r="CT20" i="23"/>
  <c r="CS20" i="23"/>
  <c r="CR20" i="23"/>
  <c r="CQ20" i="23"/>
  <c r="CP20" i="23"/>
  <c r="CO20" i="23"/>
  <c r="CM20" i="23"/>
  <c r="CN20" i="23" s="1"/>
  <c r="DH19" i="23"/>
  <c r="DG19" i="23"/>
  <c r="DF19" i="23"/>
  <c r="DE19" i="23"/>
  <c r="DD19" i="23"/>
  <c r="DC19" i="23"/>
  <c r="DB19" i="23"/>
  <c r="DA19" i="23"/>
  <c r="CZ19" i="23"/>
  <c r="CY19" i="23"/>
  <c r="CX19" i="23"/>
  <c r="CW19" i="23"/>
  <c r="CV19" i="23"/>
  <c r="CU19" i="23"/>
  <c r="CT19" i="23"/>
  <c r="CS19" i="23"/>
  <c r="CR19" i="23"/>
  <c r="CQ19" i="23"/>
  <c r="CP19" i="23"/>
  <c r="CO19" i="23"/>
  <c r="CM19" i="23"/>
  <c r="CN19" i="23" s="1"/>
  <c r="DH17" i="23"/>
  <c r="DG17" i="23"/>
  <c r="DF17" i="23"/>
  <c r="DE17" i="23"/>
  <c r="DD17" i="23"/>
  <c r="DC17" i="23"/>
  <c r="DB17" i="23"/>
  <c r="DA17" i="23"/>
  <c r="CZ17" i="23"/>
  <c r="CY17" i="23"/>
  <c r="CX17" i="23"/>
  <c r="CW17" i="23"/>
  <c r="CV17" i="23"/>
  <c r="CU17" i="23"/>
  <c r="CT17" i="23"/>
  <c r="CS17" i="23"/>
  <c r="CR17" i="23"/>
  <c r="CQ17" i="23"/>
  <c r="CP17" i="23"/>
  <c r="CO17" i="23"/>
  <c r="CM17" i="23"/>
  <c r="CN17" i="23" s="1"/>
  <c r="DH16" i="23"/>
  <c r="DG16" i="23"/>
  <c r="DF16" i="23"/>
  <c r="DE16" i="23"/>
  <c r="DD16" i="23"/>
  <c r="DC16" i="23"/>
  <c r="DB16" i="23"/>
  <c r="DA16" i="23"/>
  <c r="CZ16" i="23"/>
  <c r="CY16" i="23"/>
  <c r="CX16" i="23"/>
  <c r="CW16" i="23"/>
  <c r="CV16" i="23"/>
  <c r="CU16" i="23"/>
  <c r="CT16" i="23"/>
  <c r="CS16" i="23"/>
  <c r="CR16" i="23"/>
  <c r="CQ16" i="23"/>
  <c r="CP16" i="23"/>
  <c r="CO16" i="23"/>
  <c r="CM16" i="23"/>
  <c r="CN16" i="23" s="1"/>
  <c r="DH15" i="23"/>
  <c r="DG15" i="23"/>
  <c r="DF15" i="23"/>
  <c r="DE15" i="23"/>
  <c r="DD15" i="23"/>
  <c r="DC15" i="23"/>
  <c r="DB15" i="23"/>
  <c r="DA15" i="23"/>
  <c r="CZ15" i="23"/>
  <c r="CY15" i="23"/>
  <c r="CX15" i="23"/>
  <c r="CW15" i="23"/>
  <c r="CV15" i="23"/>
  <c r="CU15" i="23"/>
  <c r="CT15" i="23"/>
  <c r="CS15" i="23"/>
  <c r="CR15" i="23"/>
  <c r="CQ15" i="23"/>
  <c r="CP15" i="23"/>
  <c r="CO15" i="23"/>
  <c r="CM15" i="23"/>
  <c r="CN15" i="23" s="1"/>
  <c r="DH14" i="23"/>
  <c r="DG14" i="23"/>
  <c r="DF14" i="23"/>
  <c r="DE14" i="23"/>
  <c r="DD14" i="23"/>
  <c r="DC14" i="23"/>
  <c r="DB14" i="23"/>
  <c r="DA14" i="23"/>
  <c r="CZ14" i="23"/>
  <c r="CY14" i="23"/>
  <c r="CX14" i="23"/>
  <c r="CW14" i="23"/>
  <c r="CV14" i="23"/>
  <c r="CU14" i="23"/>
  <c r="CT14" i="23"/>
  <c r="CS14" i="23"/>
  <c r="CR14" i="23"/>
  <c r="CQ14" i="23"/>
  <c r="CP14" i="23"/>
  <c r="CO14" i="23"/>
  <c r="CM14" i="23"/>
  <c r="CN14" i="23" s="1"/>
  <c r="CH13" i="23"/>
  <c r="CG13" i="23"/>
  <c r="CD13" i="23"/>
  <c r="CC13" i="23"/>
  <c r="CC59" i="23" s="1"/>
  <c r="BZ13" i="23"/>
  <c r="BY13" i="23"/>
  <c r="BV13" i="23"/>
  <c r="BU13" i="23"/>
  <c r="BR13" i="23"/>
  <c r="BQ13" i="23"/>
  <c r="BP13" i="23"/>
  <c r="BN13" i="23"/>
  <c r="BN59" i="23" s="1"/>
  <c r="BM13" i="23"/>
  <c r="BL13" i="23"/>
  <c r="BJ13" i="23"/>
  <c r="BI13" i="23"/>
  <c r="BH13" i="23"/>
  <c r="BF13" i="23"/>
  <c r="BE13" i="23"/>
  <c r="BD13" i="23"/>
  <c r="BB13" i="23"/>
  <c r="BA13" i="23"/>
  <c r="AZ13" i="23"/>
  <c r="AY13" i="23"/>
  <c r="AX13" i="23"/>
  <c r="AW13" i="23"/>
  <c r="AV13" i="23"/>
  <c r="AU13" i="23"/>
  <c r="AT13" i="23"/>
  <c r="AS13" i="23"/>
  <c r="AR13" i="23"/>
  <c r="AQ13" i="23"/>
  <c r="AP13" i="23"/>
  <c r="AO13" i="23"/>
  <c r="AN13" i="23"/>
  <c r="AM13" i="23"/>
  <c r="AL13" i="23"/>
  <c r="AK13" i="23"/>
  <c r="AJ13" i="23"/>
  <c r="AI13" i="23"/>
  <c r="AH13" i="23"/>
  <c r="AG13" i="23"/>
  <c r="AF13" i="23"/>
  <c r="AE13" i="23"/>
  <c r="AD13" i="23"/>
  <c r="AC13" i="23"/>
  <c r="AB13" i="23"/>
  <c r="AA13" i="23"/>
  <c r="Z13" i="23"/>
  <c r="Y13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DH12" i="23"/>
  <c r="DG12" i="23"/>
  <c r="DF12" i="23"/>
  <c r="DE12" i="23"/>
  <c r="DD12" i="23"/>
  <c r="DC12" i="23"/>
  <c r="DB12" i="23"/>
  <c r="DA12" i="23"/>
  <c r="CZ12" i="23"/>
  <c r="CY12" i="23"/>
  <c r="CX12" i="23"/>
  <c r="CW12" i="23"/>
  <c r="CV12" i="23"/>
  <c r="CU12" i="23"/>
  <c r="CT12" i="23"/>
  <c r="CS12" i="23"/>
  <c r="CR12" i="23"/>
  <c r="CQ12" i="23"/>
  <c r="CP12" i="23"/>
  <c r="CO12" i="23"/>
  <c r="CM12" i="23"/>
  <c r="CN12" i="23" s="1"/>
  <c r="DH11" i="23"/>
  <c r="DG11" i="23"/>
  <c r="DF11" i="23"/>
  <c r="DE11" i="23"/>
  <c r="DD11" i="23"/>
  <c r="DC11" i="23"/>
  <c r="DB11" i="23"/>
  <c r="DA11" i="23"/>
  <c r="CZ11" i="23"/>
  <c r="CY11" i="23"/>
  <c r="CX11" i="23"/>
  <c r="CW11" i="23"/>
  <c r="CV11" i="23"/>
  <c r="CU11" i="23"/>
  <c r="CT11" i="23"/>
  <c r="CS11" i="23"/>
  <c r="CR11" i="23"/>
  <c r="CQ11" i="23"/>
  <c r="CP11" i="23"/>
  <c r="CO11" i="23"/>
  <c r="CM11" i="23"/>
  <c r="CN11" i="23" s="1"/>
  <c r="DH10" i="23"/>
  <c r="DG10" i="23"/>
  <c r="DF10" i="23"/>
  <c r="DE10" i="23"/>
  <c r="DD10" i="23"/>
  <c r="DC10" i="23"/>
  <c r="DB10" i="23"/>
  <c r="DA10" i="23"/>
  <c r="CZ10" i="23"/>
  <c r="CY10" i="23"/>
  <c r="CX10" i="23"/>
  <c r="CW10" i="23"/>
  <c r="CV10" i="23"/>
  <c r="CU10" i="23"/>
  <c r="CT10" i="23"/>
  <c r="CS10" i="23"/>
  <c r="CR10" i="23"/>
  <c r="CQ10" i="23"/>
  <c r="CP10" i="23"/>
  <c r="CO10" i="23"/>
  <c r="CM10" i="23"/>
  <c r="CN10" i="23" s="1"/>
  <c r="DH9" i="23"/>
  <c r="DG9" i="23"/>
  <c r="DF9" i="23"/>
  <c r="DE9" i="23"/>
  <c r="DD9" i="23"/>
  <c r="DC9" i="23"/>
  <c r="DB9" i="23"/>
  <c r="DA9" i="23"/>
  <c r="CZ9" i="23"/>
  <c r="CY9" i="23"/>
  <c r="CX9" i="23"/>
  <c r="CW9" i="23"/>
  <c r="CV9" i="23"/>
  <c r="CU9" i="23"/>
  <c r="CT9" i="23"/>
  <c r="CS9" i="23"/>
  <c r="CR9" i="23"/>
  <c r="CQ9" i="23"/>
  <c r="CP9" i="23"/>
  <c r="CO9" i="23"/>
  <c r="CM9" i="23"/>
  <c r="CN9" i="23" s="1"/>
  <c r="DH8" i="23"/>
  <c r="DG8" i="23"/>
  <c r="DF8" i="23"/>
  <c r="DE8" i="23"/>
  <c r="DD8" i="23"/>
  <c r="DC8" i="23"/>
  <c r="DB8" i="23"/>
  <c r="DA8" i="23"/>
  <c r="CZ8" i="23"/>
  <c r="CY8" i="23"/>
  <c r="CX8" i="23"/>
  <c r="CW8" i="23"/>
  <c r="CV8" i="23"/>
  <c r="CU8" i="23"/>
  <c r="CT8" i="23"/>
  <c r="CS8" i="23"/>
  <c r="CR8" i="23"/>
  <c r="CQ8" i="23"/>
  <c r="CP8" i="23"/>
  <c r="CO8" i="23"/>
  <c r="CM8" i="23"/>
  <c r="CN8" i="23" s="1"/>
  <c r="DH7" i="23"/>
  <c r="DG7" i="23"/>
  <c r="DF7" i="23"/>
  <c r="DE7" i="23"/>
  <c r="DD7" i="23"/>
  <c r="DC7" i="23"/>
  <c r="DB7" i="23"/>
  <c r="DA7" i="23"/>
  <c r="CZ7" i="23"/>
  <c r="CY7" i="23"/>
  <c r="CX7" i="23"/>
  <c r="CW7" i="23"/>
  <c r="CV7" i="23"/>
  <c r="CU7" i="23"/>
  <c r="CT7" i="23"/>
  <c r="CS7" i="23"/>
  <c r="CR7" i="23"/>
  <c r="CQ7" i="23"/>
  <c r="CP7" i="23"/>
  <c r="CO7" i="23"/>
  <c r="CM7" i="23"/>
  <c r="CN7" i="23" s="1"/>
  <c r="DH6" i="23"/>
  <c r="DG6" i="23"/>
  <c r="DF6" i="23"/>
  <c r="DE6" i="23"/>
  <c r="DD6" i="23"/>
  <c r="DC6" i="23"/>
  <c r="DB6" i="23"/>
  <c r="DA6" i="23"/>
  <c r="CZ6" i="23"/>
  <c r="CY6" i="23"/>
  <c r="CX6" i="23"/>
  <c r="CW6" i="23"/>
  <c r="CV6" i="23"/>
  <c r="CU6" i="23"/>
  <c r="CT6" i="23"/>
  <c r="CS6" i="23"/>
  <c r="CR6" i="23"/>
  <c r="CQ6" i="23"/>
  <c r="CP6" i="23"/>
  <c r="CO6" i="23"/>
  <c r="CM6" i="23"/>
  <c r="CN6" i="23" s="1"/>
  <c r="DH5" i="23"/>
  <c r="DG5" i="23"/>
  <c r="DF5" i="23"/>
  <c r="DE5" i="23"/>
  <c r="DD5" i="23"/>
  <c r="DC5" i="23"/>
  <c r="DB5" i="23"/>
  <c r="DA5" i="23"/>
  <c r="CZ5" i="23"/>
  <c r="CY5" i="23"/>
  <c r="CX5" i="23"/>
  <c r="CW5" i="23"/>
  <c r="CV5" i="23"/>
  <c r="CU5" i="23"/>
  <c r="CT5" i="23"/>
  <c r="CS5" i="23"/>
  <c r="CR5" i="23"/>
  <c r="CQ5" i="23"/>
  <c r="CP5" i="23"/>
  <c r="CO5" i="23"/>
  <c r="CM5" i="23"/>
  <c r="CN5" i="23" s="1"/>
  <c r="CD58" i="19"/>
  <c r="CC58" i="19"/>
  <c r="CB58" i="19"/>
  <c r="CD47" i="19"/>
  <c r="CC47" i="19"/>
  <c r="CA47" i="19"/>
  <c r="CD45" i="19"/>
  <c r="CC45" i="19"/>
  <c r="CD13" i="19"/>
  <c r="CC13" i="19"/>
  <c r="BZ58" i="19"/>
  <c r="BY58" i="19"/>
  <c r="BZ47" i="19"/>
  <c r="BY47" i="19"/>
  <c r="BW47" i="19"/>
  <c r="BZ45" i="19"/>
  <c r="BY45" i="19"/>
  <c r="BZ13" i="19"/>
  <c r="BY13" i="19"/>
  <c r="BZ58" i="20"/>
  <c r="BY58" i="20"/>
  <c r="BZ47" i="20"/>
  <c r="BY47" i="20"/>
  <c r="BW47" i="20"/>
  <c r="BZ45" i="20"/>
  <c r="BY45" i="20"/>
  <c r="BZ13" i="20"/>
  <c r="BY13" i="20"/>
  <c r="BV58" i="19"/>
  <c r="BU58" i="19"/>
  <c r="BV47" i="19"/>
  <c r="BU47" i="19"/>
  <c r="BS47" i="19"/>
  <c r="BV45" i="19"/>
  <c r="BU45" i="19"/>
  <c r="BV13" i="19"/>
  <c r="BV59" i="19" s="1"/>
  <c r="BU13" i="19"/>
  <c r="BV58" i="20"/>
  <c r="BU58" i="20"/>
  <c r="BS58" i="20"/>
  <c r="BV47" i="20"/>
  <c r="BU47" i="20"/>
  <c r="BS47" i="20"/>
  <c r="BV45" i="20"/>
  <c r="BU45" i="20"/>
  <c r="BV13" i="20"/>
  <c r="BU13" i="20"/>
  <c r="BV58" i="21"/>
  <c r="BU58" i="21"/>
  <c r="BS58" i="21"/>
  <c r="BV47" i="21"/>
  <c r="BU47" i="21"/>
  <c r="BS47" i="21"/>
  <c r="BV45" i="21"/>
  <c r="BU45" i="21"/>
  <c r="BV13" i="21"/>
  <c r="BU13" i="21"/>
  <c r="DK22" i="23" l="1"/>
  <c r="DK40" i="23"/>
  <c r="DK7" i="23"/>
  <c r="DK8" i="23"/>
  <c r="DK26" i="23"/>
  <c r="DK44" i="23"/>
  <c r="DK27" i="23"/>
  <c r="DK46" i="23"/>
  <c r="DK25" i="23"/>
  <c r="DK10" i="23"/>
  <c r="DK28" i="23"/>
  <c r="DK41" i="23"/>
  <c r="DK11" i="23"/>
  <c r="DK29" i="23"/>
  <c r="DK49" i="23"/>
  <c r="DK23" i="23"/>
  <c r="DK12" i="23"/>
  <c r="DK30" i="23"/>
  <c r="DK50" i="23"/>
  <c r="DK31" i="23"/>
  <c r="DK51" i="23"/>
  <c r="DK15" i="23"/>
  <c r="DK33" i="23"/>
  <c r="DK52" i="23"/>
  <c r="DK24" i="23"/>
  <c r="DK16" i="23"/>
  <c r="DK34" i="23"/>
  <c r="DK53" i="23"/>
  <c r="DK6" i="23"/>
  <c r="DK17" i="23"/>
  <c r="DK35" i="23"/>
  <c r="DK19" i="23"/>
  <c r="DK37" i="23"/>
  <c r="DK55" i="23"/>
  <c r="DK20" i="23"/>
  <c r="DK38" i="23"/>
  <c r="DK56" i="23"/>
  <c r="DK42" i="23"/>
  <c r="DK21" i="23"/>
  <c r="DK39" i="23"/>
  <c r="DK57" i="23"/>
  <c r="BY59" i="23"/>
  <c r="BM59" i="23"/>
  <c r="BZ59" i="23"/>
  <c r="BU59" i="19"/>
  <c r="BV59" i="20"/>
  <c r="BU59" i="21"/>
  <c r="H59" i="23"/>
  <c r="P59" i="23"/>
  <c r="X59" i="23"/>
  <c r="AF59" i="23"/>
  <c r="AN59" i="23"/>
  <c r="AV59" i="23"/>
  <c r="Q59" i="23"/>
  <c r="Y59" i="23"/>
  <c r="AG59" i="23"/>
  <c r="AO59" i="23"/>
  <c r="AW59" i="23"/>
  <c r="BF59" i="23"/>
  <c r="BR59" i="23"/>
  <c r="BI59" i="23"/>
  <c r="BU59" i="23"/>
  <c r="CH59" i="23"/>
  <c r="T59" i="23"/>
  <c r="BV59" i="23"/>
  <c r="E59" i="23"/>
  <c r="M59" i="23"/>
  <c r="U59" i="23"/>
  <c r="AC59" i="23"/>
  <c r="AK59" i="23"/>
  <c r="AS59" i="23"/>
  <c r="BA59" i="23"/>
  <c r="BY59" i="20"/>
  <c r="CD59" i="19"/>
  <c r="BY59" i="19"/>
  <c r="CA13" i="19"/>
  <c r="CA58" i="19"/>
  <c r="CA45" i="19"/>
  <c r="CB59" i="19"/>
  <c r="BW58" i="19"/>
  <c r="BX58" i="19"/>
  <c r="BW45" i="20"/>
  <c r="BW58" i="20"/>
  <c r="BW13" i="19"/>
  <c r="BX58" i="20"/>
  <c r="BW13" i="20"/>
  <c r="BW45" i="19"/>
  <c r="BS45" i="21"/>
  <c r="BS13" i="19"/>
  <c r="BS58" i="19"/>
  <c r="BS45" i="20"/>
  <c r="BS45" i="19"/>
  <c r="BS13" i="21"/>
  <c r="BS13" i="20"/>
  <c r="BU59" i="20"/>
  <c r="CC59" i="19"/>
  <c r="BZ59" i="19"/>
  <c r="BZ59" i="20"/>
  <c r="BV59" i="21"/>
  <c r="BP59" i="23"/>
  <c r="CK59" i="23"/>
  <c r="CL59" i="23"/>
  <c r="CI47" i="23"/>
  <c r="BT47" i="23"/>
  <c r="CJ47" i="23"/>
  <c r="BS47" i="23"/>
  <c r="BG13" i="23"/>
  <c r="CB13" i="23"/>
  <c r="BW47" i="23"/>
  <c r="BK45" i="23"/>
  <c r="BD47" i="23"/>
  <c r="CA47" i="23"/>
  <c r="BK58" i="23"/>
  <c r="BC47" i="23"/>
  <c r="CA58" i="23"/>
  <c r="BS13" i="23"/>
  <c r="BW45" i="23"/>
  <c r="BO45" i="23"/>
  <c r="BG47" i="23"/>
  <c r="CB47" i="23"/>
  <c r="BL58" i="23"/>
  <c r="CE58" i="23"/>
  <c r="BK47" i="23"/>
  <c r="CE47" i="23"/>
  <c r="CF58" i="23"/>
  <c r="BX47" i="23"/>
  <c r="BH58" i="23"/>
  <c r="BO47" i="23"/>
  <c r="CF47" i="23"/>
  <c r="CI58" i="23"/>
  <c r="CJ58" i="23"/>
  <c r="CI45" i="23"/>
  <c r="CI67" i="23" s="1"/>
  <c r="BX58" i="23"/>
  <c r="CI13" i="23"/>
  <c r="BW13" i="23"/>
  <c r="CJ13" i="23"/>
  <c r="CJ45" i="23"/>
  <c r="J59" i="23"/>
  <c r="R59" i="23"/>
  <c r="Z59" i="23"/>
  <c r="AH59" i="23"/>
  <c r="AP59" i="23"/>
  <c r="AX59" i="23"/>
  <c r="BT58" i="23"/>
  <c r="K59" i="23"/>
  <c r="S59" i="23"/>
  <c r="AA59" i="23"/>
  <c r="AI59" i="23"/>
  <c r="AQ59" i="23"/>
  <c r="AY59" i="23"/>
  <c r="BC58" i="23"/>
  <c r="BW58" i="23"/>
  <c r="BJ59" i="23"/>
  <c r="F59" i="23"/>
  <c r="N59" i="23"/>
  <c r="V59" i="23"/>
  <c r="AD59" i="23"/>
  <c r="AL59" i="23"/>
  <c r="AT59" i="23"/>
  <c r="BB59" i="23"/>
  <c r="BX45" i="23"/>
  <c r="G59" i="23"/>
  <c r="O59" i="23"/>
  <c r="W59" i="23"/>
  <c r="AE59" i="23"/>
  <c r="AM59" i="23"/>
  <c r="AU59" i="23"/>
  <c r="CA45" i="23"/>
  <c r="BX13" i="23"/>
  <c r="BT13" i="23"/>
  <c r="BE59" i="23"/>
  <c r="CD59" i="23"/>
  <c r="CB45" i="23"/>
  <c r="BH45" i="23"/>
  <c r="BS58" i="23"/>
  <c r="BG58" i="23"/>
  <c r="D59" i="23"/>
  <c r="L59" i="23"/>
  <c r="AB59" i="23"/>
  <c r="AJ59" i="23"/>
  <c r="AR59" i="23"/>
  <c r="AZ59" i="23"/>
  <c r="BC13" i="23"/>
  <c r="CA13" i="23"/>
  <c r="BQ59" i="23"/>
  <c r="CG59" i="23"/>
  <c r="CE45" i="23"/>
  <c r="CF45" i="23"/>
  <c r="BC45" i="23"/>
  <c r="BL45" i="23"/>
  <c r="CB58" i="23"/>
  <c r="BK13" i="23"/>
  <c r="CE13" i="23"/>
  <c r="BS45" i="23"/>
  <c r="BG45" i="23"/>
  <c r="BD45" i="23"/>
  <c r="BO13" i="23"/>
  <c r="CF13" i="23"/>
  <c r="BT45" i="23"/>
  <c r="BO58" i="23"/>
  <c r="I59" i="23"/>
  <c r="C51" i="11" l="1"/>
  <c r="C50" i="11"/>
  <c r="C53" i="11"/>
  <c r="C52" i="11"/>
  <c r="BL59" i="23"/>
  <c r="BD59" i="23"/>
  <c r="BS59" i="19"/>
  <c r="BS59" i="20"/>
  <c r="BK59" i="23"/>
  <c r="BW59" i="20"/>
  <c r="BW59" i="19"/>
  <c r="BT59" i="21"/>
  <c r="CA59" i="19"/>
  <c r="BX59" i="20"/>
  <c r="BX59" i="19"/>
  <c r="BT59" i="20"/>
  <c r="BT59" i="19"/>
  <c r="BS59" i="21"/>
  <c r="CA59" i="23"/>
  <c r="BS59" i="23"/>
  <c r="BW59" i="23"/>
  <c r="BC59" i="23"/>
  <c r="BO59" i="23"/>
  <c r="BH59" i="23"/>
  <c r="CJ59" i="23"/>
  <c r="CJ65" i="23" s="1"/>
  <c r="CI59" i="23"/>
  <c r="CI65" i="23" s="1"/>
  <c r="BG59" i="23"/>
  <c r="CB59" i="23"/>
  <c r="CE59" i="23"/>
  <c r="CF59" i="23"/>
  <c r="BT59" i="23"/>
  <c r="BX59" i="23"/>
  <c r="C54" i="11" l="1"/>
  <c r="C73" i="11" s="1"/>
  <c r="BZ58" i="21"/>
  <c r="BY58" i="21"/>
  <c r="BX58" i="21"/>
  <c r="BW58" i="21"/>
  <c r="C35" i="11" s="1"/>
  <c r="BR58" i="21"/>
  <c r="BQ58" i="21"/>
  <c r="BP58" i="21"/>
  <c r="BN58" i="21"/>
  <c r="BM58" i="21"/>
  <c r="BJ58" i="21"/>
  <c r="BI58" i="21"/>
  <c r="BF58" i="21"/>
  <c r="BE58" i="21"/>
  <c r="BD58" i="21"/>
  <c r="BB58" i="21"/>
  <c r="BA58" i="21"/>
  <c r="AZ58" i="21"/>
  <c r="AY58" i="21"/>
  <c r="AX58" i="21"/>
  <c r="AW58" i="21"/>
  <c r="AV58" i="21"/>
  <c r="AU58" i="21"/>
  <c r="AT58" i="21"/>
  <c r="AS58" i="21"/>
  <c r="AR58" i="21"/>
  <c r="AQ58" i="21"/>
  <c r="AP58" i="21"/>
  <c r="AO58" i="21"/>
  <c r="AN58" i="21"/>
  <c r="AM58" i="21"/>
  <c r="AM59" i="21" s="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G59" i="21" s="1"/>
  <c r="F58" i="21"/>
  <c r="E58" i="21"/>
  <c r="D58" i="21"/>
  <c r="CT57" i="21"/>
  <c r="CS57" i="21"/>
  <c r="CR57" i="21"/>
  <c r="CQ57" i="21"/>
  <c r="CP57" i="21"/>
  <c r="CO57" i="21"/>
  <c r="CN57" i="21"/>
  <c r="CM57" i="21"/>
  <c r="CL57" i="21"/>
  <c r="CK57" i="21"/>
  <c r="CJ57" i="21"/>
  <c r="CI57" i="21"/>
  <c r="CH57" i="21"/>
  <c r="CG57" i="21"/>
  <c r="CF57" i="21"/>
  <c r="CE57" i="21"/>
  <c r="CD57" i="21"/>
  <c r="CC57" i="21"/>
  <c r="CA57" i="21"/>
  <c r="CB57" i="21" s="1"/>
  <c r="CT56" i="21"/>
  <c r="CS56" i="21"/>
  <c r="CR56" i="21"/>
  <c r="CQ56" i="21"/>
  <c r="CP56" i="21"/>
  <c r="CO56" i="21"/>
  <c r="CN56" i="21"/>
  <c r="CM56" i="21"/>
  <c r="CL56" i="21"/>
  <c r="CK56" i="21"/>
  <c r="CJ56" i="21"/>
  <c r="CI56" i="21"/>
  <c r="CH56" i="21"/>
  <c r="CG56" i="21"/>
  <c r="CF56" i="21"/>
  <c r="CE56" i="21"/>
  <c r="CD56" i="21"/>
  <c r="CC56" i="21"/>
  <c r="CA56" i="21"/>
  <c r="CB56" i="21" s="1"/>
  <c r="CT55" i="21"/>
  <c r="CS55" i="21"/>
  <c r="CR55" i="21"/>
  <c r="CQ55" i="21"/>
  <c r="CP55" i="21"/>
  <c r="CO55" i="21"/>
  <c r="CN55" i="21"/>
  <c r="CM55" i="21"/>
  <c r="CL55" i="21"/>
  <c r="CK55" i="21"/>
  <c r="CJ55" i="21"/>
  <c r="CI55" i="21"/>
  <c r="CH55" i="21"/>
  <c r="CG55" i="21"/>
  <c r="CF55" i="21"/>
  <c r="CE55" i="21"/>
  <c r="CD55" i="21"/>
  <c r="CC55" i="21"/>
  <c r="CA55" i="21"/>
  <c r="CB55" i="21" s="1"/>
  <c r="CT54" i="21"/>
  <c r="CS54" i="21"/>
  <c r="CR54" i="21"/>
  <c r="CQ54" i="21"/>
  <c r="CP54" i="21"/>
  <c r="CO54" i="21"/>
  <c r="CN54" i="21"/>
  <c r="CM54" i="21"/>
  <c r="CL54" i="21"/>
  <c r="CK54" i="21"/>
  <c r="CJ54" i="21"/>
  <c r="CI54" i="21"/>
  <c r="CH54" i="21"/>
  <c r="CG54" i="21"/>
  <c r="CF54" i="21"/>
  <c r="CE54" i="21"/>
  <c r="CD54" i="21"/>
  <c r="CC54" i="21"/>
  <c r="CA54" i="21"/>
  <c r="CB54" i="21" s="1"/>
  <c r="CT53" i="21"/>
  <c r="CS53" i="21"/>
  <c r="CR53" i="21"/>
  <c r="CQ53" i="21"/>
  <c r="CP53" i="21"/>
  <c r="CO53" i="21"/>
  <c r="CN53" i="21"/>
  <c r="CM53" i="21"/>
  <c r="CL53" i="21"/>
  <c r="CK53" i="21"/>
  <c r="CJ53" i="21"/>
  <c r="CI53" i="21"/>
  <c r="CH53" i="21"/>
  <c r="CG53" i="21"/>
  <c r="CF53" i="21"/>
  <c r="CE53" i="21"/>
  <c r="CD53" i="21"/>
  <c r="CC53" i="21"/>
  <c r="CA53" i="21"/>
  <c r="CB53" i="21" s="1"/>
  <c r="CT52" i="21"/>
  <c r="CS52" i="21"/>
  <c r="CR52" i="21"/>
  <c r="CQ52" i="21"/>
  <c r="CP52" i="21"/>
  <c r="CO52" i="21"/>
  <c r="CN52" i="21"/>
  <c r="CM52" i="21"/>
  <c r="CL52" i="21"/>
  <c r="CK52" i="21"/>
  <c r="CJ52" i="21"/>
  <c r="CI52" i="21"/>
  <c r="CH52" i="21"/>
  <c r="CG52" i="21"/>
  <c r="CF52" i="21"/>
  <c r="CE52" i="21"/>
  <c r="CD52" i="21"/>
  <c r="CC52" i="21"/>
  <c r="CA52" i="21"/>
  <c r="CB52" i="21" s="1"/>
  <c r="BG58" i="21"/>
  <c r="CT51" i="21"/>
  <c r="CS51" i="21"/>
  <c r="CR51" i="21"/>
  <c r="CQ51" i="21"/>
  <c r="CP51" i="21"/>
  <c r="CO51" i="21"/>
  <c r="CN51" i="21"/>
  <c r="CM51" i="21"/>
  <c r="CL51" i="21"/>
  <c r="CK51" i="21"/>
  <c r="CJ51" i="21"/>
  <c r="CI51" i="21"/>
  <c r="CH51" i="21"/>
  <c r="CG51" i="21"/>
  <c r="CF51" i="21"/>
  <c r="CE51" i="21"/>
  <c r="CD51" i="21"/>
  <c r="CC51" i="21"/>
  <c r="CA51" i="21"/>
  <c r="CB51" i="21" s="1"/>
  <c r="BL58" i="21"/>
  <c r="BH58" i="21"/>
  <c r="CT50" i="21"/>
  <c r="CS50" i="21"/>
  <c r="CR50" i="21"/>
  <c r="CQ50" i="21"/>
  <c r="CP50" i="21"/>
  <c r="CO50" i="21"/>
  <c r="CN50" i="21"/>
  <c r="CM50" i="21"/>
  <c r="CL50" i="21"/>
  <c r="CK50" i="21"/>
  <c r="CJ50" i="21"/>
  <c r="CI50" i="21"/>
  <c r="CH50" i="21"/>
  <c r="CG50" i="21"/>
  <c r="CF50" i="21"/>
  <c r="CE50" i="21"/>
  <c r="CD50" i="21"/>
  <c r="CC50" i="21"/>
  <c r="CA50" i="21"/>
  <c r="CB50" i="21" s="1"/>
  <c r="CT49" i="21"/>
  <c r="CS49" i="21"/>
  <c r="CR49" i="21"/>
  <c r="CQ49" i="21"/>
  <c r="CP49" i="21"/>
  <c r="CO49" i="21"/>
  <c r="CN49" i="21"/>
  <c r="CM49" i="21"/>
  <c r="CL49" i="21"/>
  <c r="CK49" i="21"/>
  <c r="CJ49" i="21"/>
  <c r="CI49" i="21"/>
  <c r="CH49" i="21"/>
  <c r="CG49" i="21"/>
  <c r="CF49" i="21"/>
  <c r="CE49" i="21"/>
  <c r="CD49" i="21"/>
  <c r="CC49" i="21"/>
  <c r="CA49" i="21"/>
  <c r="CB49" i="21" s="1"/>
  <c r="CT48" i="21"/>
  <c r="CS48" i="21"/>
  <c r="CR48" i="21"/>
  <c r="CQ48" i="21"/>
  <c r="CP48" i="21"/>
  <c r="CO48" i="21"/>
  <c r="CN48" i="21"/>
  <c r="CM48" i="21"/>
  <c r="CL48" i="21"/>
  <c r="CK48" i="21"/>
  <c r="CJ48" i="21"/>
  <c r="CI48" i="21"/>
  <c r="CH48" i="21"/>
  <c r="CG48" i="21"/>
  <c r="CF48" i="21"/>
  <c r="CE48" i="21"/>
  <c r="CD48" i="21"/>
  <c r="CC48" i="21"/>
  <c r="CA48" i="21"/>
  <c r="CB48" i="21" s="1"/>
  <c r="BZ47" i="21"/>
  <c r="BY47" i="21"/>
  <c r="BW47" i="21"/>
  <c r="C34" i="11" s="1"/>
  <c r="BR47" i="21"/>
  <c r="BQ47" i="21"/>
  <c r="BP47" i="21"/>
  <c r="BN47" i="21"/>
  <c r="BM47" i="21"/>
  <c r="BL47" i="21"/>
  <c r="BJ47" i="21"/>
  <c r="BI47" i="21"/>
  <c r="BI59" i="21" s="1"/>
  <c r="BH47" i="21"/>
  <c r="BF47" i="21"/>
  <c r="BE47" i="21"/>
  <c r="BB47" i="21"/>
  <c r="BA47" i="21"/>
  <c r="AZ47" i="21"/>
  <c r="AY47" i="21"/>
  <c r="AX47" i="21"/>
  <c r="AW47" i="21"/>
  <c r="AV47" i="21"/>
  <c r="AU47" i="21"/>
  <c r="AT47" i="21"/>
  <c r="AS47" i="21"/>
  <c r="AR47" i="21"/>
  <c r="AQ47" i="21"/>
  <c r="AP47" i="21"/>
  <c r="AP59" i="21" s="1"/>
  <c r="AO47" i="21"/>
  <c r="AN47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Z59" i="21" s="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T46" i="21"/>
  <c r="CS46" i="21"/>
  <c r="CR46" i="21"/>
  <c r="CQ46" i="21"/>
  <c r="CP46" i="21"/>
  <c r="CO46" i="21"/>
  <c r="CN46" i="21"/>
  <c r="CM46" i="21"/>
  <c r="CL46" i="21"/>
  <c r="CK46" i="21"/>
  <c r="CJ46" i="21"/>
  <c r="CI46" i="21"/>
  <c r="CH46" i="21"/>
  <c r="CG46" i="21"/>
  <c r="CF46" i="21"/>
  <c r="CE46" i="21"/>
  <c r="CD46" i="21"/>
  <c r="CC46" i="21"/>
  <c r="CA46" i="21"/>
  <c r="CB46" i="21" s="1"/>
  <c r="BO47" i="21"/>
  <c r="BK47" i="21"/>
  <c r="BG47" i="21"/>
  <c r="BD47" i="21"/>
  <c r="BZ45" i="21"/>
  <c r="BY45" i="21"/>
  <c r="BW45" i="21"/>
  <c r="C33" i="11" s="1"/>
  <c r="BR45" i="21"/>
  <c r="BQ45" i="21"/>
  <c r="BP45" i="21"/>
  <c r="BN45" i="21"/>
  <c r="BM45" i="21"/>
  <c r="BJ45" i="21"/>
  <c r="BI45" i="21"/>
  <c r="BF45" i="21"/>
  <c r="BE45" i="21"/>
  <c r="BB45" i="21"/>
  <c r="BA45" i="21"/>
  <c r="AZ45" i="21"/>
  <c r="AY45" i="21"/>
  <c r="AX45" i="21"/>
  <c r="AW45" i="21"/>
  <c r="AV45" i="21"/>
  <c r="AU45" i="21"/>
  <c r="AT45" i="21"/>
  <c r="AS45" i="21"/>
  <c r="AR45" i="21"/>
  <c r="AQ45" i="21"/>
  <c r="AP45" i="21"/>
  <c r="AO45" i="21"/>
  <c r="AN45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T44" i="21"/>
  <c r="CS44" i="21"/>
  <c r="CR44" i="21"/>
  <c r="CQ44" i="21"/>
  <c r="CP44" i="21"/>
  <c r="CO44" i="21"/>
  <c r="CN44" i="21"/>
  <c r="CM44" i="21"/>
  <c r="CL44" i="21"/>
  <c r="CK44" i="21"/>
  <c r="CJ44" i="21"/>
  <c r="CI44" i="21"/>
  <c r="CH44" i="21"/>
  <c r="CG44" i="21"/>
  <c r="CF44" i="21"/>
  <c r="CE44" i="21"/>
  <c r="CD44" i="21"/>
  <c r="CC44" i="21"/>
  <c r="CA44" i="21"/>
  <c r="CB44" i="21" s="1"/>
  <c r="CT43" i="21"/>
  <c r="CS43" i="21"/>
  <c r="CR43" i="21"/>
  <c r="CQ43" i="21"/>
  <c r="CP43" i="21"/>
  <c r="CO43" i="21"/>
  <c r="CN43" i="21"/>
  <c r="CM43" i="21"/>
  <c r="CL43" i="21"/>
  <c r="CK43" i="21"/>
  <c r="CJ43" i="21"/>
  <c r="CI43" i="21"/>
  <c r="CH43" i="21"/>
  <c r="CG43" i="21"/>
  <c r="CF43" i="21"/>
  <c r="CE43" i="21"/>
  <c r="CD43" i="21"/>
  <c r="CC43" i="21"/>
  <c r="CA43" i="21"/>
  <c r="CB43" i="21" s="1"/>
  <c r="CT42" i="21"/>
  <c r="CS42" i="21"/>
  <c r="CR42" i="21"/>
  <c r="CQ42" i="21"/>
  <c r="CP42" i="21"/>
  <c r="CO42" i="21"/>
  <c r="CN42" i="21"/>
  <c r="CM42" i="21"/>
  <c r="CL42" i="21"/>
  <c r="CK42" i="21"/>
  <c r="CJ42" i="21"/>
  <c r="CI42" i="21"/>
  <c r="CH42" i="21"/>
  <c r="CG42" i="21"/>
  <c r="CF42" i="21"/>
  <c r="CE42" i="21"/>
  <c r="CD42" i="21"/>
  <c r="CC42" i="21"/>
  <c r="CA42" i="21"/>
  <c r="CB42" i="21" s="1"/>
  <c r="CT41" i="21"/>
  <c r="CS41" i="21"/>
  <c r="CR41" i="21"/>
  <c r="CQ41" i="21"/>
  <c r="CP41" i="21"/>
  <c r="CO41" i="21"/>
  <c r="CN41" i="21"/>
  <c r="CM41" i="21"/>
  <c r="CL41" i="21"/>
  <c r="CK41" i="21"/>
  <c r="CJ41" i="21"/>
  <c r="CI41" i="21"/>
  <c r="CH41" i="21"/>
  <c r="CG41" i="21"/>
  <c r="CF41" i="21"/>
  <c r="CE41" i="21"/>
  <c r="CD41" i="21"/>
  <c r="CC41" i="21"/>
  <c r="CA41" i="21"/>
  <c r="CB41" i="21" s="1"/>
  <c r="BG45" i="21"/>
  <c r="CT40" i="21"/>
  <c r="CS40" i="21"/>
  <c r="CR40" i="21"/>
  <c r="CQ40" i="21"/>
  <c r="CP40" i="21"/>
  <c r="CO40" i="21"/>
  <c r="CN40" i="21"/>
  <c r="CM40" i="21"/>
  <c r="CL40" i="21"/>
  <c r="CK40" i="21"/>
  <c r="CJ40" i="21"/>
  <c r="CI40" i="21"/>
  <c r="CH40" i="21"/>
  <c r="CG40" i="21"/>
  <c r="CF40" i="21"/>
  <c r="CE40" i="21"/>
  <c r="CD40" i="21"/>
  <c r="CC40" i="21"/>
  <c r="CA40" i="21"/>
  <c r="CB40" i="21" s="1"/>
  <c r="CT39" i="21"/>
  <c r="CS39" i="21"/>
  <c r="CR39" i="21"/>
  <c r="CQ39" i="21"/>
  <c r="CP39" i="21"/>
  <c r="CO39" i="21"/>
  <c r="CN39" i="21"/>
  <c r="CM39" i="21"/>
  <c r="CL39" i="21"/>
  <c r="CK39" i="21"/>
  <c r="CJ39" i="21"/>
  <c r="CI39" i="21"/>
  <c r="CH39" i="21"/>
  <c r="CG39" i="21"/>
  <c r="CF39" i="21"/>
  <c r="CE39" i="21"/>
  <c r="CD39" i="21"/>
  <c r="CC39" i="21"/>
  <c r="CA39" i="21"/>
  <c r="CB39" i="21"/>
  <c r="CT38" i="21"/>
  <c r="CS38" i="21"/>
  <c r="CR38" i="21"/>
  <c r="CQ38" i="21"/>
  <c r="CP38" i="21"/>
  <c r="CO38" i="21"/>
  <c r="CN38" i="21"/>
  <c r="CM38" i="21"/>
  <c r="CL38" i="21"/>
  <c r="CK38" i="21"/>
  <c r="CJ38" i="21"/>
  <c r="CI38" i="21"/>
  <c r="CH38" i="21"/>
  <c r="CG38" i="21"/>
  <c r="CF38" i="21"/>
  <c r="CE38" i="21"/>
  <c r="CD38" i="21"/>
  <c r="CC38" i="21"/>
  <c r="CA38" i="21"/>
  <c r="CB38" i="21" s="1"/>
  <c r="CT37" i="21"/>
  <c r="CS37" i="21"/>
  <c r="CR37" i="21"/>
  <c r="CQ37" i="21"/>
  <c r="CP37" i="21"/>
  <c r="CO37" i="21"/>
  <c r="CN37" i="21"/>
  <c r="CM37" i="21"/>
  <c r="CL37" i="21"/>
  <c r="CK37" i="21"/>
  <c r="CJ37" i="21"/>
  <c r="CI37" i="21"/>
  <c r="CH37" i="21"/>
  <c r="CG37" i="21"/>
  <c r="CF37" i="21"/>
  <c r="CE37" i="21"/>
  <c r="CD37" i="21"/>
  <c r="CC37" i="21"/>
  <c r="CA37" i="21"/>
  <c r="CB37" i="21" s="1"/>
  <c r="CT35" i="21"/>
  <c r="CS35" i="21"/>
  <c r="CR35" i="21"/>
  <c r="CQ35" i="21"/>
  <c r="CP35" i="21"/>
  <c r="CO35" i="21"/>
  <c r="CN35" i="21"/>
  <c r="CM35" i="21"/>
  <c r="CL35" i="21"/>
  <c r="CK35" i="21"/>
  <c r="CJ35" i="21"/>
  <c r="CI35" i="21"/>
  <c r="CH35" i="21"/>
  <c r="CG35" i="21"/>
  <c r="CF35" i="21"/>
  <c r="CE35" i="21"/>
  <c r="CD35" i="21"/>
  <c r="CC35" i="21"/>
  <c r="CA35" i="21"/>
  <c r="CB35" i="21" s="1"/>
  <c r="CT34" i="21"/>
  <c r="CS34" i="21"/>
  <c r="CR34" i="21"/>
  <c r="CQ34" i="21"/>
  <c r="CP34" i="21"/>
  <c r="CO34" i="21"/>
  <c r="CN34" i="21"/>
  <c r="CM34" i="21"/>
  <c r="CL34" i="21"/>
  <c r="CK34" i="21"/>
  <c r="CJ34" i="21"/>
  <c r="CI34" i="21"/>
  <c r="CH34" i="21"/>
  <c r="CG34" i="21"/>
  <c r="CF34" i="21"/>
  <c r="CE34" i="21"/>
  <c r="CD34" i="21"/>
  <c r="CC34" i="21"/>
  <c r="CA34" i="21"/>
  <c r="CB34" i="21" s="1"/>
  <c r="CT33" i="21"/>
  <c r="CS33" i="21"/>
  <c r="CR33" i="21"/>
  <c r="CQ33" i="21"/>
  <c r="CP33" i="21"/>
  <c r="CO33" i="21"/>
  <c r="CN33" i="21"/>
  <c r="CM33" i="21"/>
  <c r="CL33" i="21"/>
  <c r="CK33" i="21"/>
  <c r="CJ33" i="21"/>
  <c r="CI33" i="21"/>
  <c r="CH33" i="21"/>
  <c r="CG33" i="21"/>
  <c r="CF33" i="21"/>
  <c r="CE33" i="21"/>
  <c r="CD33" i="21"/>
  <c r="CC33" i="21"/>
  <c r="CB33" i="21"/>
  <c r="CA33" i="21"/>
  <c r="CT31" i="21"/>
  <c r="CS31" i="21"/>
  <c r="CR31" i="21"/>
  <c r="CQ31" i="21"/>
  <c r="CP31" i="21"/>
  <c r="CO31" i="21"/>
  <c r="CN31" i="21"/>
  <c r="CM31" i="21"/>
  <c r="CL31" i="21"/>
  <c r="CK31" i="21"/>
  <c r="CJ31" i="21"/>
  <c r="CI31" i="21"/>
  <c r="CH31" i="21"/>
  <c r="CG31" i="21"/>
  <c r="CF31" i="21"/>
  <c r="CE31" i="21"/>
  <c r="CD31" i="21"/>
  <c r="CC31" i="21"/>
  <c r="CA31" i="21"/>
  <c r="CB31" i="21" s="1"/>
  <c r="CT30" i="21"/>
  <c r="CS30" i="21"/>
  <c r="CR30" i="21"/>
  <c r="CQ30" i="21"/>
  <c r="CP30" i="21"/>
  <c r="CO30" i="21"/>
  <c r="CN30" i="21"/>
  <c r="CM30" i="21"/>
  <c r="CL30" i="21"/>
  <c r="CK30" i="21"/>
  <c r="CJ30" i="21"/>
  <c r="CI30" i="21"/>
  <c r="CH30" i="21"/>
  <c r="CG30" i="21"/>
  <c r="CF30" i="21"/>
  <c r="CE30" i="21"/>
  <c r="CD30" i="21"/>
  <c r="CC30" i="21"/>
  <c r="CA30" i="21"/>
  <c r="CB30" i="21" s="1"/>
  <c r="BD45" i="21"/>
  <c r="CT29" i="21"/>
  <c r="CS29" i="21"/>
  <c r="CR29" i="21"/>
  <c r="CQ29" i="21"/>
  <c r="CP29" i="21"/>
  <c r="CO29" i="21"/>
  <c r="CN29" i="21"/>
  <c r="CM29" i="21"/>
  <c r="CL29" i="21"/>
  <c r="CK29" i="21"/>
  <c r="CJ29" i="21"/>
  <c r="CI29" i="21"/>
  <c r="CH29" i="21"/>
  <c r="CG29" i="21"/>
  <c r="CF29" i="21"/>
  <c r="CE29" i="21"/>
  <c r="CD29" i="21"/>
  <c r="CC29" i="21"/>
  <c r="CA29" i="21"/>
  <c r="CB29" i="21" s="1"/>
  <c r="CT28" i="21"/>
  <c r="CS28" i="21"/>
  <c r="CR28" i="21"/>
  <c r="CQ28" i="21"/>
  <c r="CP28" i="21"/>
  <c r="CO28" i="21"/>
  <c r="CN28" i="21"/>
  <c r="CM28" i="21"/>
  <c r="CL28" i="21"/>
  <c r="CK28" i="21"/>
  <c r="CJ28" i="21"/>
  <c r="CI28" i="21"/>
  <c r="CH28" i="21"/>
  <c r="CG28" i="21"/>
  <c r="CF28" i="21"/>
  <c r="CE28" i="21"/>
  <c r="CD28" i="21"/>
  <c r="CC28" i="21"/>
  <c r="CA28" i="21"/>
  <c r="CB28" i="21" s="1"/>
  <c r="CT27" i="21"/>
  <c r="CS27" i="21"/>
  <c r="CR27" i="21"/>
  <c r="CQ27" i="21"/>
  <c r="CP27" i="21"/>
  <c r="CO27" i="21"/>
  <c r="CN27" i="21"/>
  <c r="CM27" i="21"/>
  <c r="CL27" i="21"/>
  <c r="CK27" i="21"/>
  <c r="CJ27" i="21"/>
  <c r="CI27" i="21"/>
  <c r="CH27" i="21"/>
  <c r="CG27" i="21"/>
  <c r="CF27" i="21"/>
  <c r="CE27" i="21"/>
  <c r="CD27" i="21"/>
  <c r="CC27" i="21"/>
  <c r="CA27" i="21"/>
  <c r="CB27" i="21" s="1"/>
  <c r="CT26" i="21"/>
  <c r="CS26" i="21"/>
  <c r="CR26" i="21"/>
  <c r="CQ26" i="21"/>
  <c r="CP26" i="21"/>
  <c r="CO26" i="21"/>
  <c r="CN26" i="21"/>
  <c r="CM26" i="21"/>
  <c r="CL26" i="21"/>
  <c r="CK26" i="21"/>
  <c r="CJ26" i="21"/>
  <c r="CI26" i="21"/>
  <c r="CH26" i="21"/>
  <c r="CG26" i="21"/>
  <c r="CF26" i="21"/>
  <c r="CE26" i="21"/>
  <c r="CD26" i="21"/>
  <c r="CC26" i="21"/>
  <c r="CA26" i="21"/>
  <c r="CB26" i="21" s="1"/>
  <c r="CT25" i="21"/>
  <c r="CS25" i="21"/>
  <c r="CR25" i="21"/>
  <c r="CQ25" i="21"/>
  <c r="CP25" i="21"/>
  <c r="CO25" i="21"/>
  <c r="CN25" i="21"/>
  <c r="CM25" i="21"/>
  <c r="CL25" i="21"/>
  <c r="CK25" i="21"/>
  <c r="CJ25" i="21"/>
  <c r="CI25" i="21"/>
  <c r="CH25" i="21"/>
  <c r="CG25" i="21"/>
  <c r="CF25" i="21"/>
  <c r="CE25" i="21"/>
  <c r="CD25" i="21"/>
  <c r="CC25" i="21"/>
  <c r="CA25" i="21"/>
  <c r="CB25" i="21" s="1"/>
  <c r="CT24" i="21"/>
  <c r="CS24" i="21"/>
  <c r="CR24" i="21"/>
  <c r="CQ24" i="21"/>
  <c r="CP24" i="21"/>
  <c r="CO24" i="21"/>
  <c r="CN24" i="21"/>
  <c r="CM24" i="21"/>
  <c r="CL24" i="21"/>
  <c r="CK24" i="21"/>
  <c r="CJ24" i="21"/>
  <c r="CI24" i="21"/>
  <c r="CH24" i="21"/>
  <c r="CG24" i="21"/>
  <c r="CF24" i="21"/>
  <c r="CE24" i="21"/>
  <c r="CD24" i="21"/>
  <c r="CC24" i="21"/>
  <c r="CA24" i="21"/>
  <c r="CB24" i="21" s="1"/>
  <c r="CT23" i="21"/>
  <c r="CS23" i="21"/>
  <c r="CR23" i="21"/>
  <c r="CQ23" i="21"/>
  <c r="CP23" i="21"/>
  <c r="CO23" i="21"/>
  <c r="CN23" i="21"/>
  <c r="CM23" i="21"/>
  <c r="CL23" i="21"/>
  <c r="CK23" i="21"/>
  <c r="CJ23" i="21"/>
  <c r="CI23" i="21"/>
  <c r="CH23" i="21"/>
  <c r="CG23" i="21"/>
  <c r="CF23" i="21"/>
  <c r="CE23" i="21"/>
  <c r="CD23" i="21"/>
  <c r="CC23" i="21"/>
  <c r="CA23" i="21"/>
  <c r="CB23" i="21" s="1"/>
  <c r="CT22" i="21"/>
  <c r="CS22" i="21"/>
  <c r="CR22" i="21"/>
  <c r="CQ22" i="21"/>
  <c r="CP22" i="21"/>
  <c r="CO22" i="21"/>
  <c r="CN22" i="21"/>
  <c r="CM22" i="21"/>
  <c r="CL22" i="21"/>
  <c r="CK22" i="21"/>
  <c r="CJ22" i="21"/>
  <c r="CI22" i="21"/>
  <c r="CH22" i="21"/>
  <c r="CG22" i="21"/>
  <c r="CF22" i="21"/>
  <c r="CE22" i="21"/>
  <c r="CD22" i="21"/>
  <c r="CC22" i="21"/>
  <c r="CA22" i="21"/>
  <c r="CB22" i="21" s="1"/>
  <c r="CT21" i="21"/>
  <c r="CS21" i="21"/>
  <c r="CR21" i="21"/>
  <c r="CQ21" i="21"/>
  <c r="CP21" i="21"/>
  <c r="CO21" i="21"/>
  <c r="CN21" i="21"/>
  <c r="CM21" i="21"/>
  <c r="CL21" i="21"/>
  <c r="CK21" i="21"/>
  <c r="CJ21" i="21"/>
  <c r="CI21" i="21"/>
  <c r="CH21" i="21"/>
  <c r="CG21" i="21"/>
  <c r="CF21" i="21"/>
  <c r="CE21" i="21"/>
  <c r="CD21" i="21"/>
  <c r="CC21" i="21"/>
  <c r="CA21" i="21"/>
  <c r="CB21" i="21" s="1"/>
  <c r="CT20" i="21"/>
  <c r="CS20" i="21"/>
  <c r="CR20" i="21"/>
  <c r="CQ20" i="21"/>
  <c r="CP20" i="21"/>
  <c r="CO20" i="21"/>
  <c r="CN20" i="21"/>
  <c r="CM20" i="21"/>
  <c r="CL20" i="21"/>
  <c r="CK20" i="21"/>
  <c r="CJ20" i="21"/>
  <c r="CI20" i="21"/>
  <c r="CH20" i="21"/>
  <c r="CG20" i="21"/>
  <c r="CF20" i="21"/>
  <c r="CE20" i="21"/>
  <c r="CD20" i="21"/>
  <c r="CC20" i="21"/>
  <c r="CA20" i="21"/>
  <c r="CB20" i="21" s="1"/>
  <c r="CT19" i="21"/>
  <c r="CS19" i="21"/>
  <c r="CR19" i="21"/>
  <c r="CQ19" i="21"/>
  <c r="CP19" i="21"/>
  <c r="CO19" i="21"/>
  <c r="CN19" i="21"/>
  <c r="CM19" i="21"/>
  <c r="CL19" i="21"/>
  <c r="CK19" i="21"/>
  <c r="CJ19" i="21"/>
  <c r="CI19" i="21"/>
  <c r="CH19" i="21"/>
  <c r="CG19" i="21"/>
  <c r="CF19" i="21"/>
  <c r="CE19" i="21"/>
  <c r="CD19" i="21"/>
  <c r="CC19" i="21"/>
  <c r="CA19" i="21"/>
  <c r="CB19" i="21" s="1"/>
  <c r="BL45" i="21"/>
  <c r="CT17" i="21"/>
  <c r="CS17" i="21"/>
  <c r="CR17" i="21"/>
  <c r="CQ17" i="21"/>
  <c r="CP17" i="21"/>
  <c r="CO17" i="21"/>
  <c r="CN17" i="21"/>
  <c r="CM17" i="21"/>
  <c r="CL17" i="21"/>
  <c r="CK17" i="21"/>
  <c r="CJ17" i="21"/>
  <c r="CI17" i="21"/>
  <c r="CH17" i="21"/>
  <c r="CG17" i="21"/>
  <c r="CF17" i="21"/>
  <c r="CE17" i="21"/>
  <c r="CD17" i="21"/>
  <c r="CC17" i="21"/>
  <c r="CA17" i="21"/>
  <c r="CB17" i="21" s="1"/>
  <c r="CT16" i="21"/>
  <c r="CS16" i="21"/>
  <c r="CR16" i="21"/>
  <c r="CQ16" i="21"/>
  <c r="CP16" i="21"/>
  <c r="CO16" i="21"/>
  <c r="CN16" i="21"/>
  <c r="CM16" i="21"/>
  <c r="CL16" i="21"/>
  <c r="CK16" i="21"/>
  <c r="CJ16" i="21"/>
  <c r="CI16" i="21"/>
  <c r="CH16" i="21"/>
  <c r="CG16" i="21"/>
  <c r="CF16" i="21"/>
  <c r="CE16" i="21"/>
  <c r="CD16" i="21"/>
  <c r="CC16" i="21"/>
  <c r="CA16" i="21"/>
  <c r="CB16" i="21" s="1"/>
  <c r="CT15" i="21"/>
  <c r="CS15" i="21"/>
  <c r="CR15" i="21"/>
  <c r="CQ15" i="21"/>
  <c r="CP15" i="21"/>
  <c r="CO15" i="21"/>
  <c r="CN15" i="21"/>
  <c r="CM15" i="21"/>
  <c r="CL15" i="21"/>
  <c r="CK15" i="21"/>
  <c r="CJ15" i="21"/>
  <c r="CI15" i="21"/>
  <c r="CH15" i="21"/>
  <c r="CG15" i="21"/>
  <c r="CF15" i="21"/>
  <c r="CE15" i="21"/>
  <c r="CD15" i="21"/>
  <c r="CC15" i="21"/>
  <c r="CA15" i="21"/>
  <c r="CB15" i="21" s="1"/>
  <c r="CT14" i="21"/>
  <c r="CS14" i="21"/>
  <c r="CR14" i="21"/>
  <c r="CQ14" i="21"/>
  <c r="CP14" i="21"/>
  <c r="CO14" i="21"/>
  <c r="CN14" i="21"/>
  <c r="CM14" i="21"/>
  <c r="CL14" i="21"/>
  <c r="CK14" i="21"/>
  <c r="CJ14" i="21"/>
  <c r="CI14" i="21"/>
  <c r="CH14" i="21"/>
  <c r="CG14" i="21"/>
  <c r="CF14" i="21"/>
  <c r="CE14" i="21"/>
  <c r="CD14" i="21"/>
  <c r="CC14" i="21"/>
  <c r="CA14" i="21"/>
  <c r="CB14" i="21"/>
  <c r="BZ13" i="21"/>
  <c r="BY13" i="21"/>
  <c r="BW13" i="21"/>
  <c r="C32" i="11" s="1"/>
  <c r="BR13" i="21"/>
  <c r="BQ13" i="21"/>
  <c r="BP13" i="21"/>
  <c r="BP59" i="21" s="1"/>
  <c r="BN13" i="21"/>
  <c r="BM13" i="21"/>
  <c r="BM59" i="21" s="1"/>
  <c r="BL13" i="21"/>
  <c r="BJ13" i="21"/>
  <c r="BI13" i="21"/>
  <c r="BH13" i="21"/>
  <c r="BF13" i="21"/>
  <c r="BE13" i="21"/>
  <c r="BE59" i="21" s="1"/>
  <c r="BD13" i="21"/>
  <c r="BB13" i="21"/>
  <c r="BA13" i="21"/>
  <c r="AZ13" i="21"/>
  <c r="AY13" i="21"/>
  <c r="AX13" i="21"/>
  <c r="AW13" i="21"/>
  <c r="AV13" i="21"/>
  <c r="AV59" i="21" s="1"/>
  <c r="AU13" i="21"/>
  <c r="AT13" i="21"/>
  <c r="AT59" i="21" s="1"/>
  <c r="AS13" i="21"/>
  <c r="AR13" i="21"/>
  <c r="AQ13" i="21"/>
  <c r="AP13" i="21"/>
  <c r="AO13" i="21"/>
  <c r="AN13" i="21"/>
  <c r="AN59" i="21" s="1"/>
  <c r="AM13" i="21"/>
  <c r="AL13" i="21"/>
  <c r="AK13" i="21"/>
  <c r="AJ13" i="21"/>
  <c r="AI13" i="21"/>
  <c r="AH13" i="21"/>
  <c r="AH59" i="21" s="1"/>
  <c r="AG13" i="21"/>
  <c r="AF13" i="21"/>
  <c r="AF59" i="21" s="1"/>
  <c r="AE13" i="21"/>
  <c r="AE59" i="21" s="1"/>
  <c r="AD13" i="21"/>
  <c r="AC13" i="21"/>
  <c r="AB13" i="21"/>
  <c r="AA13" i="21"/>
  <c r="Z13" i="21"/>
  <c r="Y13" i="21"/>
  <c r="X13" i="21"/>
  <c r="X59" i="21" s="1"/>
  <c r="W13" i="21"/>
  <c r="V13" i="21"/>
  <c r="U13" i="21"/>
  <c r="T13" i="21"/>
  <c r="S13" i="21"/>
  <c r="S59" i="21" s="1"/>
  <c r="R13" i="21"/>
  <c r="Q13" i="21"/>
  <c r="P13" i="21"/>
  <c r="O13" i="21"/>
  <c r="N13" i="21"/>
  <c r="M13" i="21"/>
  <c r="L13" i="21"/>
  <c r="K13" i="21"/>
  <c r="J13" i="21"/>
  <c r="I13" i="21"/>
  <c r="H13" i="21"/>
  <c r="H59" i="21" s="1"/>
  <c r="G13" i="21"/>
  <c r="F13" i="21"/>
  <c r="E13" i="21"/>
  <c r="D13" i="21"/>
  <c r="CT12" i="21"/>
  <c r="CS12" i="21"/>
  <c r="CR12" i="21"/>
  <c r="CQ12" i="21"/>
  <c r="CP12" i="21"/>
  <c r="CO12" i="21"/>
  <c r="CN12" i="21"/>
  <c r="CM12" i="21"/>
  <c r="CL12" i="21"/>
  <c r="CK12" i="21"/>
  <c r="CJ12" i="21"/>
  <c r="CI12" i="21"/>
  <c r="CH12" i="21"/>
  <c r="CG12" i="21"/>
  <c r="CF12" i="21"/>
  <c r="CE12" i="21"/>
  <c r="CD12" i="21"/>
  <c r="CC12" i="21"/>
  <c r="CA12" i="21"/>
  <c r="CB12" i="21" s="1"/>
  <c r="CT11" i="21"/>
  <c r="CS11" i="21"/>
  <c r="CR11" i="21"/>
  <c r="CQ11" i="21"/>
  <c r="CP11" i="21"/>
  <c r="CO11" i="21"/>
  <c r="CN11" i="21"/>
  <c r="CM11" i="21"/>
  <c r="CL11" i="21"/>
  <c r="CK11" i="21"/>
  <c r="CJ11" i="21"/>
  <c r="CI11" i="21"/>
  <c r="CH11" i="21"/>
  <c r="CG11" i="21"/>
  <c r="CF11" i="21"/>
  <c r="CE11" i="21"/>
  <c r="CD11" i="21"/>
  <c r="CC11" i="21"/>
  <c r="CA11" i="21"/>
  <c r="CB11" i="21" s="1"/>
  <c r="CT10" i="21"/>
  <c r="CS10" i="21"/>
  <c r="CR10" i="21"/>
  <c r="CQ10" i="21"/>
  <c r="CP10" i="21"/>
  <c r="CO10" i="21"/>
  <c r="CN10" i="21"/>
  <c r="CM10" i="21"/>
  <c r="CL10" i="21"/>
  <c r="CK10" i="21"/>
  <c r="CJ10" i="21"/>
  <c r="CI10" i="21"/>
  <c r="CH10" i="21"/>
  <c r="CG10" i="21"/>
  <c r="CF10" i="21"/>
  <c r="CE10" i="21"/>
  <c r="CD10" i="21"/>
  <c r="CC10" i="21"/>
  <c r="CA10" i="21"/>
  <c r="CB10" i="21" s="1"/>
  <c r="CT9" i="21"/>
  <c r="CS9" i="21"/>
  <c r="CR9" i="21"/>
  <c r="CQ9" i="21"/>
  <c r="CP9" i="21"/>
  <c r="CO9" i="21"/>
  <c r="CN9" i="21"/>
  <c r="CM9" i="21"/>
  <c r="CL9" i="21"/>
  <c r="CK9" i="21"/>
  <c r="CJ9" i="21"/>
  <c r="CI9" i="21"/>
  <c r="CH9" i="21"/>
  <c r="CG9" i="21"/>
  <c r="CF9" i="21"/>
  <c r="CE9" i="21"/>
  <c r="CD9" i="21"/>
  <c r="CC9" i="21"/>
  <c r="CA9" i="21"/>
  <c r="CB9" i="21" s="1"/>
  <c r="CT8" i="21"/>
  <c r="CS8" i="21"/>
  <c r="CR8" i="21"/>
  <c r="CQ8" i="21"/>
  <c r="CP8" i="21"/>
  <c r="CO8" i="21"/>
  <c r="CN8" i="21"/>
  <c r="CM8" i="21"/>
  <c r="CL8" i="21"/>
  <c r="CK8" i="21"/>
  <c r="CJ8" i="21"/>
  <c r="CI8" i="21"/>
  <c r="CH8" i="21"/>
  <c r="CG8" i="21"/>
  <c r="CF8" i="21"/>
  <c r="CE8" i="21"/>
  <c r="CD8" i="21"/>
  <c r="CC8" i="21"/>
  <c r="CA8" i="21"/>
  <c r="CB8" i="21" s="1"/>
  <c r="BO13" i="21"/>
  <c r="BG13" i="21"/>
  <c r="CT7" i="21"/>
  <c r="CS7" i="21"/>
  <c r="CR7" i="21"/>
  <c r="CQ7" i="21"/>
  <c r="CP7" i="21"/>
  <c r="CO7" i="21"/>
  <c r="CN7" i="21"/>
  <c r="CM7" i="21"/>
  <c r="CL7" i="21"/>
  <c r="CK7" i="21"/>
  <c r="CJ7" i="21"/>
  <c r="CI7" i="21"/>
  <c r="CH7" i="21"/>
  <c r="CG7" i="21"/>
  <c r="CF7" i="21"/>
  <c r="CE7" i="21"/>
  <c r="CD7" i="21"/>
  <c r="CC7" i="21"/>
  <c r="CA7" i="21"/>
  <c r="CB7" i="21" s="1"/>
  <c r="CT6" i="21"/>
  <c r="CS6" i="21"/>
  <c r="CR6" i="21"/>
  <c r="CQ6" i="21"/>
  <c r="CP6" i="21"/>
  <c r="CO6" i="21"/>
  <c r="CN6" i="21"/>
  <c r="CM6" i="21"/>
  <c r="CL6" i="21"/>
  <c r="CK6" i="21"/>
  <c r="CJ6" i="21"/>
  <c r="CI6" i="21"/>
  <c r="CH6" i="21"/>
  <c r="CG6" i="21"/>
  <c r="CF6" i="21"/>
  <c r="CE6" i="21"/>
  <c r="CD6" i="21"/>
  <c r="CC6" i="21"/>
  <c r="CA6" i="21"/>
  <c r="CB6" i="21" s="1"/>
  <c r="BK13" i="21"/>
  <c r="CT5" i="21"/>
  <c r="CS5" i="21"/>
  <c r="CR5" i="21"/>
  <c r="CQ5" i="21"/>
  <c r="CP5" i="21"/>
  <c r="CO5" i="21"/>
  <c r="CN5" i="21"/>
  <c r="CM5" i="21"/>
  <c r="CL5" i="21"/>
  <c r="CK5" i="21"/>
  <c r="CJ5" i="21"/>
  <c r="CI5" i="21"/>
  <c r="CH5" i="21"/>
  <c r="CG5" i="21"/>
  <c r="CF5" i="21"/>
  <c r="CE5" i="21"/>
  <c r="CD5" i="21"/>
  <c r="CC5" i="21"/>
  <c r="CA5" i="21"/>
  <c r="CB5" i="21" s="1"/>
  <c r="CD58" i="20"/>
  <c r="CC58" i="20"/>
  <c r="CB58" i="20"/>
  <c r="CA58" i="20"/>
  <c r="C41" i="11" s="1"/>
  <c r="BR58" i="20"/>
  <c r="BR59" i="20" s="1"/>
  <c r="BQ58" i="20"/>
  <c r="BP58" i="20"/>
  <c r="BN58" i="20"/>
  <c r="BM58" i="20"/>
  <c r="BJ58" i="20"/>
  <c r="BI58" i="20"/>
  <c r="BF58" i="20"/>
  <c r="BE58" i="20"/>
  <c r="BD58" i="20"/>
  <c r="BB58" i="20"/>
  <c r="BA58" i="20"/>
  <c r="AZ58" i="20"/>
  <c r="AY58" i="20"/>
  <c r="AX58" i="20"/>
  <c r="AW58" i="20"/>
  <c r="AV58" i="20"/>
  <c r="AU58" i="20"/>
  <c r="AT58" i="20"/>
  <c r="AS58" i="20"/>
  <c r="AR58" i="20"/>
  <c r="AQ58" i="20"/>
  <c r="AP58" i="20"/>
  <c r="AO58" i="20"/>
  <c r="AN58" i="20"/>
  <c r="AM58" i="20"/>
  <c r="AL58" i="20"/>
  <c r="AK58" i="20"/>
  <c r="AJ58" i="20"/>
  <c r="AI58" i="20"/>
  <c r="AH58" i="20"/>
  <c r="AG58" i="20"/>
  <c r="AF58" i="20"/>
  <c r="AE58" i="20"/>
  <c r="AD58" i="20"/>
  <c r="AD59" i="20" s="1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CY57" i="20"/>
  <c r="CX57" i="20"/>
  <c r="CW57" i="20"/>
  <c r="CV57" i="20"/>
  <c r="CU57" i="20"/>
  <c r="CT57" i="20"/>
  <c r="CS57" i="20"/>
  <c r="CR57" i="20"/>
  <c r="CQ57" i="20"/>
  <c r="CP57" i="20"/>
  <c r="CO57" i="20"/>
  <c r="CN57" i="20"/>
  <c r="CM57" i="20"/>
  <c r="CL57" i="20"/>
  <c r="CK57" i="20"/>
  <c r="CJ57" i="20"/>
  <c r="CI57" i="20"/>
  <c r="CH57" i="20"/>
  <c r="CG57" i="20"/>
  <c r="CE57" i="20"/>
  <c r="CF57" i="20" s="1"/>
  <c r="CY56" i="20"/>
  <c r="CX56" i="20"/>
  <c r="CW56" i="20"/>
  <c r="CV56" i="20"/>
  <c r="CU56" i="20"/>
  <c r="CT56" i="20"/>
  <c r="CS56" i="20"/>
  <c r="CR56" i="20"/>
  <c r="CQ56" i="20"/>
  <c r="CP56" i="20"/>
  <c r="CO56" i="20"/>
  <c r="CN56" i="20"/>
  <c r="CM56" i="20"/>
  <c r="CL56" i="20"/>
  <c r="CK56" i="20"/>
  <c r="CJ56" i="20"/>
  <c r="CI56" i="20"/>
  <c r="CH56" i="20"/>
  <c r="CG56" i="20"/>
  <c r="CE56" i="20"/>
  <c r="CF56" i="20" s="1"/>
  <c r="CY55" i="20"/>
  <c r="CX55" i="20"/>
  <c r="CW55" i="20"/>
  <c r="CV55" i="20"/>
  <c r="CU55" i="20"/>
  <c r="CT55" i="20"/>
  <c r="CS55" i="20"/>
  <c r="CR55" i="20"/>
  <c r="CQ55" i="20"/>
  <c r="CP55" i="20"/>
  <c r="CO55" i="20"/>
  <c r="CN55" i="20"/>
  <c r="CM55" i="20"/>
  <c r="CL55" i="20"/>
  <c r="CK55" i="20"/>
  <c r="CJ55" i="20"/>
  <c r="CI55" i="20"/>
  <c r="CH55" i="20"/>
  <c r="CG55" i="20"/>
  <c r="CE55" i="20"/>
  <c r="CF55" i="20" s="1"/>
  <c r="CY54" i="20"/>
  <c r="CX54" i="20"/>
  <c r="CW54" i="20"/>
  <c r="CV54" i="20"/>
  <c r="CU54" i="20"/>
  <c r="CT54" i="20"/>
  <c r="CS54" i="20"/>
  <c r="CR54" i="20"/>
  <c r="CQ54" i="20"/>
  <c r="CP54" i="20"/>
  <c r="CO54" i="20"/>
  <c r="CN54" i="20"/>
  <c r="CM54" i="20"/>
  <c r="CL54" i="20"/>
  <c r="CK54" i="20"/>
  <c r="CJ54" i="20"/>
  <c r="CI54" i="20"/>
  <c r="CH54" i="20"/>
  <c r="CG54" i="20"/>
  <c r="CE54" i="20"/>
  <c r="CF54" i="20" s="1"/>
  <c r="CY53" i="20"/>
  <c r="CX53" i="20"/>
  <c r="CW53" i="20"/>
  <c r="CV53" i="20"/>
  <c r="CU53" i="20"/>
  <c r="CT53" i="20"/>
  <c r="CS53" i="20"/>
  <c r="CR53" i="20"/>
  <c r="CQ53" i="20"/>
  <c r="CP53" i="20"/>
  <c r="CO53" i="20"/>
  <c r="CN53" i="20"/>
  <c r="CM53" i="20"/>
  <c r="CL53" i="20"/>
  <c r="CK53" i="20"/>
  <c r="CJ53" i="20"/>
  <c r="CI53" i="20"/>
  <c r="CH53" i="20"/>
  <c r="CG53" i="20"/>
  <c r="CE53" i="20"/>
  <c r="CF53" i="20" s="1"/>
  <c r="CY52" i="20"/>
  <c r="CX52" i="20"/>
  <c r="CW52" i="20"/>
  <c r="CV52" i="20"/>
  <c r="CU52" i="20"/>
  <c r="CT52" i="20"/>
  <c r="CS52" i="20"/>
  <c r="CR52" i="20"/>
  <c r="CQ52" i="20"/>
  <c r="CP52" i="20"/>
  <c r="CO52" i="20"/>
  <c r="CN52" i="20"/>
  <c r="CM52" i="20"/>
  <c r="CL52" i="20"/>
  <c r="CK52" i="20"/>
  <c r="CJ52" i="20"/>
  <c r="CI52" i="20"/>
  <c r="CH52" i="20"/>
  <c r="CG52" i="20"/>
  <c r="CE52" i="20"/>
  <c r="CF52" i="20" s="1"/>
  <c r="CY51" i="20"/>
  <c r="CX51" i="20"/>
  <c r="CW51" i="20"/>
  <c r="CV51" i="20"/>
  <c r="CU51" i="20"/>
  <c r="CT51" i="20"/>
  <c r="CS51" i="20"/>
  <c r="CR51" i="20"/>
  <c r="CQ51" i="20"/>
  <c r="CP51" i="20"/>
  <c r="CO51" i="20"/>
  <c r="CN51" i="20"/>
  <c r="CM51" i="20"/>
  <c r="CL51" i="20"/>
  <c r="CK51" i="20"/>
  <c r="CJ51" i="20"/>
  <c r="CI51" i="20"/>
  <c r="CH51" i="20"/>
  <c r="CG51" i="20"/>
  <c r="CE51" i="20"/>
  <c r="CF51" i="20" s="1"/>
  <c r="BO58" i="20"/>
  <c r="BL58" i="20"/>
  <c r="BH58" i="20"/>
  <c r="BG58" i="20"/>
  <c r="CY50" i="20"/>
  <c r="CX50" i="20"/>
  <c r="CW50" i="20"/>
  <c r="CV50" i="20"/>
  <c r="CU50" i="20"/>
  <c r="CT50" i="20"/>
  <c r="CS50" i="20"/>
  <c r="CR50" i="20"/>
  <c r="CQ50" i="20"/>
  <c r="CP50" i="20"/>
  <c r="CO50" i="20"/>
  <c r="CN50" i="20"/>
  <c r="CM50" i="20"/>
  <c r="CL50" i="20"/>
  <c r="CK50" i="20"/>
  <c r="CJ50" i="20"/>
  <c r="CI50" i="20"/>
  <c r="CH50" i="20"/>
  <c r="CG50" i="20"/>
  <c r="CE50" i="20"/>
  <c r="CF50" i="20" s="1"/>
  <c r="CY49" i="20"/>
  <c r="CX49" i="20"/>
  <c r="CW49" i="20"/>
  <c r="CV49" i="20"/>
  <c r="CU49" i="20"/>
  <c r="CT49" i="20"/>
  <c r="CS49" i="20"/>
  <c r="CR49" i="20"/>
  <c r="CQ49" i="20"/>
  <c r="CP49" i="20"/>
  <c r="CO49" i="20"/>
  <c r="CN49" i="20"/>
  <c r="CM49" i="20"/>
  <c r="CL49" i="20"/>
  <c r="CK49" i="20"/>
  <c r="CJ49" i="20"/>
  <c r="CI49" i="20"/>
  <c r="CH49" i="20"/>
  <c r="CG49" i="20"/>
  <c r="CE49" i="20"/>
  <c r="CF49" i="20" s="1"/>
  <c r="CY48" i="20"/>
  <c r="CX48" i="20"/>
  <c r="CW48" i="20"/>
  <c r="CV48" i="20"/>
  <c r="CU48" i="20"/>
  <c r="CT48" i="20"/>
  <c r="CS48" i="20"/>
  <c r="CR48" i="20"/>
  <c r="CQ48" i="20"/>
  <c r="CP48" i="20"/>
  <c r="CO48" i="20"/>
  <c r="CN48" i="20"/>
  <c r="CM48" i="20"/>
  <c r="CL48" i="20"/>
  <c r="CK48" i="20"/>
  <c r="CJ48" i="20"/>
  <c r="CI48" i="20"/>
  <c r="CH48" i="20"/>
  <c r="CG48" i="20"/>
  <c r="CE48" i="20"/>
  <c r="CF48" i="20" s="1"/>
  <c r="CD47" i="20"/>
  <c r="CC47" i="20"/>
  <c r="CA47" i="20"/>
  <c r="C40" i="11" s="1"/>
  <c r="BR47" i="20"/>
  <c r="BQ47" i="20"/>
  <c r="BP47" i="20"/>
  <c r="BN47" i="20"/>
  <c r="BM47" i="20"/>
  <c r="BL47" i="20"/>
  <c r="BJ47" i="20"/>
  <c r="BI47" i="20"/>
  <c r="BH47" i="20"/>
  <c r="BF47" i="20"/>
  <c r="BE47" i="20"/>
  <c r="BB47" i="20"/>
  <c r="BA47" i="20"/>
  <c r="AZ47" i="20"/>
  <c r="AY47" i="20"/>
  <c r="AX47" i="20"/>
  <c r="AW47" i="20"/>
  <c r="AV47" i="20"/>
  <c r="AU47" i="20"/>
  <c r="AT47" i="20"/>
  <c r="AS47" i="20"/>
  <c r="AR47" i="20"/>
  <c r="AQ47" i="20"/>
  <c r="AP47" i="20"/>
  <c r="AO47" i="20"/>
  <c r="AN47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AA59" i="20" s="1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K59" i="20" s="1"/>
  <c r="J47" i="20"/>
  <c r="J59" i="20" s="1"/>
  <c r="I47" i="20"/>
  <c r="H47" i="20"/>
  <c r="G47" i="20"/>
  <c r="F47" i="20"/>
  <c r="E47" i="20"/>
  <c r="D47" i="20"/>
  <c r="CY46" i="20"/>
  <c r="CX46" i="20"/>
  <c r="CW46" i="20"/>
  <c r="CV46" i="20"/>
  <c r="CU46" i="20"/>
  <c r="CT46" i="20"/>
  <c r="CS46" i="20"/>
  <c r="CR46" i="20"/>
  <c r="CQ46" i="20"/>
  <c r="CP46" i="20"/>
  <c r="CO46" i="20"/>
  <c r="CN46" i="20"/>
  <c r="CM46" i="20"/>
  <c r="CL46" i="20"/>
  <c r="CK46" i="20"/>
  <c r="CJ46" i="20"/>
  <c r="CI46" i="20"/>
  <c r="CH46" i="20"/>
  <c r="CG46" i="20"/>
  <c r="CE46" i="20"/>
  <c r="CF46" i="20" s="1"/>
  <c r="BO47" i="20"/>
  <c r="BK47" i="20"/>
  <c r="BG47" i="20"/>
  <c r="BD47" i="20"/>
  <c r="CD45" i="20"/>
  <c r="CD59" i="20" s="1"/>
  <c r="CC45" i="20"/>
  <c r="CA45" i="20"/>
  <c r="C39" i="11" s="1"/>
  <c r="BR45" i="20"/>
  <c r="BQ45" i="20"/>
  <c r="BP45" i="20"/>
  <c r="BN45" i="20"/>
  <c r="BM45" i="20"/>
  <c r="BJ45" i="20"/>
  <c r="BI45" i="20"/>
  <c r="BF45" i="20"/>
  <c r="BE45" i="20"/>
  <c r="BB45" i="20"/>
  <c r="BA45" i="20"/>
  <c r="AZ45" i="20"/>
  <c r="AZ59" i="20" s="1"/>
  <c r="AY45" i="20"/>
  <c r="AX45" i="20"/>
  <c r="AW45" i="20"/>
  <c r="AV45" i="20"/>
  <c r="AU45" i="20"/>
  <c r="AT45" i="20"/>
  <c r="AS45" i="20"/>
  <c r="AR45" i="20"/>
  <c r="AQ45" i="20"/>
  <c r="AP45" i="20"/>
  <c r="AO45" i="20"/>
  <c r="AN45" i="20"/>
  <c r="AM45" i="20"/>
  <c r="AL45" i="20"/>
  <c r="AK45" i="20"/>
  <c r="AJ45" i="20"/>
  <c r="AJ59" i="20" s="1"/>
  <c r="AI45" i="20"/>
  <c r="AH45" i="20"/>
  <c r="AG45" i="20"/>
  <c r="AF45" i="20"/>
  <c r="AE45" i="20"/>
  <c r="AD45" i="20"/>
  <c r="AC45" i="20"/>
  <c r="AB45" i="20"/>
  <c r="AA45" i="20"/>
  <c r="Z45" i="20"/>
  <c r="Y45" i="20"/>
  <c r="X45" i="20"/>
  <c r="W45" i="20"/>
  <c r="V45" i="20"/>
  <c r="U45" i="20"/>
  <c r="T45" i="20"/>
  <c r="T59" i="20" s="1"/>
  <c r="S45" i="20"/>
  <c r="R45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Y44" i="20"/>
  <c r="CX44" i="20"/>
  <c r="CW44" i="20"/>
  <c r="CV44" i="20"/>
  <c r="CU44" i="20"/>
  <c r="CT44" i="20"/>
  <c r="CS44" i="20"/>
  <c r="CR44" i="20"/>
  <c r="CQ44" i="20"/>
  <c r="CP44" i="20"/>
  <c r="CO44" i="20"/>
  <c r="CN44" i="20"/>
  <c r="CM44" i="20"/>
  <c r="CL44" i="20"/>
  <c r="CK44" i="20"/>
  <c r="CJ44" i="20"/>
  <c r="CI44" i="20"/>
  <c r="CH44" i="20"/>
  <c r="CG44" i="20"/>
  <c r="CE44" i="20"/>
  <c r="CF44" i="20" s="1"/>
  <c r="CY43" i="20"/>
  <c r="CX43" i="20"/>
  <c r="CW43" i="20"/>
  <c r="CV43" i="20"/>
  <c r="CU43" i="20"/>
  <c r="CT43" i="20"/>
  <c r="CS43" i="20"/>
  <c r="CR43" i="20"/>
  <c r="CQ43" i="20"/>
  <c r="CP43" i="20"/>
  <c r="CO43" i="20"/>
  <c r="CN43" i="20"/>
  <c r="CM43" i="20"/>
  <c r="CL43" i="20"/>
  <c r="CK43" i="20"/>
  <c r="CJ43" i="20"/>
  <c r="CI43" i="20"/>
  <c r="CH43" i="20"/>
  <c r="CG43" i="20"/>
  <c r="CE43" i="20"/>
  <c r="CF43" i="20" s="1"/>
  <c r="CY42" i="20"/>
  <c r="CX42" i="20"/>
  <c r="CW42" i="20"/>
  <c r="CV42" i="20"/>
  <c r="CU42" i="20"/>
  <c r="CT42" i="20"/>
  <c r="CS42" i="20"/>
  <c r="CR42" i="20"/>
  <c r="CQ42" i="20"/>
  <c r="CP42" i="20"/>
  <c r="CO42" i="20"/>
  <c r="CN42" i="20"/>
  <c r="CM42" i="20"/>
  <c r="CL42" i="20"/>
  <c r="CK42" i="20"/>
  <c r="CJ42" i="20"/>
  <c r="CI42" i="20"/>
  <c r="CH42" i="20"/>
  <c r="CG42" i="20"/>
  <c r="CE42" i="20"/>
  <c r="CF42" i="20"/>
  <c r="CY41" i="20"/>
  <c r="CX41" i="20"/>
  <c r="CW41" i="20"/>
  <c r="CV41" i="20"/>
  <c r="CU41" i="20"/>
  <c r="CT41" i="20"/>
  <c r="CS41" i="20"/>
  <c r="CR41" i="20"/>
  <c r="CQ41" i="20"/>
  <c r="CP41" i="20"/>
  <c r="CO41" i="20"/>
  <c r="CN41" i="20"/>
  <c r="CM41" i="20"/>
  <c r="CL41" i="20"/>
  <c r="CK41" i="20"/>
  <c r="CJ41" i="20"/>
  <c r="CI41" i="20"/>
  <c r="CH41" i="20"/>
  <c r="CG41" i="20"/>
  <c r="CE41" i="20"/>
  <c r="CF41" i="20" s="1"/>
  <c r="CY40" i="20"/>
  <c r="CX40" i="20"/>
  <c r="CW40" i="20"/>
  <c r="CV40" i="20"/>
  <c r="CU40" i="20"/>
  <c r="CT40" i="20"/>
  <c r="CS40" i="20"/>
  <c r="CR40" i="20"/>
  <c r="CQ40" i="20"/>
  <c r="CP40" i="20"/>
  <c r="CO40" i="20"/>
  <c r="CN40" i="20"/>
  <c r="CM40" i="20"/>
  <c r="CL40" i="20"/>
  <c r="CK40" i="20"/>
  <c r="CJ40" i="20"/>
  <c r="CI40" i="20"/>
  <c r="CH40" i="20"/>
  <c r="CG40" i="20"/>
  <c r="CE40" i="20"/>
  <c r="CF40" i="20" s="1"/>
  <c r="CY39" i="20"/>
  <c r="CX39" i="20"/>
  <c r="CW39" i="20"/>
  <c r="CV39" i="20"/>
  <c r="CU39" i="20"/>
  <c r="CT39" i="20"/>
  <c r="CS39" i="20"/>
  <c r="CR39" i="20"/>
  <c r="CQ39" i="20"/>
  <c r="CP39" i="20"/>
  <c r="CO39" i="20"/>
  <c r="CN39" i="20"/>
  <c r="CM39" i="20"/>
  <c r="CL39" i="20"/>
  <c r="CK39" i="20"/>
  <c r="CJ39" i="20"/>
  <c r="CI39" i="20"/>
  <c r="CH39" i="20"/>
  <c r="CG39" i="20"/>
  <c r="CE39" i="20"/>
  <c r="CF39" i="20" s="1"/>
  <c r="CY38" i="20"/>
  <c r="CX38" i="20"/>
  <c r="CW38" i="20"/>
  <c r="CV38" i="20"/>
  <c r="CU38" i="20"/>
  <c r="CT38" i="20"/>
  <c r="CS38" i="20"/>
  <c r="CR38" i="20"/>
  <c r="CQ38" i="20"/>
  <c r="CP38" i="20"/>
  <c r="CO38" i="20"/>
  <c r="CN38" i="20"/>
  <c r="CM38" i="20"/>
  <c r="CL38" i="20"/>
  <c r="CK38" i="20"/>
  <c r="CJ38" i="20"/>
  <c r="CI38" i="20"/>
  <c r="CH38" i="20"/>
  <c r="CG38" i="20"/>
  <c r="CE38" i="20"/>
  <c r="CF38" i="20" s="1"/>
  <c r="CY37" i="20"/>
  <c r="CX37" i="20"/>
  <c r="CW37" i="20"/>
  <c r="CV37" i="20"/>
  <c r="CU37" i="20"/>
  <c r="CT37" i="20"/>
  <c r="CS37" i="20"/>
  <c r="CR37" i="20"/>
  <c r="CQ37" i="20"/>
  <c r="CP37" i="20"/>
  <c r="CO37" i="20"/>
  <c r="CN37" i="20"/>
  <c r="CM37" i="20"/>
  <c r="CL37" i="20"/>
  <c r="CK37" i="20"/>
  <c r="CJ37" i="20"/>
  <c r="CI37" i="20"/>
  <c r="CH37" i="20"/>
  <c r="CG37" i="20"/>
  <c r="CE37" i="20"/>
  <c r="CF37" i="20" s="1"/>
  <c r="CY35" i="20"/>
  <c r="CX35" i="20"/>
  <c r="CW35" i="20"/>
  <c r="CV35" i="20"/>
  <c r="CU35" i="20"/>
  <c r="CT35" i="20"/>
  <c r="CS35" i="20"/>
  <c r="CR35" i="20"/>
  <c r="CQ35" i="20"/>
  <c r="CP35" i="20"/>
  <c r="CO35" i="20"/>
  <c r="CN35" i="20"/>
  <c r="CM35" i="20"/>
  <c r="CL35" i="20"/>
  <c r="CK35" i="20"/>
  <c r="CJ35" i="20"/>
  <c r="CI35" i="20"/>
  <c r="CH35" i="20"/>
  <c r="CG35" i="20"/>
  <c r="CE35" i="20"/>
  <c r="CF35" i="20" s="1"/>
  <c r="CY34" i="20"/>
  <c r="CX34" i="20"/>
  <c r="CW34" i="20"/>
  <c r="CV34" i="20"/>
  <c r="CU34" i="20"/>
  <c r="CT34" i="20"/>
  <c r="CS34" i="20"/>
  <c r="CR34" i="20"/>
  <c r="CQ34" i="20"/>
  <c r="CP34" i="20"/>
  <c r="CO34" i="20"/>
  <c r="CN34" i="20"/>
  <c r="CM34" i="20"/>
  <c r="CL34" i="20"/>
  <c r="CK34" i="20"/>
  <c r="CJ34" i="20"/>
  <c r="CI34" i="20"/>
  <c r="CH34" i="20"/>
  <c r="CG34" i="20"/>
  <c r="CE34" i="20"/>
  <c r="CF34" i="20" s="1"/>
  <c r="CY33" i="20"/>
  <c r="CX33" i="20"/>
  <c r="CW33" i="20"/>
  <c r="CV33" i="20"/>
  <c r="CU33" i="20"/>
  <c r="CT33" i="20"/>
  <c r="CS33" i="20"/>
  <c r="CR33" i="20"/>
  <c r="CQ33" i="20"/>
  <c r="CP33" i="20"/>
  <c r="CO33" i="20"/>
  <c r="CN33" i="20"/>
  <c r="CM33" i="20"/>
  <c r="CL33" i="20"/>
  <c r="CK33" i="20"/>
  <c r="CJ33" i="20"/>
  <c r="CI33" i="20"/>
  <c r="CH33" i="20"/>
  <c r="CG33" i="20"/>
  <c r="CE33" i="20"/>
  <c r="CF33" i="20" s="1"/>
  <c r="CY31" i="20"/>
  <c r="CX31" i="20"/>
  <c r="CW31" i="20"/>
  <c r="CV31" i="20"/>
  <c r="CU31" i="20"/>
  <c r="CT31" i="20"/>
  <c r="CS31" i="20"/>
  <c r="CR31" i="20"/>
  <c r="CQ31" i="20"/>
  <c r="CP31" i="20"/>
  <c r="CO31" i="20"/>
  <c r="CN31" i="20"/>
  <c r="CM31" i="20"/>
  <c r="CL31" i="20"/>
  <c r="CK31" i="20"/>
  <c r="CJ31" i="20"/>
  <c r="CI31" i="20"/>
  <c r="CH31" i="20"/>
  <c r="CG31" i="20"/>
  <c r="CE31" i="20"/>
  <c r="CF31" i="20" s="1"/>
  <c r="CY30" i="20"/>
  <c r="CX30" i="20"/>
  <c r="CW30" i="20"/>
  <c r="CV30" i="20"/>
  <c r="CU30" i="20"/>
  <c r="CT30" i="20"/>
  <c r="CS30" i="20"/>
  <c r="CR30" i="20"/>
  <c r="CQ30" i="20"/>
  <c r="CP30" i="20"/>
  <c r="CO30" i="20"/>
  <c r="CN30" i="20"/>
  <c r="CM30" i="20"/>
  <c r="CL30" i="20"/>
  <c r="CK30" i="20"/>
  <c r="CJ30" i="20"/>
  <c r="CI30" i="20"/>
  <c r="CH30" i="20"/>
  <c r="CG30" i="20"/>
  <c r="CE30" i="20"/>
  <c r="CF30" i="20" s="1"/>
  <c r="CY29" i="20"/>
  <c r="CX29" i="20"/>
  <c r="CW29" i="20"/>
  <c r="CV29" i="20"/>
  <c r="CU29" i="20"/>
  <c r="CT29" i="20"/>
  <c r="CS29" i="20"/>
  <c r="CR29" i="20"/>
  <c r="CQ29" i="20"/>
  <c r="CP29" i="20"/>
  <c r="CO29" i="20"/>
  <c r="CN29" i="20"/>
  <c r="CM29" i="20"/>
  <c r="CL29" i="20"/>
  <c r="CK29" i="20"/>
  <c r="CJ29" i="20"/>
  <c r="CI29" i="20"/>
  <c r="CH29" i="20"/>
  <c r="CG29" i="20"/>
  <c r="CE29" i="20"/>
  <c r="CF29" i="20" s="1"/>
  <c r="CY28" i="20"/>
  <c r="CX28" i="20"/>
  <c r="CW28" i="20"/>
  <c r="CV28" i="20"/>
  <c r="CU28" i="20"/>
  <c r="CT28" i="20"/>
  <c r="CS28" i="20"/>
  <c r="CR28" i="20"/>
  <c r="CQ28" i="20"/>
  <c r="CP28" i="20"/>
  <c r="CO28" i="20"/>
  <c r="CN28" i="20"/>
  <c r="CM28" i="20"/>
  <c r="CL28" i="20"/>
  <c r="CK28" i="20"/>
  <c r="CJ28" i="20"/>
  <c r="CI28" i="20"/>
  <c r="CH28" i="20"/>
  <c r="CG28" i="20"/>
  <c r="CE28" i="20"/>
  <c r="CF28" i="20" s="1"/>
  <c r="CY27" i="20"/>
  <c r="CX27" i="20"/>
  <c r="CW27" i="20"/>
  <c r="CV27" i="20"/>
  <c r="CU27" i="20"/>
  <c r="CT27" i="20"/>
  <c r="CS27" i="20"/>
  <c r="CR27" i="20"/>
  <c r="CQ27" i="20"/>
  <c r="CP27" i="20"/>
  <c r="CO27" i="20"/>
  <c r="CN27" i="20"/>
  <c r="CM27" i="20"/>
  <c r="CL27" i="20"/>
  <c r="CK27" i="20"/>
  <c r="CJ27" i="20"/>
  <c r="CI27" i="20"/>
  <c r="CH27" i="20"/>
  <c r="CG27" i="20"/>
  <c r="CE27" i="20"/>
  <c r="CF27" i="20" s="1"/>
  <c r="CY26" i="20"/>
  <c r="CX26" i="20"/>
  <c r="CW26" i="20"/>
  <c r="CV26" i="20"/>
  <c r="CU26" i="20"/>
  <c r="CT26" i="20"/>
  <c r="CS26" i="20"/>
  <c r="CR26" i="20"/>
  <c r="CQ26" i="20"/>
  <c r="CP26" i="20"/>
  <c r="CO26" i="20"/>
  <c r="CN26" i="20"/>
  <c r="CM26" i="20"/>
  <c r="CL26" i="20"/>
  <c r="CK26" i="20"/>
  <c r="CJ26" i="20"/>
  <c r="CI26" i="20"/>
  <c r="CH26" i="20"/>
  <c r="CG26" i="20"/>
  <c r="CE26" i="20"/>
  <c r="CF26" i="20" s="1"/>
  <c r="CY25" i="20"/>
  <c r="CX25" i="20"/>
  <c r="CW25" i="20"/>
  <c r="CV25" i="20"/>
  <c r="CU25" i="20"/>
  <c r="CT25" i="20"/>
  <c r="CS25" i="20"/>
  <c r="CR25" i="20"/>
  <c r="CQ25" i="20"/>
  <c r="CP25" i="20"/>
  <c r="CO25" i="20"/>
  <c r="CN25" i="20"/>
  <c r="CM25" i="20"/>
  <c r="CL25" i="20"/>
  <c r="CK25" i="20"/>
  <c r="CJ25" i="20"/>
  <c r="CI25" i="20"/>
  <c r="CH25" i="20"/>
  <c r="CG25" i="20"/>
  <c r="CE25" i="20"/>
  <c r="CF25" i="20" s="1"/>
  <c r="CY24" i="20"/>
  <c r="CX24" i="20"/>
  <c r="CW24" i="20"/>
  <c r="CV24" i="20"/>
  <c r="CU24" i="20"/>
  <c r="CT24" i="20"/>
  <c r="CS24" i="20"/>
  <c r="CR24" i="20"/>
  <c r="CQ24" i="20"/>
  <c r="CP24" i="20"/>
  <c r="CO24" i="20"/>
  <c r="CN24" i="20"/>
  <c r="CM24" i="20"/>
  <c r="CL24" i="20"/>
  <c r="CK24" i="20"/>
  <c r="CJ24" i="20"/>
  <c r="CI24" i="20"/>
  <c r="CH24" i="20"/>
  <c r="CG24" i="20"/>
  <c r="CE24" i="20"/>
  <c r="CF24" i="20" s="1"/>
  <c r="CY23" i="20"/>
  <c r="CX23" i="20"/>
  <c r="CW23" i="20"/>
  <c r="CV23" i="20"/>
  <c r="CU23" i="20"/>
  <c r="CT23" i="20"/>
  <c r="CS23" i="20"/>
  <c r="CR23" i="20"/>
  <c r="CQ23" i="20"/>
  <c r="CP23" i="20"/>
  <c r="CO23" i="20"/>
  <c r="CN23" i="20"/>
  <c r="CM23" i="20"/>
  <c r="CL23" i="20"/>
  <c r="CK23" i="20"/>
  <c r="CJ23" i="20"/>
  <c r="CI23" i="20"/>
  <c r="CH23" i="20"/>
  <c r="CG23" i="20"/>
  <c r="CE23" i="20"/>
  <c r="CF23" i="20" s="1"/>
  <c r="CY22" i="20"/>
  <c r="CX22" i="20"/>
  <c r="CW22" i="20"/>
  <c r="CV22" i="20"/>
  <c r="CU22" i="20"/>
  <c r="CT22" i="20"/>
  <c r="CS22" i="20"/>
  <c r="CR22" i="20"/>
  <c r="CQ22" i="20"/>
  <c r="CP22" i="20"/>
  <c r="CO22" i="20"/>
  <c r="CN22" i="20"/>
  <c r="CM22" i="20"/>
  <c r="CL22" i="20"/>
  <c r="CK22" i="20"/>
  <c r="CJ22" i="20"/>
  <c r="CI22" i="20"/>
  <c r="CH22" i="20"/>
  <c r="CG22" i="20"/>
  <c r="CE22" i="20"/>
  <c r="CF22" i="20" s="1"/>
  <c r="CY21" i="20"/>
  <c r="CX21" i="20"/>
  <c r="CW21" i="20"/>
  <c r="CV21" i="20"/>
  <c r="CU21" i="20"/>
  <c r="CT21" i="20"/>
  <c r="CS21" i="20"/>
  <c r="CR21" i="20"/>
  <c r="CQ21" i="20"/>
  <c r="CP21" i="20"/>
  <c r="CO21" i="20"/>
  <c r="CN21" i="20"/>
  <c r="CM21" i="20"/>
  <c r="CL21" i="20"/>
  <c r="CK21" i="20"/>
  <c r="CJ21" i="20"/>
  <c r="CI21" i="20"/>
  <c r="CH21" i="20"/>
  <c r="CG21" i="20"/>
  <c r="CE21" i="20"/>
  <c r="CF21" i="20" s="1"/>
  <c r="CY20" i="20"/>
  <c r="CX20" i="20"/>
  <c r="CW20" i="20"/>
  <c r="CV20" i="20"/>
  <c r="CU20" i="20"/>
  <c r="CT20" i="20"/>
  <c r="CS20" i="20"/>
  <c r="CR20" i="20"/>
  <c r="CQ20" i="20"/>
  <c r="CP20" i="20"/>
  <c r="CO20" i="20"/>
  <c r="CN20" i="20"/>
  <c r="CM20" i="20"/>
  <c r="CL20" i="20"/>
  <c r="CK20" i="20"/>
  <c r="CJ20" i="20"/>
  <c r="CI20" i="20"/>
  <c r="CH20" i="20"/>
  <c r="CG20" i="20"/>
  <c r="CF20" i="20"/>
  <c r="CE20" i="20"/>
  <c r="BH45" i="20"/>
  <c r="BH59" i="20" s="1"/>
  <c r="BG45" i="20"/>
  <c r="CY19" i="20"/>
  <c r="CX19" i="20"/>
  <c r="CW19" i="20"/>
  <c r="CV19" i="20"/>
  <c r="CU19" i="20"/>
  <c r="CT19" i="20"/>
  <c r="CS19" i="20"/>
  <c r="CR19" i="20"/>
  <c r="CQ19" i="20"/>
  <c r="CP19" i="20"/>
  <c r="CO19" i="20"/>
  <c r="CN19" i="20"/>
  <c r="CM19" i="20"/>
  <c r="CL19" i="20"/>
  <c r="CK19" i="20"/>
  <c r="CJ19" i="20"/>
  <c r="CI19" i="20"/>
  <c r="CH19" i="20"/>
  <c r="CG19" i="20"/>
  <c r="CE19" i="20"/>
  <c r="CF19" i="20" s="1"/>
  <c r="BL45" i="20"/>
  <c r="CY17" i="20"/>
  <c r="CX17" i="20"/>
  <c r="CW17" i="20"/>
  <c r="CV17" i="20"/>
  <c r="CU17" i="20"/>
  <c r="CT17" i="20"/>
  <c r="CS17" i="20"/>
  <c r="CR17" i="20"/>
  <c r="CQ17" i="20"/>
  <c r="CP17" i="20"/>
  <c r="CO17" i="20"/>
  <c r="CN17" i="20"/>
  <c r="CM17" i="20"/>
  <c r="CL17" i="20"/>
  <c r="CK17" i="20"/>
  <c r="CJ17" i="20"/>
  <c r="CI17" i="20"/>
  <c r="CH17" i="20"/>
  <c r="CG17" i="20"/>
  <c r="CE17" i="20"/>
  <c r="CF17" i="20" s="1"/>
  <c r="CY16" i="20"/>
  <c r="CX16" i="20"/>
  <c r="CW16" i="20"/>
  <c r="CV16" i="20"/>
  <c r="CU16" i="20"/>
  <c r="CT16" i="20"/>
  <c r="CS16" i="20"/>
  <c r="CR16" i="20"/>
  <c r="CQ16" i="20"/>
  <c r="CP16" i="20"/>
  <c r="CO16" i="20"/>
  <c r="CN16" i="20"/>
  <c r="CM16" i="20"/>
  <c r="CL16" i="20"/>
  <c r="CK16" i="20"/>
  <c r="CJ16" i="20"/>
  <c r="CI16" i="20"/>
  <c r="CH16" i="20"/>
  <c r="CG16" i="20"/>
  <c r="CE16" i="20"/>
  <c r="CF16" i="20" s="1"/>
  <c r="CY15" i="20"/>
  <c r="CX15" i="20"/>
  <c r="CW15" i="20"/>
  <c r="CV15" i="20"/>
  <c r="CU15" i="20"/>
  <c r="CT15" i="20"/>
  <c r="CS15" i="20"/>
  <c r="CR15" i="20"/>
  <c r="CQ15" i="20"/>
  <c r="CP15" i="20"/>
  <c r="CO15" i="20"/>
  <c r="CN15" i="20"/>
  <c r="CM15" i="20"/>
  <c r="CL15" i="20"/>
  <c r="CK15" i="20"/>
  <c r="CJ15" i="20"/>
  <c r="CI15" i="20"/>
  <c r="CH15" i="20"/>
  <c r="CG15" i="20"/>
  <c r="CE15" i="20"/>
  <c r="CF15" i="20" s="1"/>
  <c r="CY14" i="20"/>
  <c r="CX14" i="20"/>
  <c r="CW14" i="20"/>
  <c r="CV14" i="20"/>
  <c r="CU14" i="20"/>
  <c r="CT14" i="20"/>
  <c r="CS14" i="20"/>
  <c r="CR14" i="20"/>
  <c r="CQ14" i="20"/>
  <c r="CP14" i="20"/>
  <c r="CO14" i="20"/>
  <c r="CN14" i="20"/>
  <c r="CM14" i="20"/>
  <c r="CL14" i="20"/>
  <c r="CK14" i="20"/>
  <c r="CJ14" i="20"/>
  <c r="CI14" i="20"/>
  <c r="CH14" i="20"/>
  <c r="CG14" i="20"/>
  <c r="CE14" i="20"/>
  <c r="CF14" i="20" s="1"/>
  <c r="CD13" i="20"/>
  <c r="CC13" i="20"/>
  <c r="CA13" i="20"/>
  <c r="C38" i="11" s="1"/>
  <c r="BR13" i="20"/>
  <c r="BQ13" i="20"/>
  <c r="BP13" i="20"/>
  <c r="BN13" i="20"/>
  <c r="BM13" i="20"/>
  <c r="BM59" i="20" s="1"/>
  <c r="BL13" i="20"/>
  <c r="BJ13" i="20"/>
  <c r="BI13" i="20"/>
  <c r="BH13" i="20"/>
  <c r="BF13" i="20"/>
  <c r="BF59" i="20" s="1"/>
  <c r="BE13" i="20"/>
  <c r="BD13" i="20"/>
  <c r="BB13" i="20"/>
  <c r="BA13" i="20"/>
  <c r="AZ13" i="20"/>
  <c r="AY13" i="20"/>
  <c r="AY59" i="20" s="1"/>
  <c r="AX13" i="20"/>
  <c r="AW13" i="20"/>
  <c r="AV13" i="20"/>
  <c r="AU13" i="20"/>
  <c r="AT13" i="20"/>
  <c r="AT59" i="20" s="1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E59" i="20" s="1"/>
  <c r="AD13" i="20"/>
  <c r="AC13" i="20"/>
  <c r="AC59" i="20" s="1"/>
  <c r="AB13" i="20"/>
  <c r="AB59" i="20" s="1"/>
  <c r="AA13" i="20"/>
  <c r="Z13" i="20"/>
  <c r="Y13" i="20"/>
  <c r="Y59" i="20" s="1"/>
  <c r="X13" i="20"/>
  <c r="W13" i="20"/>
  <c r="V13" i="20"/>
  <c r="U13" i="20"/>
  <c r="U59" i="20" s="1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G59" i="20" s="1"/>
  <c r="F13" i="20"/>
  <c r="E13" i="20"/>
  <c r="D13" i="20"/>
  <c r="CY12" i="20"/>
  <c r="CX12" i="20"/>
  <c r="CW12" i="20"/>
  <c r="CV12" i="20"/>
  <c r="CU12" i="20"/>
  <c r="CT12" i="20"/>
  <c r="CS12" i="20"/>
  <c r="CR12" i="20"/>
  <c r="CQ12" i="20"/>
  <c r="CP12" i="20"/>
  <c r="CO12" i="20"/>
  <c r="CN12" i="20"/>
  <c r="CM12" i="20"/>
  <c r="CL12" i="20"/>
  <c r="CK12" i="20"/>
  <c r="CJ12" i="20"/>
  <c r="CI12" i="20"/>
  <c r="CH12" i="20"/>
  <c r="CG12" i="20"/>
  <c r="CE12" i="20"/>
  <c r="CF12" i="20" s="1"/>
  <c r="CY11" i="20"/>
  <c r="CX11" i="20"/>
  <c r="CW11" i="20"/>
  <c r="CV11" i="20"/>
  <c r="CU11" i="20"/>
  <c r="CT11" i="20"/>
  <c r="CS11" i="20"/>
  <c r="CR11" i="20"/>
  <c r="CQ11" i="20"/>
  <c r="CP11" i="20"/>
  <c r="CO11" i="20"/>
  <c r="CN11" i="20"/>
  <c r="CM11" i="20"/>
  <c r="CL11" i="20"/>
  <c r="CK11" i="20"/>
  <c r="CJ11" i="20"/>
  <c r="CI11" i="20"/>
  <c r="CH11" i="20"/>
  <c r="CG11" i="20"/>
  <c r="CE11" i="20"/>
  <c r="CF11" i="20" s="1"/>
  <c r="CY10" i="20"/>
  <c r="CX10" i="20"/>
  <c r="CW10" i="20"/>
  <c r="CV10" i="20"/>
  <c r="CU10" i="20"/>
  <c r="CT10" i="20"/>
  <c r="CS10" i="20"/>
  <c r="CR10" i="20"/>
  <c r="CQ10" i="20"/>
  <c r="CP10" i="20"/>
  <c r="CO10" i="20"/>
  <c r="CN10" i="20"/>
  <c r="CM10" i="20"/>
  <c r="CL10" i="20"/>
  <c r="CK10" i="20"/>
  <c r="CJ10" i="20"/>
  <c r="CI10" i="20"/>
  <c r="CH10" i="20"/>
  <c r="CG10" i="20"/>
  <c r="CE10" i="20"/>
  <c r="CF10" i="20" s="1"/>
  <c r="CY9" i="20"/>
  <c r="CX9" i="20"/>
  <c r="CW9" i="20"/>
  <c r="CV9" i="20"/>
  <c r="CU9" i="20"/>
  <c r="CT9" i="20"/>
  <c r="CS9" i="20"/>
  <c r="CR9" i="20"/>
  <c r="CQ9" i="20"/>
  <c r="CP9" i="20"/>
  <c r="CO9" i="20"/>
  <c r="CN9" i="20"/>
  <c r="CM9" i="20"/>
  <c r="CL9" i="20"/>
  <c r="CK9" i="20"/>
  <c r="CJ9" i="20"/>
  <c r="CI9" i="20"/>
  <c r="CH9" i="20"/>
  <c r="CG9" i="20"/>
  <c r="CE9" i="20"/>
  <c r="CF9" i="20" s="1"/>
  <c r="BO13" i="20"/>
  <c r="CY8" i="20"/>
  <c r="CX8" i="20"/>
  <c r="CW8" i="20"/>
  <c r="CV8" i="20"/>
  <c r="CU8" i="20"/>
  <c r="CT8" i="20"/>
  <c r="CS8" i="20"/>
  <c r="CR8" i="20"/>
  <c r="CQ8" i="20"/>
  <c r="CP8" i="20"/>
  <c r="CO8" i="20"/>
  <c r="CN8" i="20"/>
  <c r="CM8" i="20"/>
  <c r="CL8" i="20"/>
  <c r="CK8" i="20"/>
  <c r="CJ8" i="20"/>
  <c r="CI8" i="20"/>
  <c r="CH8" i="20"/>
  <c r="CG8" i="20"/>
  <c r="CE8" i="20"/>
  <c r="CF8" i="20" s="1"/>
  <c r="CY7" i="20"/>
  <c r="CX7" i="20"/>
  <c r="CW7" i="20"/>
  <c r="CV7" i="20"/>
  <c r="CU7" i="20"/>
  <c r="CT7" i="20"/>
  <c r="CS7" i="20"/>
  <c r="CR7" i="20"/>
  <c r="CQ7" i="20"/>
  <c r="CP7" i="20"/>
  <c r="CO7" i="20"/>
  <c r="CN7" i="20"/>
  <c r="CM7" i="20"/>
  <c r="CL7" i="20"/>
  <c r="CK7" i="20"/>
  <c r="CJ7" i="20"/>
  <c r="CI7" i="20"/>
  <c r="CH7" i="20"/>
  <c r="CG7" i="20"/>
  <c r="CE7" i="20"/>
  <c r="CF7" i="20" s="1"/>
  <c r="CY6" i="20"/>
  <c r="CX6" i="20"/>
  <c r="CW6" i="20"/>
  <c r="CV6" i="20"/>
  <c r="CU6" i="20"/>
  <c r="CT6" i="20"/>
  <c r="CS6" i="20"/>
  <c r="CR6" i="20"/>
  <c r="CQ6" i="20"/>
  <c r="CP6" i="20"/>
  <c r="CO6" i="20"/>
  <c r="CN6" i="20"/>
  <c r="CM6" i="20"/>
  <c r="CL6" i="20"/>
  <c r="CK6" i="20"/>
  <c r="CJ6" i="20"/>
  <c r="CI6" i="20"/>
  <c r="CH6" i="20"/>
  <c r="CG6" i="20"/>
  <c r="CE6" i="20"/>
  <c r="CF6" i="20" s="1"/>
  <c r="CY5" i="20"/>
  <c r="CX5" i="20"/>
  <c r="CW5" i="20"/>
  <c r="CV5" i="20"/>
  <c r="CU5" i="20"/>
  <c r="CT5" i="20"/>
  <c r="CS5" i="20"/>
  <c r="CR5" i="20"/>
  <c r="CQ5" i="20"/>
  <c r="CP5" i="20"/>
  <c r="CO5" i="20"/>
  <c r="CN5" i="20"/>
  <c r="CM5" i="20"/>
  <c r="CL5" i="20"/>
  <c r="CK5" i="20"/>
  <c r="CJ5" i="20"/>
  <c r="CI5" i="20"/>
  <c r="CH5" i="20"/>
  <c r="CG5" i="20"/>
  <c r="CE5" i="20"/>
  <c r="CF5" i="20" s="1"/>
  <c r="E58" i="19"/>
  <c r="F58" i="19"/>
  <c r="G58" i="19"/>
  <c r="H58" i="19"/>
  <c r="I58" i="19"/>
  <c r="J58" i="19"/>
  <c r="K58" i="19"/>
  <c r="L58" i="19"/>
  <c r="M58" i="19"/>
  <c r="N58" i="19"/>
  <c r="O58" i="19"/>
  <c r="P58" i="19"/>
  <c r="Q58" i="19"/>
  <c r="R58" i="19"/>
  <c r="S58" i="19"/>
  <c r="T58" i="19"/>
  <c r="U58" i="19"/>
  <c r="V58" i="19"/>
  <c r="W58" i="19"/>
  <c r="X58" i="19"/>
  <c r="Y58" i="19"/>
  <c r="Z58" i="19"/>
  <c r="AA58" i="19"/>
  <c r="AB58" i="19"/>
  <c r="AC58" i="19"/>
  <c r="AD58" i="19"/>
  <c r="AE58" i="19"/>
  <c r="AF58" i="19"/>
  <c r="AG58" i="19"/>
  <c r="AH58" i="19"/>
  <c r="AI58" i="19"/>
  <c r="AJ58" i="19"/>
  <c r="AK58" i="19"/>
  <c r="AL58" i="19"/>
  <c r="AM58" i="19"/>
  <c r="AN58" i="19"/>
  <c r="AO58" i="19"/>
  <c r="AP58" i="19"/>
  <c r="AQ58" i="19"/>
  <c r="AR58" i="19"/>
  <c r="AS58" i="19"/>
  <c r="AT58" i="19"/>
  <c r="AU58" i="19"/>
  <c r="AV58" i="19"/>
  <c r="AW58" i="19"/>
  <c r="AX58" i="19"/>
  <c r="AY58" i="19"/>
  <c r="AZ58" i="19"/>
  <c r="BA58" i="19"/>
  <c r="BB58" i="19"/>
  <c r="BD58" i="19"/>
  <c r="BE58" i="19"/>
  <c r="BF58" i="19"/>
  <c r="BI58" i="19"/>
  <c r="BJ58" i="19"/>
  <c r="BM58" i="19"/>
  <c r="BN58" i="19"/>
  <c r="BP58" i="19"/>
  <c r="BQ58" i="19"/>
  <c r="BR58" i="19"/>
  <c r="CE58" i="19"/>
  <c r="C47" i="11" s="1"/>
  <c r="CF58" i="19"/>
  <c r="CG58" i="19"/>
  <c r="CH58" i="19"/>
  <c r="D58" i="19"/>
  <c r="E47" i="19"/>
  <c r="F47" i="19"/>
  <c r="G47" i="19"/>
  <c r="H47" i="19"/>
  <c r="I47" i="19"/>
  <c r="J47" i="19"/>
  <c r="K47" i="19"/>
  <c r="L47" i="19"/>
  <c r="M47" i="19"/>
  <c r="N47" i="19"/>
  <c r="O47" i="19"/>
  <c r="P47" i="19"/>
  <c r="Q47" i="19"/>
  <c r="R47" i="19"/>
  <c r="S47" i="19"/>
  <c r="T47" i="19"/>
  <c r="U47" i="19"/>
  <c r="V47" i="19"/>
  <c r="W47" i="19"/>
  <c r="X47" i="19"/>
  <c r="Y47" i="19"/>
  <c r="Z47" i="19"/>
  <c r="AA47" i="19"/>
  <c r="AB47" i="19"/>
  <c r="AC47" i="19"/>
  <c r="AD47" i="19"/>
  <c r="AE47" i="19"/>
  <c r="AF47" i="19"/>
  <c r="AG47" i="19"/>
  <c r="AH47" i="19"/>
  <c r="AI47" i="19"/>
  <c r="AJ47" i="19"/>
  <c r="AK47" i="19"/>
  <c r="AL47" i="19"/>
  <c r="AM47" i="19"/>
  <c r="AN47" i="19"/>
  <c r="AO47" i="19"/>
  <c r="AP47" i="19"/>
  <c r="AQ47" i="19"/>
  <c r="AR47" i="19"/>
  <c r="AS47" i="19"/>
  <c r="AT47" i="19"/>
  <c r="AU47" i="19"/>
  <c r="AV47" i="19"/>
  <c r="AW47" i="19"/>
  <c r="AX47" i="19"/>
  <c r="AY47" i="19"/>
  <c r="AZ47" i="19"/>
  <c r="BA47" i="19"/>
  <c r="BB47" i="19"/>
  <c r="BE47" i="19"/>
  <c r="BF47" i="19"/>
  <c r="BH47" i="19"/>
  <c r="BI47" i="19"/>
  <c r="BJ47" i="19"/>
  <c r="BL47" i="19"/>
  <c r="BM47" i="19"/>
  <c r="BN47" i="19"/>
  <c r="BP47" i="19"/>
  <c r="BQ47" i="19"/>
  <c r="BR47" i="19"/>
  <c r="CE47" i="19"/>
  <c r="C46" i="11" s="1"/>
  <c r="CG47" i="19"/>
  <c r="CH47" i="19"/>
  <c r="E45" i="19"/>
  <c r="F45" i="19"/>
  <c r="G45" i="19"/>
  <c r="H45" i="19"/>
  <c r="I45" i="19"/>
  <c r="J45" i="19"/>
  <c r="K45" i="19"/>
  <c r="L45" i="19"/>
  <c r="M45" i="19"/>
  <c r="N45" i="19"/>
  <c r="O45" i="19"/>
  <c r="P45" i="19"/>
  <c r="Q45" i="19"/>
  <c r="R45" i="19"/>
  <c r="S45" i="19"/>
  <c r="T45" i="19"/>
  <c r="U45" i="19"/>
  <c r="V45" i="19"/>
  <c r="W45" i="19"/>
  <c r="X45" i="19"/>
  <c r="Y45" i="19"/>
  <c r="Z45" i="19"/>
  <c r="AA45" i="19"/>
  <c r="AB45" i="19"/>
  <c r="AC45" i="19"/>
  <c r="AD45" i="19"/>
  <c r="AE45" i="19"/>
  <c r="AF45" i="19"/>
  <c r="AG45" i="19"/>
  <c r="AH45" i="19"/>
  <c r="AI45" i="19"/>
  <c r="AJ45" i="19"/>
  <c r="AK45" i="19"/>
  <c r="AL45" i="19"/>
  <c r="AM45" i="19"/>
  <c r="AN45" i="19"/>
  <c r="AO45" i="19"/>
  <c r="AP45" i="19"/>
  <c r="AQ45" i="19"/>
  <c r="AR45" i="19"/>
  <c r="AS45" i="19"/>
  <c r="AT45" i="19"/>
  <c r="AU45" i="19"/>
  <c r="AV45" i="19"/>
  <c r="AW45" i="19"/>
  <c r="AX45" i="19"/>
  <c r="AY45" i="19"/>
  <c r="AZ45" i="19"/>
  <c r="BA45" i="19"/>
  <c r="BB45" i="19"/>
  <c r="BE45" i="19"/>
  <c r="BF45" i="19"/>
  <c r="BI45" i="19"/>
  <c r="BJ45" i="19"/>
  <c r="BM45" i="19"/>
  <c r="BN45" i="19"/>
  <c r="BP45" i="19"/>
  <c r="BQ45" i="19"/>
  <c r="BR45" i="19"/>
  <c r="CE45" i="19"/>
  <c r="C45" i="11" s="1"/>
  <c r="CG45" i="19"/>
  <c r="CH45" i="19"/>
  <c r="E13" i="19"/>
  <c r="F13" i="19"/>
  <c r="G13" i="19"/>
  <c r="H13" i="19"/>
  <c r="I13" i="19"/>
  <c r="J13" i="19"/>
  <c r="J59" i="19" s="1"/>
  <c r="K13" i="19"/>
  <c r="K59" i="19" s="1"/>
  <c r="L13" i="19"/>
  <c r="M13" i="19"/>
  <c r="N13" i="19"/>
  <c r="N59" i="19" s="1"/>
  <c r="O13" i="19"/>
  <c r="O59" i="19" s="1"/>
  <c r="P13" i="19"/>
  <c r="P59" i="19" s="1"/>
  <c r="Q13" i="19"/>
  <c r="Q59" i="19" s="1"/>
  <c r="R13" i="19"/>
  <c r="R59" i="19" s="1"/>
  <c r="S13" i="19"/>
  <c r="S59" i="19" s="1"/>
  <c r="T13" i="19"/>
  <c r="U13" i="19"/>
  <c r="V13" i="19"/>
  <c r="W13" i="19"/>
  <c r="X13" i="19"/>
  <c r="Y13" i="19"/>
  <c r="Z13" i="19"/>
  <c r="Z59" i="19" s="1"/>
  <c r="AA13" i="19"/>
  <c r="AA59" i="19" s="1"/>
  <c r="AB13" i="19"/>
  <c r="AC13" i="19"/>
  <c r="AD13" i="19"/>
  <c r="AD59" i="19" s="1"/>
  <c r="AE13" i="19"/>
  <c r="AE59" i="19" s="1"/>
  <c r="AF13" i="19"/>
  <c r="AF59" i="19" s="1"/>
  <c r="AG13" i="19"/>
  <c r="AG59" i="19" s="1"/>
  <c r="AH13" i="19"/>
  <c r="AH59" i="19" s="1"/>
  <c r="AI13" i="19"/>
  <c r="AI59" i="19" s="1"/>
  <c r="AJ13" i="19"/>
  <c r="AK13" i="19"/>
  <c r="AL13" i="19"/>
  <c r="AM13" i="19"/>
  <c r="AN13" i="19"/>
  <c r="AO13" i="19"/>
  <c r="AP13" i="19"/>
  <c r="AP59" i="19" s="1"/>
  <c r="AQ13" i="19"/>
  <c r="AQ59" i="19" s="1"/>
  <c r="AR13" i="19"/>
  <c r="AS13" i="19"/>
  <c r="AT13" i="19"/>
  <c r="AT59" i="19" s="1"/>
  <c r="AU13" i="19"/>
  <c r="AU59" i="19" s="1"/>
  <c r="AV13" i="19"/>
  <c r="AV59" i="19" s="1"/>
  <c r="AW13" i="19"/>
  <c r="AW59" i="19" s="1"/>
  <c r="AX13" i="19"/>
  <c r="AX59" i="19" s="1"/>
  <c r="AY13" i="19"/>
  <c r="AY59" i="19" s="1"/>
  <c r="AZ13" i="19"/>
  <c r="BA13" i="19"/>
  <c r="BB13" i="19"/>
  <c r="BD13" i="19"/>
  <c r="BE13" i="19"/>
  <c r="BE59" i="19" s="1"/>
  <c r="BF13" i="19"/>
  <c r="BH13" i="19"/>
  <c r="BI13" i="19"/>
  <c r="BJ13" i="19"/>
  <c r="BJ59" i="19" s="1"/>
  <c r="BL13" i="19"/>
  <c r="BM13" i="19"/>
  <c r="BM59" i="19" s="1"/>
  <c r="BN13" i="19"/>
  <c r="BP13" i="19"/>
  <c r="BP59" i="19" s="1"/>
  <c r="BQ13" i="19"/>
  <c r="BR13" i="19"/>
  <c r="BR59" i="19" s="1"/>
  <c r="CE13" i="19"/>
  <c r="C44" i="11" s="1"/>
  <c r="CG13" i="19"/>
  <c r="CG59" i="19" s="1"/>
  <c r="CH13" i="19"/>
  <c r="DD57" i="19"/>
  <c r="DD56" i="19"/>
  <c r="DD55" i="19"/>
  <c r="DD54" i="19"/>
  <c r="DD53" i="19"/>
  <c r="DD52" i="19"/>
  <c r="DD51" i="19"/>
  <c r="DD50" i="19"/>
  <c r="DD49" i="19"/>
  <c r="DD48" i="19"/>
  <c r="DD46" i="19"/>
  <c r="DD44" i="19"/>
  <c r="DD43" i="19"/>
  <c r="DD42" i="19"/>
  <c r="DD41" i="19"/>
  <c r="DD40" i="19"/>
  <c r="DD39" i="19"/>
  <c r="DD38" i="19"/>
  <c r="DD37" i="19"/>
  <c r="DD35" i="19"/>
  <c r="DD34" i="19"/>
  <c r="DD33" i="19"/>
  <c r="DD31" i="19"/>
  <c r="DD30" i="19"/>
  <c r="DD29" i="19"/>
  <c r="DD28" i="19"/>
  <c r="DD27" i="19"/>
  <c r="DD26" i="19"/>
  <c r="DD25" i="19"/>
  <c r="DD24" i="19"/>
  <c r="DD23" i="19"/>
  <c r="DD22" i="19"/>
  <c r="DD21" i="19"/>
  <c r="DD20" i="19"/>
  <c r="DD19" i="19"/>
  <c r="DD17" i="19"/>
  <c r="DD16" i="19"/>
  <c r="DD15" i="19"/>
  <c r="DD14" i="19"/>
  <c r="DD10" i="19"/>
  <c r="DD6" i="19"/>
  <c r="DD7" i="19"/>
  <c r="DD8" i="19"/>
  <c r="DD9" i="19"/>
  <c r="DD11" i="19"/>
  <c r="DD12" i="19"/>
  <c r="DD5" i="19"/>
  <c r="DC57" i="19"/>
  <c r="DC56" i="19"/>
  <c r="DC55" i="19"/>
  <c r="DC54" i="19"/>
  <c r="DC53" i="19"/>
  <c r="DC52" i="19"/>
  <c r="DC51" i="19"/>
  <c r="DC50" i="19"/>
  <c r="DC49" i="19"/>
  <c r="DC48" i="19"/>
  <c r="DC46" i="19"/>
  <c r="DC44" i="19"/>
  <c r="DC43" i="19"/>
  <c r="DC42" i="19"/>
  <c r="DC41" i="19"/>
  <c r="DC40" i="19"/>
  <c r="DC39" i="19"/>
  <c r="DC38" i="19"/>
  <c r="DC37" i="19"/>
  <c r="DC35" i="19"/>
  <c r="DC34" i="19"/>
  <c r="DC33" i="19"/>
  <c r="DC31" i="19"/>
  <c r="DC30" i="19"/>
  <c r="DC29" i="19"/>
  <c r="DC28" i="19"/>
  <c r="DC27" i="19"/>
  <c r="DC26" i="19"/>
  <c r="DC25" i="19"/>
  <c r="DC24" i="19"/>
  <c r="DC23" i="19"/>
  <c r="DC22" i="19"/>
  <c r="DC21" i="19"/>
  <c r="DC20" i="19"/>
  <c r="DC19" i="19"/>
  <c r="DC17" i="19"/>
  <c r="DC16" i="19"/>
  <c r="DC15" i="19"/>
  <c r="DC14" i="19"/>
  <c r="DC12" i="19"/>
  <c r="DC6" i="19"/>
  <c r="DC7" i="19"/>
  <c r="DC8" i="19"/>
  <c r="DC9" i="19"/>
  <c r="DC10" i="19"/>
  <c r="DC11" i="19"/>
  <c r="DC5" i="19"/>
  <c r="DB57" i="19"/>
  <c r="DB56" i="19"/>
  <c r="DB55" i="19"/>
  <c r="DB54" i="19"/>
  <c r="DB53" i="19"/>
  <c r="DB52" i="19"/>
  <c r="DB51" i="19"/>
  <c r="DB50" i="19"/>
  <c r="DB49" i="19"/>
  <c r="DB48" i="19"/>
  <c r="DB46" i="19"/>
  <c r="DB44" i="19"/>
  <c r="DB43" i="19"/>
  <c r="DB42" i="19"/>
  <c r="DB41" i="19"/>
  <c r="DB40" i="19"/>
  <c r="DB39" i="19"/>
  <c r="DB38" i="19"/>
  <c r="DB37" i="19"/>
  <c r="DB34" i="19"/>
  <c r="DB35" i="19"/>
  <c r="DB33" i="19"/>
  <c r="DB31" i="19"/>
  <c r="DB30" i="19"/>
  <c r="DB29" i="19"/>
  <c r="DB28" i="19"/>
  <c r="DB27" i="19"/>
  <c r="DB26" i="19"/>
  <c r="DB25" i="19"/>
  <c r="DB24" i="19"/>
  <c r="DB23" i="19"/>
  <c r="DB22" i="19"/>
  <c r="DB21" i="19"/>
  <c r="DB20" i="19"/>
  <c r="DB19" i="19"/>
  <c r="DB17" i="19"/>
  <c r="DB16" i="19"/>
  <c r="DB15" i="19"/>
  <c r="DB14" i="19"/>
  <c r="DA8" i="19"/>
  <c r="DB5" i="19"/>
  <c r="DB6" i="19"/>
  <c r="DB7" i="19"/>
  <c r="DB8" i="19"/>
  <c r="DB9" i="19"/>
  <c r="DB10" i="19"/>
  <c r="DB11" i="19"/>
  <c r="DB12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I57" i="19"/>
  <c r="CJ57" i="19" s="1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I56" i="19"/>
  <c r="CJ56" i="19" s="1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I55" i="19"/>
  <c r="CJ55" i="19" s="1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I54" i="19"/>
  <c r="CJ54" i="19" s="1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I53" i="19"/>
  <c r="CJ53" i="19" s="1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I52" i="19"/>
  <c r="CJ52" i="19" s="1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I51" i="19"/>
  <c r="CJ51" i="19" s="1"/>
  <c r="BL58" i="19"/>
  <c r="BH58" i="19"/>
  <c r="BG58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I50" i="19"/>
  <c r="CJ50" i="19" s="1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I49" i="19"/>
  <c r="CJ49" i="19" s="1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I48" i="19"/>
  <c r="CJ48" i="19" s="1"/>
  <c r="D47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I46" i="19"/>
  <c r="CJ46" i="19" s="1"/>
  <c r="BO47" i="19"/>
  <c r="BK47" i="19"/>
  <c r="BG47" i="19"/>
  <c r="BD47" i="19"/>
  <c r="BC47" i="19"/>
  <c r="D45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I44" i="19"/>
  <c r="CJ44" i="19" s="1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I43" i="19"/>
  <c r="CJ43" i="19" s="1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I42" i="19"/>
  <c r="CJ42" i="19" s="1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I41" i="19"/>
  <c r="CJ41" i="19" s="1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I40" i="19"/>
  <c r="CJ40" i="19" s="1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I39" i="19"/>
  <c r="CJ39" i="19" s="1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I38" i="19"/>
  <c r="CJ38" i="19" s="1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I37" i="19"/>
  <c r="CJ37" i="19" s="1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I35" i="19"/>
  <c r="CJ35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I34" i="19"/>
  <c r="CJ34" i="19" s="1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I33" i="19"/>
  <c r="CJ33" i="19" s="1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I31" i="19"/>
  <c r="CJ31" i="19" s="1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I30" i="19"/>
  <c r="CJ30" i="19" s="1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I29" i="19"/>
  <c r="CJ29" i="19" s="1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I28" i="19"/>
  <c r="CJ28" i="19" s="1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I27" i="19"/>
  <c r="CJ27" i="19" s="1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I26" i="19"/>
  <c r="CJ26" i="19" s="1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I25" i="19"/>
  <c r="CJ25" i="19" s="1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I24" i="19"/>
  <c r="CJ24" i="19" s="1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I23" i="19"/>
  <c r="CJ23" i="19" s="1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I22" i="19"/>
  <c r="CJ22" i="19" s="1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I21" i="19"/>
  <c r="CJ21" i="19" s="1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I20" i="19"/>
  <c r="CJ20" i="19" s="1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I19" i="19"/>
  <c r="CJ19" i="19" s="1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I17" i="19"/>
  <c r="CJ17" i="19" s="1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I16" i="19"/>
  <c r="CJ16" i="19" s="1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I15" i="19"/>
  <c r="CJ15" i="19" s="1"/>
  <c r="BK45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I14" i="19"/>
  <c r="CJ14" i="19" s="1"/>
  <c r="D13" i="19"/>
  <c r="DA12" i="19"/>
  <c r="CZ12" i="19"/>
  <c r="CY12" i="19"/>
  <c r="CX12" i="19"/>
  <c r="CW12" i="19"/>
  <c r="CV12" i="19"/>
  <c r="CU12" i="19"/>
  <c r="CT12" i="19"/>
  <c r="CS12" i="19"/>
  <c r="CR12" i="19"/>
  <c r="CQ12" i="19"/>
  <c r="CP12" i="19"/>
  <c r="CO12" i="19"/>
  <c r="CN12" i="19"/>
  <c r="CM12" i="19"/>
  <c r="CL12" i="19"/>
  <c r="CK12" i="19"/>
  <c r="CI12" i="19"/>
  <c r="CJ12" i="19" s="1"/>
  <c r="DA11" i="19"/>
  <c r="CZ11" i="19"/>
  <c r="CY11" i="19"/>
  <c r="CX11" i="19"/>
  <c r="CW11" i="19"/>
  <c r="CV11" i="19"/>
  <c r="CU11" i="19"/>
  <c r="CT11" i="19"/>
  <c r="CS11" i="19"/>
  <c r="CR11" i="19"/>
  <c r="CQ11" i="19"/>
  <c r="CP11" i="19"/>
  <c r="CO11" i="19"/>
  <c r="CN11" i="19"/>
  <c r="CM11" i="19"/>
  <c r="CL11" i="19"/>
  <c r="CK11" i="19"/>
  <c r="CI11" i="19"/>
  <c r="CJ11" i="19" s="1"/>
  <c r="DA10" i="19"/>
  <c r="CZ10" i="19"/>
  <c r="CY10" i="19"/>
  <c r="CX10" i="19"/>
  <c r="CW10" i="19"/>
  <c r="CV10" i="19"/>
  <c r="CU10" i="19"/>
  <c r="CT10" i="19"/>
  <c r="CS10" i="19"/>
  <c r="CR10" i="19"/>
  <c r="CQ10" i="19"/>
  <c r="CP10" i="19"/>
  <c r="CO10" i="19"/>
  <c r="CN10" i="19"/>
  <c r="CM10" i="19"/>
  <c r="CL10" i="19"/>
  <c r="CK10" i="19"/>
  <c r="CI10" i="19"/>
  <c r="CJ10" i="19" s="1"/>
  <c r="DA9" i="19"/>
  <c r="CZ9" i="19"/>
  <c r="CY9" i="19"/>
  <c r="CX9" i="19"/>
  <c r="CW9" i="19"/>
  <c r="CV9" i="19"/>
  <c r="CU9" i="19"/>
  <c r="CT9" i="19"/>
  <c r="CS9" i="19"/>
  <c r="CR9" i="19"/>
  <c r="CQ9" i="19"/>
  <c r="CP9" i="19"/>
  <c r="CO9" i="19"/>
  <c r="CN9" i="19"/>
  <c r="CM9" i="19"/>
  <c r="CL9" i="19"/>
  <c r="CK9" i="19"/>
  <c r="CI9" i="19"/>
  <c r="CJ9" i="19" s="1"/>
  <c r="CZ8" i="19"/>
  <c r="CY8" i="19"/>
  <c r="CX8" i="19"/>
  <c r="CW8" i="19"/>
  <c r="CV8" i="19"/>
  <c r="CU8" i="19"/>
  <c r="CT8" i="19"/>
  <c r="CS8" i="19"/>
  <c r="CR8" i="19"/>
  <c r="CQ8" i="19"/>
  <c r="CP8" i="19"/>
  <c r="CO8" i="19"/>
  <c r="CN8" i="19"/>
  <c r="CM8" i="19"/>
  <c r="CL8" i="19"/>
  <c r="CK8" i="19"/>
  <c r="CI8" i="19"/>
  <c r="CJ8" i="19" s="1"/>
  <c r="DA7" i="19"/>
  <c r="CZ7" i="19"/>
  <c r="CY7" i="19"/>
  <c r="CX7" i="19"/>
  <c r="CW7" i="19"/>
  <c r="CV7" i="19"/>
  <c r="CU7" i="19"/>
  <c r="CT7" i="19"/>
  <c r="CS7" i="19"/>
  <c r="CR7" i="19"/>
  <c r="CQ7" i="19"/>
  <c r="CP7" i="19"/>
  <c r="CO7" i="19"/>
  <c r="CN7" i="19"/>
  <c r="CM7" i="19"/>
  <c r="CL7" i="19"/>
  <c r="CK7" i="19"/>
  <c r="CI7" i="19"/>
  <c r="CJ7" i="19" s="1"/>
  <c r="DA6" i="19"/>
  <c r="CZ6" i="19"/>
  <c r="CY6" i="19"/>
  <c r="CX6" i="19"/>
  <c r="CW6" i="19"/>
  <c r="CV6" i="19"/>
  <c r="CU6" i="19"/>
  <c r="CT6" i="19"/>
  <c r="CS6" i="19"/>
  <c r="CR6" i="19"/>
  <c r="CQ6" i="19"/>
  <c r="CP6" i="19"/>
  <c r="CO6" i="19"/>
  <c r="CN6" i="19"/>
  <c r="CM6" i="19"/>
  <c r="CL6" i="19"/>
  <c r="CK6" i="19"/>
  <c r="CI6" i="19"/>
  <c r="CJ6" i="19" s="1"/>
  <c r="DA5" i="19"/>
  <c r="CZ5" i="19"/>
  <c r="CY5" i="19"/>
  <c r="CX5" i="19"/>
  <c r="CW5" i="19"/>
  <c r="CV5" i="19"/>
  <c r="CU5" i="19"/>
  <c r="CT5" i="19"/>
  <c r="CS5" i="19"/>
  <c r="CR5" i="19"/>
  <c r="CQ5" i="19"/>
  <c r="CP5" i="19"/>
  <c r="CO5" i="19"/>
  <c r="CN5" i="19"/>
  <c r="CM5" i="19"/>
  <c r="CL5" i="19"/>
  <c r="CK5" i="19"/>
  <c r="CI5" i="19"/>
  <c r="CJ5" i="19" s="1"/>
  <c r="BO13" i="19"/>
  <c r="CG5" i="17"/>
  <c r="BX5" i="17"/>
  <c r="BS58" i="18"/>
  <c r="C29" i="11" s="1"/>
  <c r="BS47" i="18"/>
  <c r="C28" i="11" s="1"/>
  <c r="BS13" i="18"/>
  <c r="BO58" i="18"/>
  <c r="BO47" i="18"/>
  <c r="BO45" i="18"/>
  <c r="BO13" i="18"/>
  <c r="B22" i="11"/>
  <c r="B21" i="11"/>
  <c r="B20" i="11"/>
  <c r="BO47" i="17"/>
  <c r="C22" i="11" s="1"/>
  <c r="BL58" i="18"/>
  <c r="BK47" i="18"/>
  <c r="BK58" i="17"/>
  <c r="BK47" i="17"/>
  <c r="BK13" i="17"/>
  <c r="B16" i="11"/>
  <c r="B15" i="11"/>
  <c r="BL58" i="16"/>
  <c r="BK58" i="16"/>
  <c r="C17" i="11" s="1"/>
  <c r="BK47" i="16"/>
  <c r="C16" i="11" s="1"/>
  <c r="BG58" i="18"/>
  <c r="BH58" i="18"/>
  <c r="BG47" i="18"/>
  <c r="BH45" i="18"/>
  <c r="BG45" i="18"/>
  <c r="BH58" i="17"/>
  <c r="BG58" i="17"/>
  <c r="BH58" i="16"/>
  <c r="BG58" i="16"/>
  <c r="BH45" i="16"/>
  <c r="BG13" i="16"/>
  <c r="B10" i="11"/>
  <c r="B8" i="11"/>
  <c r="BH58" i="15"/>
  <c r="BG47" i="15"/>
  <c r="C10" i="11" s="1"/>
  <c r="BD47" i="18"/>
  <c r="BD45" i="18"/>
  <c r="BC45" i="18"/>
  <c r="BC13" i="18"/>
  <c r="BD47" i="17"/>
  <c r="BD45" i="17"/>
  <c r="CK5" i="17"/>
  <c r="BD47" i="16"/>
  <c r="BC13" i="16"/>
  <c r="BD47" i="15"/>
  <c r="BD45" i="15"/>
  <c r="BD59" i="15" s="1"/>
  <c r="CA7" i="15"/>
  <c r="BV49" i="10"/>
  <c r="B4" i="11"/>
  <c r="BV7" i="10"/>
  <c r="BV51" i="10"/>
  <c r="BD47" i="10"/>
  <c r="BC47" i="10"/>
  <c r="C4" i="11" s="1"/>
  <c r="BR58" i="18"/>
  <c r="BP58" i="18"/>
  <c r="BN58" i="18"/>
  <c r="BD58" i="18"/>
  <c r="BR47" i="18"/>
  <c r="BP47" i="18"/>
  <c r="BN47" i="18"/>
  <c r="BL47" i="18"/>
  <c r="BH47" i="18"/>
  <c r="BR45" i="18"/>
  <c r="BP45" i="18"/>
  <c r="BN45" i="18"/>
  <c r="BR13" i="18"/>
  <c r="BR59" i="18" s="1"/>
  <c r="BP13" i="18"/>
  <c r="BN13" i="18"/>
  <c r="BL13" i="18"/>
  <c r="BH13" i="18"/>
  <c r="BD13" i="18"/>
  <c r="BN58" i="17"/>
  <c r="BJ58" i="17"/>
  <c r="BF58" i="17"/>
  <c r="BD58" i="17"/>
  <c r="BN47" i="17"/>
  <c r="BL47" i="17"/>
  <c r="BJ47" i="17"/>
  <c r="BH47" i="17"/>
  <c r="BF47" i="17"/>
  <c r="BF59" i="17" s="1"/>
  <c r="BN45" i="17"/>
  <c r="BN59" i="17" s="1"/>
  <c r="BJ45" i="17"/>
  <c r="BF45" i="17"/>
  <c r="BN13" i="17"/>
  <c r="BL13" i="17"/>
  <c r="BJ13" i="17"/>
  <c r="BH13" i="17"/>
  <c r="BF13" i="17"/>
  <c r="BD13" i="17"/>
  <c r="BD58" i="16"/>
  <c r="BH47" i="16"/>
  <c r="BH13" i="16"/>
  <c r="BD13" i="16"/>
  <c r="BD58" i="15"/>
  <c r="BD13" i="15"/>
  <c r="BH47" i="15"/>
  <c r="BH13" i="15"/>
  <c r="BD58" i="10"/>
  <c r="BL47" i="16"/>
  <c r="CO14" i="18"/>
  <c r="CO57" i="18"/>
  <c r="CO56" i="18"/>
  <c r="CO55" i="18"/>
  <c r="CO54" i="18"/>
  <c r="CO53" i="18"/>
  <c r="CO52" i="18"/>
  <c r="CO51" i="18"/>
  <c r="CO50" i="18"/>
  <c r="CO49" i="18"/>
  <c r="CO48" i="18"/>
  <c r="CO46" i="18"/>
  <c r="CO44" i="18"/>
  <c r="CO43" i="18"/>
  <c r="CO42" i="18"/>
  <c r="CO41" i="18"/>
  <c r="CO40" i="18"/>
  <c r="CO39" i="18"/>
  <c r="CO38" i="18"/>
  <c r="CO37" i="18"/>
  <c r="CO35" i="18"/>
  <c r="CO34" i="18"/>
  <c r="CO33" i="18"/>
  <c r="CO31" i="18"/>
  <c r="CO30" i="18"/>
  <c r="CO29" i="18"/>
  <c r="CO28" i="18"/>
  <c r="CO27" i="18"/>
  <c r="CO26" i="18"/>
  <c r="CO25" i="18"/>
  <c r="CO24" i="18"/>
  <c r="CO23" i="18"/>
  <c r="CO22" i="18"/>
  <c r="CO21" i="18"/>
  <c r="CO20" i="18"/>
  <c r="CO19" i="18"/>
  <c r="CO17" i="18"/>
  <c r="CO16" i="18"/>
  <c r="CO15" i="18"/>
  <c r="CO12" i="18"/>
  <c r="CO11" i="18"/>
  <c r="CO10" i="18"/>
  <c r="CO9" i="18"/>
  <c r="CO8" i="18"/>
  <c r="CO7" i="18"/>
  <c r="CO6" i="18"/>
  <c r="CO5" i="18"/>
  <c r="BV58" i="18"/>
  <c r="BU58" i="18"/>
  <c r="BT58" i="18"/>
  <c r="BV47" i="18"/>
  <c r="BU47" i="18"/>
  <c r="BT47" i="18"/>
  <c r="BV45" i="18"/>
  <c r="BV59" i="18" s="1"/>
  <c r="BU45" i="18"/>
  <c r="BT45" i="18"/>
  <c r="BV13" i="18"/>
  <c r="BU13" i="18"/>
  <c r="BU59" i="18" s="1"/>
  <c r="BT13" i="18"/>
  <c r="AY58" i="18"/>
  <c r="AV58" i="18"/>
  <c r="AU58" i="18"/>
  <c r="AR58" i="18"/>
  <c r="AQ58" i="18"/>
  <c r="AN58" i="18"/>
  <c r="AM58" i="18"/>
  <c r="AJ58" i="18"/>
  <c r="AI58" i="18"/>
  <c r="AH58" i="18"/>
  <c r="AF58" i="18"/>
  <c r="AE58" i="18"/>
  <c r="AD58" i="18"/>
  <c r="AB58" i="18"/>
  <c r="AA58" i="18"/>
  <c r="Z58" i="18"/>
  <c r="X58" i="18"/>
  <c r="W58" i="18"/>
  <c r="V58" i="18"/>
  <c r="T58" i="18"/>
  <c r="S58" i="18"/>
  <c r="R58" i="18"/>
  <c r="P58" i="18"/>
  <c r="O58" i="18"/>
  <c r="N58" i="18"/>
  <c r="L58" i="18"/>
  <c r="K58" i="18"/>
  <c r="J58" i="18"/>
  <c r="H58" i="18"/>
  <c r="G58" i="18"/>
  <c r="F58" i="18"/>
  <c r="D58" i="18"/>
  <c r="CN57" i="18"/>
  <c r="CM57" i="18"/>
  <c r="CL57" i="18"/>
  <c r="CK57" i="18"/>
  <c r="CJ57" i="18"/>
  <c r="CI57" i="18"/>
  <c r="CH57" i="18"/>
  <c r="CG57" i="18"/>
  <c r="CF57" i="18"/>
  <c r="CE57" i="18"/>
  <c r="CD57" i="18"/>
  <c r="CC57" i="18"/>
  <c r="CB57" i="18"/>
  <c r="CA57" i="18"/>
  <c r="BZ57" i="18"/>
  <c r="BY57" i="18"/>
  <c r="BW57" i="18"/>
  <c r="BX57" i="18" s="1"/>
  <c r="CN56" i="18"/>
  <c r="CM56" i="18"/>
  <c r="CL56" i="18"/>
  <c r="CK56" i="18"/>
  <c r="CJ56" i="18"/>
  <c r="CI56" i="18"/>
  <c r="CH56" i="18"/>
  <c r="CG56" i="18"/>
  <c r="CF56" i="18"/>
  <c r="CE56" i="18"/>
  <c r="CD56" i="18"/>
  <c r="CC56" i="18"/>
  <c r="CB56" i="18"/>
  <c r="CA56" i="18"/>
  <c r="BZ56" i="18"/>
  <c r="BY56" i="18"/>
  <c r="BW56" i="18"/>
  <c r="BX56" i="18" s="1"/>
  <c r="CN55" i="18"/>
  <c r="CM55" i="18"/>
  <c r="CL55" i="18"/>
  <c r="CK55" i="18"/>
  <c r="CJ55" i="18"/>
  <c r="CI55" i="18"/>
  <c r="CH55" i="18"/>
  <c r="CG55" i="18"/>
  <c r="CF55" i="18"/>
  <c r="CE55" i="18"/>
  <c r="CD55" i="18"/>
  <c r="CC55" i="18"/>
  <c r="CB55" i="18"/>
  <c r="CA55" i="18"/>
  <c r="BZ55" i="18"/>
  <c r="BY55" i="18"/>
  <c r="BW55" i="18"/>
  <c r="BX55" i="18" s="1"/>
  <c r="CN54" i="18"/>
  <c r="CM54" i="18"/>
  <c r="CL54" i="18"/>
  <c r="CK54" i="18"/>
  <c r="CJ54" i="18"/>
  <c r="CI54" i="18"/>
  <c r="CH54" i="18"/>
  <c r="CG54" i="18"/>
  <c r="CF54" i="18"/>
  <c r="CE54" i="18"/>
  <c r="CD54" i="18"/>
  <c r="CC54" i="18"/>
  <c r="CB54" i="18"/>
  <c r="CA54" i="18"/>
  <c r="BZ54" i="18"/>
  <c r="BY54" i="18"/>
  <c r="BW54" i="18"/>
  <c r="BX54" i="18" s="1"/>
  <c r="CN53" i="18"/>
  <c r="CM53" i="18"/>
  <c r="CL53" i="18"/>
  <c r="CK53" i="18"/>
  <c r="CJ53" i="18"/>
  <c r="CI53" i="18"/>
  <c r="CH53" i="18"/>
  <c r="CG53" i="18"/>
  <c r="CF53" i="18"/>
  <c r="CE53" i="18"/>
  <c r="CD53" i="18"/>
  <c r="CC53" i="18"/>
  <c r="CB53" i="18"/>
  <c r="CA53" i="18"/>
  <c r="BZ53" i="18"/>
  <c r="BY53" i="18"/>
  <c r="BW53" i="18"/>
  <c r="BX53" i="18" s="1"/>
  <c r="CN52" i="18"/>
  <c r="CM52" i="18"/>
  <c r="CL52" i="18"/>
  <c r="CK52" i="18"/>
  <c r="CJ52" i="18"/>
  <c r="CI52" i="18"/>
  <c r="CH52" i="18"/>
  <c r="CG52" i="18"/>
  <c r="CF52" i="18"/>
  <c r="CE52" i="18"/>
  <c r="CD52" i="18"/>
  <c r="CC52" i="18"/>
  <c r="CB52" i="18"/>
  <c r="CA52" i="18"/>
  <c r="BZ52" i="18"/>
  <c r="BY52" i="18"/>
  <c r="BW52" i="18"/>
  <c r="BX52" i="18" s="1"/>
  <c r="CN51" i="18"/>
  <c r="CM51" i="18"/>
  <c r="CL51" i="18"/>
  <c r="CK51" i="18"/>
  <c r="CJ51" i="18"/>
  <c r="CI51" i="18"/>
  <c r="CH51" i="18"/>
  <c r="CG51" i="18"/>
  <c r="CF51" i="18"/>
  <c r="CE51" i="18"/>
  <c r="CD51" i="18"/>
  <c r="CC51" i="18"/>
  <c r="CB51" i="18"/>
  <c r="CA51" i="18"/>
  <c r="BZ51" i="18"/>
  <c r="BY51" i="18"/>
  <c r="BW51" i="18"/>
  <c r="BX51" i="18" s="1"/>
  <c r="CN50" i="18"/>
  <c r="CM50" i="18"/>
  <c r="CL50" i="18"/>
  <c r="CK50" i="18"/>
  <c r="CJ50" i="18"/>
  <c r="CI50" i="18"/>
  <c r="CH50" i="18"/>
  <c r="CG50" i="18"/>
  <c r="CF50" i="18"/>
  <c r="CE50" i="18"/>
  <c r="CD50" i="18"/>
  <c r="CC50" i="18"/>
  <c r="CB50" i="18"/>
  <c r="CA50" i="18"/>
  <c r="BZ50" i="18"/>
  <c r="BY50" i="18"/>
  <c r="BW50" i="18"/>
  <c r="BX50" i="18" s="1"/>
  <c r="CN49" i="18"/>
  <c r="CM49" i="18"/>
  <c r="CL49" i="18"/>
  <c r="CK49" i="18"/>
  <c r="CJ49" i="18"/>
  <c r="CI49" i="18"/>
  <c r="CH49" i="18"/>
  <c r="CG49" i="18"/>
  <c r="CF49" i="18"/>
  <c r="CE49" i="18"/>
  <c r="CD49" i="18"/>
  <c r="CC49" i="18"/>
  <c r="CB49" i="18"/>
  <c r="CA49" i="18"/>
  <c r="BZ49" i="18"/>
  <c r="BY49" i="18"/>
  <c r="BW49" i="18"/>
  <c r="BX49" i="18" s="1"/>
  <c r="CN48" i="18"/>
  <c r="CM48" i="18"/>
  <c r="CL48" i="18"/>
  <c r="CK48" i="18"/>
  <c r="CJ48" i="18"/>
  <c r="CI48" i="18"/>
  <c r="CH48" i="18"/>
  <c r="CG48" i="18"/>
  <c r="CF48" i="18"/>
  <c r="CE48" i="18"/>
  <c r="CD48" i="18"/>
  <c r="CC48" i="18"/>
  <c r="CB48" i="18"/>
  <c r="CA48" i="18"/>
  <c r="BZ48" i="18"/>
  <c r="BY48" i="18"/>
  <c r="BW48" i="18"/>
  <c r="BX48" i="18" s="1"/>
  <c r="AY47" i="18"/>
  <c r="AV47" i="18"/>
  <c r="AU47" i="18"/>
  <c r="AR47" i="18"/>
  <c r="AQ47" i="18"/>
  <c r="AN47" i="18"/>
  <c r="AM47" i="18"/>
  <c r="AM59" i="18" s="1"/>
  <c r="AJ47" i="18"/>
  <c r="AI47" i="18"/>
  <c r="AH47" i="18"/>
  <c r="AF47" i="18"/>
  <c r="AE47" i="18"/>
  <c r="AD47" i="18"/>
  <c r="AB47" i="18"/>
  <c r="AA47" i="18"/>
  <c r="Z47" i="18"/>
  <c r="X47" i="18"/>
  <c r="W47" i="18"/>
  <c r="V47" i="18"/>
  <c r="T47" i="18"/>
  <c r="S47" i="18"/>
  <c r="R47" i="18"/>
  <c r="P47" i="18"/>
  <c r="O47" i="18"/>
  <c r="N47" i="18"/>
  <c r="L47" i="18"/>
  <c r="K47" i="18"/>
  <c r="J47" i="18"/>
  <c r="H47" i="18"/>
  <c r="G47" i="18"/>
  <c r="F47" i="18"/>
  <c r="D47" i="18"/>
  <c r="CN46" i="18"/>
  <c r="CM46" i="18"/>
  <c r="CL46" i="18"/>
  <c r="CK46" i="18"/>
  <c r="CJ46" i="18"/>
  <c r="CI46" i="18"/>
  <c r="CH46" i="18"/>
  <c r="CG46" i="18"/>
  <c r="CF46" i="18"/>
  <c r="CE46" i="18"/>
  <c r="CD46" i="18"/>
  <c r="CC46" i="18"/>
  <c r="CB46" i="18"/>
  <c r="CA46" i="18"/>
  <c r="BZ46" i="18"/>
  <c r="BY46" i="18"/>
  <c r="BW46" i="18"/>
  <c r="BX46" i="18" s="1"/>
  <c r="AY45" i="18"/>
  <c r="AV45" i="18"/>
  <c r="AU45" i="18"/>
  <c r="AR45" i="18"/>
  <c r="AQ45" i="18"/>
  <c r="AQ59" i="18" s="1"/>
  <c r="AN45" i="18"/>
  <c r="AM45" i="18"/>
  <c r="AJ45" i="18"/>
  <c r="AI45" i="18"/>
  <c r="AH45" i="18"/>
  <c r="AF45" i="18"/>
  <c r="AE45" i="18"/>
  <c r="AD45" i="18"/>
  <c r="AB45" i="18"/>
  <c r="AA45" i="18"/>
  <c r="Z45" i="18"/>
  <c r="X45" i="18"/>
  <c r="W45" i="18"/>
  <c r="V45" i="18"/>
  <c r="T45" i="18"/>
  <c r="S45" i="18"/>
  <c r="R45" i="18"/>
  <c r="P45" i="18"/>
  <c r="O45" i="18"/>
  <c r="N45" i="18"/>
  <c r="L45" i="18"/>
  <c r="K45" i="18"/>
  <c r="J45" i="18"/>
  <c r="H45" i="18"/>
  <c r="G45" i="18"/>
  <c r="F45" i="18"/>
  <c r="D45" i="18"/>
  <c r="CN44" i="18"/>
  <c r="CM44" i="18"/>
  <c r="CL44" i="18"/>
  <c r="CK44" i="18"/>
  <c r="CJ44" i="18"/>
  <c r="CI44" i="18"/>
  <c r="CH44" i="18"/>
  <c r="CG44" i="18"/>
  <c r="CF44" i="18"/>
  <c r="CE44" i="18"/>
  <c r="CD44" i="18"/>
  <c r="CC44" i="18"/>
  <c r="CB44" i="18"/>
  <c r="CA44" i="18"/>
  <c r="BZ44" i="18"/>
  <c r="BY44" i="18"/>
  <c r="BW44" i="18"/>
  <c r="BX44" i="18" s="1"/>
  <c r="CN43" i="18"/>
  <c r="CM43" i="18"/>
  <c r="CL43" i="18"/>
  <c r="CK43" i="18"/>
  <c r="CJ43" i="18"/>
  <c r="CI43" i="18"/>
  <c r="CH43" i="18"/>
  <c r="CG43" i="18"/>
  <c r="CF43" i="18"/>
  <c r="CE43" i="18"/>
  <c r="CD43" i="18"/>
  <c r="CC43" i="18"/>
  <c r="CB43" i="18"/>
  <c r="CA43" i="18"/>
  <c r="BZ43" i="18"/>
  <c r="BY43" i="18"/>
  <c r="BW43" i="18"/>
  <c r="BX43" i="18" s="1"/>
  <c r="CN42" i="18"/>
  <c r="CM42" i="18"/>
  <c r="CL42" i="18"/>
  <c r="CK42" i="18"/>
  <c r="CJ42" i="18"/>
  <c r="CI42" i="18"/>
  <c r="CH42" i="18"/>
  <c r="CG42" i="18"/>
  <c r="CF42" i="18"/>
  <c r="CE42" i="18"/>
  <c r="CD42" i="18"/>
  <c r="CC42" i="18"/>
  <c r="CB42" i="18"/>
  <c r="CA42" i="18"/>
  <c r="BZ42" i="18"/>
  <c r="BY42" i="18"/>
  <c r="BW42" i="18"/>
  <c r="BX42" i="18" s="1"/>
  <c r="CN41" i="18"/>
  <c r="CM41" i="18"/>
  <c r="CL41" i="18"/>
  <c r="CK41" i="18"/>
  <c r="CJ41" i="18"/>
  <c r="CI41" i="18"/>
  <c r="CH41" i="18"/>
  <c r="CG41" i="18"/>
  <c r="CF41" i="18"/>
  <c r="CE41" i="18"/>
  <c r="CD41" i="18"/>
  <c r="CC41" i="18"/>
  <c r="CB41" i="18"/>
  <c r="CA41" i="18"/>
  <c r="BZ41" i="18"/>
  <c r="BY41" i="18"/>
  <c r="BW41" i="18"/>
  <c r="BX41" i="18"/>
  <c r="CN40" i="18"/>
  <c r="CM40" i="18"/>
  <c r="CL40" i="18"/>
  <c r="CK40" i="18"/>
  <c r="CJ40" i="18"/>
  <c r="CI40" i="18"/>
  <c r="CH40" i="18"/>
  <c r="CG40" i="18"/>
  <c r="CF40" i="18"/>
  <c r="CE40" i="18"/>
  <c r="CD40" i="18"/>
  <c r="CC40" i="18"/>
  <c r="CB40" i="18"/>
  <c r="CA40" i="18"/>
  <c r="BZ40" i="18"/>
  <c r="BY40" i="18"/>
  <c r="BW40" i="18"/>
  <c r="BX40" i="18" s="1"/>
  <c r="CN39" i="18"/>
  <c r="CM39" i="18"/>
  <c r="CL39" i="18"/>
  <c r="CK39" i="18"/>
  <c r="CJ39" i="18"/>
  <c r="CI39" i="18"/>
  <c r="CH39" i="18"/>
  <c r="CG39" i="18"/>
  <c r="CF39" i="18"/>
  <c r="CE39" i="18"/>
  <c r="CD39" i="18"/>
  <c r="CC39" i="18"/>
  <c r="CB39" i="18"/>
  <c r="CA39" i="18"/>
  <c r="BZ39" i="18"/>
  <c r="BY39" i="18"/>
  <c r="BW39" i="18"/>
  <c r="BX39" i="18" s="1"/>
  <c r="CN38" i="18"/>
  <c r="CM38" i="18"/>
  <c r="CL38" i="18"/>
  <c r="CK38" i="18"/>
  <c r="CJ38" i="18"/>
  <c r="CI38" i="18"/>
  <c r="CH38" i="18"/>
  <c r="CG38" i="18"/>
  <c r="CF38" i="18"/>
  <c r="CE38" i="18"/>
  <c r="CD38" i="18"/>
  <c r="CC38" i="18"/>
  <c r="CB38" i="18"/>
  <c r="CA38" i="18"/>
  <c r="BZ38" i="18"/>
  <c r="BY38" i="18"/>
  <c r="BW38" i="18"/>
  <c r="BX38" i="18" s="1"/>
  <c r="CN37" i="18"/>
  <c r="CM37" i="18"/>
  <c r="CL37" i="18"/>
  <c r="CK37" i="18"/>
  <c r="CJ37" i="18"/>
  <c r="CI37" i="18"/>
  <c r="CH37" i="18"/>
  <c r="CG37" i="18"/>
  <c r="CF37" i="18"/>
  <c r="CE37" i="18"/>
  <c r="CD37" i="18"/>
  <c r="CC37" i="18"/>
  <c r="CB37" i="18"/>
  <c r="CA37" i="18"/>
  <c r="BZ37" i="18"/>
  <c r="BY37" i="18"/>
  <c r="BW37" i="18"/>
  <c r="BX37" i="18"/>
  <c r="CN35" i="18"/>
  <c r="CM35" i="18"/>
  <c r="CL35" i="18"/>
  <c r="CK35" i="18"/>
  <c r="CJ35" i="18"/>
  <c r="CI35" i="18"/>
  <c r="CH35" i="18"/>
  <c r="CG35" i="18"/>
  <c r="CF35" i="18"/>
  <c r="CE35" i="18"/>
  <c r="CD35" i="18"/>
  <c r="CC35" i="18"/>
  <c r="CB35" i="18"/>
  <c r="CA35" i="18"/>
  <c r="BZ35" i="18"/>
  <c r="BY35" i="18"/>
  <c r="BW35" i="18"/>
  <c r="BX35" i="18" s="1"/>
  <c r="CN34" i="18"/>
  <c r="CM34" i="18"/>
  <c r="CL34" i="18"/>
  <c r="CK34" i="18"/>
  <c r="CJ34" i="18"/>
  <c r="CI34" i="18"/>
  <c r="CH34" i="18"/>
  <c r="CG34" i="18"/>
  <c r="CF34" i="18"/>
  <c r="CE34" i="18"/>
  <c r="CD34" i="18"/>
  <c r="CC34" i="18"/>
  <c r="CB34" i="18"/>
  <c r="CA34" i="18"/>
  <c r="BZ34" i="18"/>
  <c r="BY34" i="18"/>
  <c r="BW34" i="18"/>
  <c r="BX34" i="18" s="1"/>
  <c r="CN33" i="18"/>
  <c r="CM33" i="18"/>
  <c r="CL33" i="18"/>
  <c r="CK33" i="18"/>
  <c r="CJ33" i="18"/>
  <c r="CI33" i="18"/>
  <c r="CH33" i="18"/>
  <c r="CG33" i="18"/>
  <c r="CF33" i="18"/>
  <c r="CE33" i="18"/>
  <c r="CD33" i="18"/>
  <c r="CC33" i="18"/>
  <c r="CB33" i="18"/>
  <c r="CA33" i="18"/>
  <c r="BZ33" i="18"/>
  <c r="BY33" i="18"/>
  <c r="BW33" i="18"/>
  <c r="BX33" i="18" s="1"/>
  <c r="CN31" i="18"/>
  <c r="CM31" i="18"/>
  <c r="CL31" i="18"/>
  <c r="CK31" i="18"/>
  <c r="CJ31" i="18"/>
  <c r="CI31" i="18"/>
  <c r="CH31" i="18"/>
  <c r="CG31" i="18"/>
  <c r="CF31" i="18"/>
  <c r="CE31" i="18"/>
  <c r="CD31" i="18"/>
  <c r="CC31" i="18"/>
  <c r="CB31" i="18"/>
  <c r="CA31" i="18"/>
  <c r="BZ31" i="18"/>
  <c r="BY31" i="18"/>
  <c r="BW31" i="18"/>
  <c r="BX31" i="18" s="1"/>
  <c r="CN30" i="18"/>
  <c r="CM30" i="18"/>
  <c r="CL30" i="18"/>
  <c r="CK30" i="18"/>
  <c r="CJ30" i="18"/>
  <c r="CI30" i="18"/>
  <c r="CH30" i="18"/>
  <c r="CG30" i="18"/>
  <c r="CF30" i="18"/>
  <c r="CE30" i="18"/>
  <c r="CD30" i="18"/>
  <c r="CC30" i="18"/>
  <c r="CB30" i="18"/>
  <c r="CA30" i="18"/>
  <c r="BZ30" i="18"/>
  <c r="BY30" i="18"/>
  <c r="BW30" i="18"/>
  <c r="BX30" i="18" s="1"/>
  <c r="CN29" i="18"/>
  <c r="CM29" i="18"/>
  <c r="CL29" i="18"/>
  <c r="CK29" i="18"/>
  <c r="CJ29" i="18"/>
  <c r="CI29" i="18"/>
  <c r="CH29" i="18"/>
  <c r="CG29" i="18"/>
  <c r="CF29" i="18"/>
  <c r="CE29" i="18"/>
  <c r="CD29" i="18"/>
  <c r="CC29" i="18"/>
  <c r="CB29" i="18"/>
  <c r="CA29" i="18"/>
  <c r="BZ29" i="18"/>
  <c r="BY29" i="18"/>
  <c r="BW29" i="18"/>
  <c r="BX29" i="18" s="1"/>
  <c r="CN28" i="18"/>
  <c r="CM28" i="18"/>
  <c r="CL28" i="18"/>
  <c r="CK28" i="18"/>
  <c r="CJ28" i="18"/>
  <c r="CI28" i="18"/>
  <c r="CH28" i="18"/>
  <c r="CG28" i="18"/>
  <c r="CF28" i="18"/>
  <c r="CE28" i="18"/>
  <c r="CD28" i="18"/>
  <c r="CC28" i="18"/>
  <c r="CB28" i="18"/>
  <c r="CA28" i="18"/>
  <c r="BZ28" i="18"/>
  <c r="BY28" i="18"/>
  <c r="BW28" i="18"/>
  <c r="BX28" i="18" s="1"/>
  <c r="CN27" i="18"/>
  <c r="CM27" i="18"/>
  <c r="CL27" i="18"/>
  <c r="CK27" i="18"/>
  <c r="CJ27" i="18"/>
  <c r="CI27" i="18"/>
  <c r="CH27" i="18"/>
  <c r="CG27" i="18"/>
  <c r="CF27" i="18"/>
  <c r="CE27" i="18"/>
  <c r="CD27" i="18"/>
  <c r="CC27" i="18"/>
  <c r="CB27" i="18"/>
  <c r="CA27" i="18"/>
  <c r="BZ27" i="18"/>
  <c r="BY27" i="18"/>
  <c r="BW27" i="18"/>
  <c r="BX27" i="18" s="1"/>
  <c r="CN26" i="18"/>
  <c r="CM26" i="18"/>
  <c r="CL26" i="18"/>
  <c r="CK26" i="18"/>
  <c r="CJ26" i="18"/>
  <c r="CI26" i="18"/>
  <c r="CH26" i="18"/>
  <c r="CG26" i="18"/>
  <c r="CF26" i="18"/>
  <c r="CE26" i="18"/>
  <c r="CD26" i="18"/>
  <c r="CC26" i="18"/>
  <c r="CB26" i="18"/>
  <c r="CA26" i="18"/>
  <c r="BZ26" i="18"/>
  <c r="BY26" i="18"/>
  <c r="BW26" i="18"/>
  <c r="BX26" i="18"/>
  <c r="CN25" i="18"/>
  <c r="CM25" i="18"/>
  <c r="CL25" i="18"/>
  <c r="CK25" i="18"/>
  <c r="CJ25" i="18"/>
  <c r="CI25" i="18"/>
  <c r="CH25" i="18"/>
  <c r="CG25" i="18"/>
  <c r="CF25" i="18"/>
  <c r="CE25" i="18"/>
  <c r="CD25" i="18"/>
  <c r="CC25" i="18"/>
  <c r="CB25" i="18"/>
  <c r="CA25" i="18"/>
  <c r="BZ25" i="18"/>
  <c r="BY25" i="18"/>
  <c r="BW25" i="18"/>
  <c r="BX25" i="18" s="1"/>
  <c r="CN24" i="18"/>
  <c r="CM24" i="18"/>
  <c r="CL24" i="18"/>
  <c r="CK24" i="18"/>
  <c r="CJ24" i="18"/>
  <c r="CI24" i="18"/>
  <c r="CH24" i="18"/>
  <c r="CG24" i="18"/>
  <c r="CF24" i="18"/>
  <c r="CE24" i="18"/>
  <c r="CD24" i="18"/>
  <c r="CC24" i="18"/>
  <c r="CB24" i="18"/>
  <c r="CA24" i="18"/>
  <c r="BZ24" i="18"/>
  <c r="BY24" i="18"/>
  <c r="BW24" i="18"/>
  <c r="BX24" i="18" s="1"/>
  <c r="CN23" i="18"/>
  <c r="CM23" i="18"/>
  <c r="CL23" i="18"/>
  <c r="CK23" i="18"/>
  <c r="CJ23" i="18"/>
  <c r="CI23" i="18"/>
  <c r="CH23" i="18"/>
  <c r="CG23" i="18"/>
  <c r="CF23" i="18"/>
  <c r="CE23" i="18"/>
  <c r="CD23" i="18"/>
  <c r="CC23" i="18"/>
  <c r="CB23" i="18"/>
  <c r="CA23" i="18"/>
  <c r="BZ23" i="18"/>
  <c r="BY23" i="18"/>
  <c r="BW23" i="18"/>
  <c r="BX23" i="18" s="1"/>
  <c r="CN22" i="18"/>
  <c r="CM22" i="18"/>
  <c r="CL22" i="18"/>
  <c r="CK22" i="18"/>
  <c r="CJ22" i="18"/>
  <c r="CI22" i="18"/>
  <c r="CH22" i="18"/>
  <c r="CG22" i="18"/>
  <c r="CF22" i="18"/>
  <c r="CE22" i="18"/>
  <c r="CD22" i="18"/>
  <c r="CC22" i="18"/>
  <c r="CB22" i="18"/>
  <c r="CA22" i="18"/>
  <c r="BZ22" i="18"/>
  <c r="BY22" i="18"/>
  <c r="BW22" i="18"/>
  <c r="BX22" i="18" s="1"/>
  <c r="CN21" i="18"/>
  <c r="CM21" i="18"/>
  <c r="CL21" i="18"/>
  <c r="CK21" i="18"/>
  <c r="CJ21" i="18"/>
  <c r="CI21" i="18"/>
  <c r="CH21" i="18"/>
  <c r="CG21" i="18"/>
  <c r="CF21" i="18"/>
  <c r="CE21" i="18"/>
  <c r="CD21" i="18"/>
  <c r="CC21" i="18"/>
  <c r="CB21" i="18"/>
  <c r="CA21" i="18"/>
  <c r="BZ21" i="18"/>
  <c r="BY21" i="18"/>
  <c r="BW21" i="18"/>
  <c r="BX21" i="18" s="1"/>
  <c r="CN20" i="18"/>
  <c r="CM20" i="18"/>
  <c r="CL20" i="18"/>
  <c r="CK20" i="18"/>
  <c r="CJ20" i="18"/>
  <c r="CI20" i="18"/>
  <c r="CH20" i="18"/>
  <c r="CG20" i="18"/>
  <c r="CF20" i="18"/>
  <c r="CE20" i="18"/>
  <c r="CD20" i="18"/>
  <c r="CC20" i="18"/>
  <c r="CB20" i="18"/>
  <c r="CA20" i="18"/>
  <c r="BZ20" i="18"/>
  <c r="BY20" i="18"/>
  <c r="BW20" i="18"/>
  <c r="BX20" i="18" s="1"/>
  <c r="CN19" i="18"/>
  <c r="CM19" i="18"/>
  <c r="CL19" i="18"/>
  <c r="CK19" i="18"/>
  <c r="CJ19" i="18"/>
  <c r="CI19" i="18"/>
  <c r="CH19" i="18"/>
  <c r="CG19" i="18"/>
  <c r="CF19" i="18"/>
  <c r="CE19" i="18"/>
  <c r="CD19" i="18"/>
  <c r="CC19" i="18"/>
  <c r="CB19" i="18"/>
  <c r="CA19" i="18"/>
  <c r="BZ19" i="18"/>
  <c r="BY19" i="18"/>
  <c r="BW19" i="18"/>
  <c r="BX19" i="18" s="1"/>
  <c r="CN17" i="18"/>
  <c r="CM17" i="18"/>
  <c r="CL17" i="18"/>
  <c r="CK17" i="18"/>
  <c r="CJ17" i="18"/>
  <c r="CI17" i="18"/>
  <c r="CH17" i="18"/>
  <c r="CG17" i="18"/>
  <c r="CF17" i="18"/>
  <c r="CE17" i="18"/>
  <c r="CD17" i="18"/>
  <c r="CC17" i="18"/>
  <c r="CB17" i="18"/>
  <c r="CA17" i="18"/>
  <c r="BZ17" i="18"/>
  <c r="BY17" i="18"/>
  <c r="BW17" i="18"/>
  <c r="BX17" i="18" s="1"/>
  <c r="CN16" i="18"/>
  <c r="CM16" i="18"/>
  <c r="CL16" i="18"/>
  <c r="CK16" i="18"/>
  <c r="CJ16" i="18"/>
  <c r="CI16" i="18"/>
  <c r="CH16" i="18"/>
  <c r="CG16" i="18"/>
  <c r="CF16" i="18"/>
  <c r="CE16" i="18"/>
  <c r="CD16" i="18"/>
  <c r="CC16" i="18"/>
  <c r="CB16" i="18"/>
  <c r="CA16" i="18"/>
  <c r="BZ16" i="18"/>
  <c r="BY16" i="18"/>
  <c r="BW16" i="18"/>
  <c r="BX16" i="18" s="1"/>
  <c r="CN15" i="18"/>
  <c r="CM15" i="18"/>
  <c r="CL15" i="18"/>
  <c r="CK15" i="18"/>
  <c r="CJ15" i="18"/>
  <c r="CI15" i="18"/>
  <c r="CH15" i="18"/>
  <c r="CG15" i="18"/>
  <c r="CF15" i="18"/>
  <c r="CE15" i="18"/>
  <c r="CD15" i="18"/>
  <c r="CC15" i="18"/>
  <c r="CB15" i="18"/>
  <c r="CA15" i="18"/>
  <c r="BZ15" i="18"/>
  <c r="BY15" i="18"/>
  <c r="BW15" i="18"/>
  <c r="BX15" i="18" s="1"/>
  <c r="CN14" i="18"/>
  <c r="CM14" i="18"/>
  <c r="CL14" i="18"/>
  <c r="CK14" i="18"/>
  <c r="CJ14" i="18"/>
  <c r="CI14" i="18"/>
  <c r="CH14" i="18"/>
  <c r="CG14" i="18"/>
  <c r="CF14" i="18"/>
  <c r="CE14" i="18"/>
  <c r="CD14" i="18"/>
  <c r="CC14" i="18"/>
  <c r="CB14" i="18"/>
  <c r="CA14" i="18"/>
  <c r="BZ14" i="18"/>
  <c r="BY14" i="18"/>
  <c r="BW14" i="18"/>
  <c r="BX14" i="18" s="1"/>
  <c r="AY13" i="18"/>
  <c r="AY59" i="18" s="1"/>
  <c r="AV13" i="18"/>
  <c r="AV59" i="18" s="1"/>
  <c r="AU13" i="18"/>
  <c r="AR13" i="18"/>
  <c r="AQ13" i="18"/>
  <c r="AN13" i="18"/>
  <c r="AM13" i="18"/>
  <c r="AJ13" i="18"/>
  <c r="AI13" i="18"/>
  <c r="AI59" i="18" s="1"/>
  <c r="AH13" i="18"/>
  <c r="AH59" i="18" s="1"/>
  <c r="AF13" i="18"/>
  <c r="AF59" i="18" s="1"/>
  <c r="AE13" i="18"/>
  <c r="AD13" i="18"/>
  <c r="AD59" i="18" s="1"/>
  <c r="AB13" i="18"/>
  <c r="AA13" i="18"/>
  <c r="Z13" i="18"/>
  <c r="Z59" i="18" s="1"/>
  <c r="X13" i="18"/>
  <c r="X59" i="18" s="1"/>
  <c r="W13" i="18"/>
  <c r="V13" i="18"/>
  <c r="V59" i="18" s="1"/>
  <c r="T13" i="18"/>
  <c r="S13" i="18"/>
  <c r="R13" i="18"/>
  <c r="P13" i="18"/>
  <c r="O13" i="18"/>
  <c r="N13" i="18"/>
  <c r="L13" i="18"/>
  <c r="K13" i="18"/>
  <c r="J13" i="18"/>
  <c r="H13" i="18"/>
  <c r="H59" i="18"/>
  <c r="G13" i="18"/>
  <c r="F13" i="18"/>
  <c r="D13" i="18"/>
  <c r="CN12" i="18"/>
  <c r="CM12" i="18"/>
  <c r="CL12" i="18"/>
  <c r="CK12" i="18"/>
  <c r="CJ12" i="18"/>
  <c r="CI12" i="18"/>
  <c r="CH12" i="18"/>
  <c r="CG12" i="18"/>
  <c r="CF12" i="18"/>
  <c r="CE12" i="18"/>
  <c r="CD12" i="18"/>
  <c r="CC12" i="18"/>
  <c r="CB12" i="18"/>
  <c r="CA12" i="18"/>
  <c r="BZ12" i="18"/>
  <c r="BY12" i="18"/>
  <c r="BW12" i="18"/>
  <c r="BX12" i="18" s="1"/>
  <c r="CN11" i="18"/>
  <c r="CM11" i="18"/>
  <c r="CL11" i="18"/>
  <c r="CK11" i="18"/>
  <c r="CJ11" i="18"/>
  <c r="CI11" i="18"/>
  <c r="CH11" i="18"/>
  <c r="CG11" i="18"/>
  <c r="CF11" i="18"/>
  <c r="CE11" i="18"/>
  <c r="CD11" i="18"/>
  <c r="CC11" i="18"/>
  <c r="CB11" i="18"/>
  <c r="CA11" i="18"/>
  <c r="BZ11" i="18"/>
  <c r="BY11" i="18"/>
  <c r="BW11" i="18"/>
  <c r="BX11" i="18" s="1"/>
  <c r="CN10" i="18"/>
  <c r="CM10" i="18"/>
  <c r="CL10" i="18"/>
  <c r="CK10" i="18"/>
  <c r="CJ10" i="18"/>
  <c r="CI10" i="18"/>
  <c r="CH10" i="18"/>
  <c r="CG10" i="18"/>
  <c r="CF10" i="18"/>
  <c r="CE10" i="18"/>
  <c r="CD10" i="18"/>
  <c r="CC10" i="18"/>
  <c r="CB10" i="18"/>
  <c r="CA10" i="18"/>
  <c r="BZ10" i="18"/>
  <c r="BY10" i="18"/>
  <c r="BW10" i="18"/>
  <c r="BX10" i="18" s="1"/>
  <c r="CN9" i="18"/>
  <c r="CM9" i="18"/>
  <c r="CL9" i="18"/>
  <c r="CK9" i="18"/>
  <c r="CJ9" i="18"/>
  <c r="CI9" i="18"/>
  <c r="CH9" i="18"/>
  <c r="CG9" i="18"/>
  <c r="CF9" i="18"/>
  <c r="CE9" i="18"/>
  <c r="CD9" i="18"/>
  <c r="CC9" i="18"/>
  <c r="CB9" i="18"/>
  <c r="CA9" i="18"/>
  <c r="BZ9" i="18"/>
  <c r="BY9" i="18"/>
  <c r="BW9" i="18"/>
  <c r="BX9" i="18" s="1"/>
  <c r="CN8" i="18"/>
  <c r="CM8" i="18"/>
  <c r="CL8" i="18"/>
  <c r="CK8" i="18"/>
  <c r="CJ8" i="18"/>
  <c r="CI8" i="18"/>
  <c r="CH8" i="18"/>
  <c r="CG8" i="18"/>
  <c r="CF8" i="18"/>
  <c r="CE8" i="18"/>
  <c r="CD8" i="18"/>
  <c r="CC8" i="18"/>
  <c r="CB8" i="18"/>
  <c r="CA8" i="18"/>
  <c r="BZ8" i="18"/>
  <c r="BY8" i="18"/>
  <c r="BW8" i="18"/>
  <c r="BX8" i="18" s="1"/>
  <c r="CN7" i="18"/>
  <c r="CM7" i="18"/>
  <c r="CL7" i="18"/>
  <c r="CK7" i="18"/>
  <c r="CJ7" i="18"/>
  <c r="CI7" i="18"/>
  <c r="CH7" i="18"/>
  <c r="CG7" i="18"/>
  <c r="CF7" i="18"/>
  <c r="CE7" i="18"/>
  <c r="CD7" i="18"/>
  <c r="CC7" i="18"/>
  <c r="CB7" i="18"/>
  <c r="CA7" i="18"/>
  <c r="BZ7" i="18"/>
  <c r="BY7" i="18"/>
  <c r="BW7" i="18"/>
  <c r="BX7" i="18" s="1"/>
  <c r="CN6" i="18"/>
  <c r="CM6" i="18"/>
  <c r="CL6" i="18"/>
  <c r="CK6" i="18"/>
  <c r="CJ6" i="18"/>
  <c r="CI6" i="18"/>
  <c r="CH6" i="18"/>
  <c r="CG6" i="18"/>
  <c r="CF6" i="18"/>
  <c r="CE6" i="18"/>
  <c r="CD6" i="18"/>
  <c r="CC6" i="18"/>
  <c r="CB6" i="18"/>
  <c r="CA6" i="18"/>
  <c r="BZ6" i="18"/>
  <c r="BY6" i="18"/>
  <c r="BW6" i="18"/>
  <c r="BX6" i="18" s="1"/>
  <c r="CN5" i="18"/>
  <c r="CM5" i="18"/>
  <c r="CL5" i="18"/>
  <c r="CK5" i="18"/>
  <c r="CJ5" i="18"/>
  <c r="CI5" i="18"/>
  <c r="CH5" i="18"/>
  <c r="CG5" i="18"/>
  <c r="CF5" i="18"/>
  <c r="CE5" i="18"/>
  <c r="CD5" i="18"/>
  <c r="CC5" i="18"/>
  <c r="CB5" i="18"/>
  <c r="CA5" i="18"/>
  <c r="BZ5" i="18"/>
  <c r="BY5" i="18"/>
  <c r="BW5" i="18"/>
  <c r="BX5" i="18" s="1"/>
  <c r="CJ14" i="17"/>
  <c r="CJ57" i="17"/>
  <c r="CJ56" i="17"/>
  <c r="CJ55" i="17"/>
  <c r="CJ54" i="17"/>
  <c r="CJ53" i="17"/>
  <c r="CJ52" i="17"/>
  <c r="CJ51" i="17"/>
  <c r="CJ50" i="17"/>
  <c r="CJ49" i="17"/>
  <c r="CJ48" i="17"/>
  <c r="CJ46" i="17"/>
  <c r="CJ44" i="17"/>
  <c r="CJ43" i="17"/>
  <c r="CJ42" i="17"/>
  <c r="CJ41" i="17"/>
  <c r="CJ40" i="17"/>
  <c r="CJ39" i="17"/>
  <c r="CJ38" i="17"/>
  <c r="CJ37" i="17"/>
  <c r="CJ35" i="17"/>
  <c r="CJ34" i="17"/>
  <c r="CJ33" i="17"/>
  <c r="CJ31" i="17"/>
  <c r="CJ30" i="17"/>
  <c r="CJ29" i="17"/>
  <c r="CJ28" i="17"/>
  <c r="CJ27" i="17"/>
  <c r="CJ26" i="17"/>
  <c r="CJ25" i="17"/>
  <c r="CJ24" i="17"/>
  <c r="CJ23" i="17"/>
  <c r="CJ22" i="17"/>
  <c r="CJ21" i="17"/>
  <c r="CJ20" i="17"/>
  <c r="CJ19" i="17"/>
  <c r="CJ17" i="17"/>
  <c r="CJ16" i="17"/>
  <c r="CJ15" i="17"/>
  <c r="CJ12" i="17"/>
  <c r="CJ11" i="17"/>
  <c r="CJ10" i="17"/>
  <c r="CJ9" i="17"/>
  <c r="CJ8" i="17"/>
  <c r="CJ7" i="17"/>
  <c r="CJ6" i="17"/>
  <c r="CJ5" i="17"/>
  <c r="CI14" i="17"/>
  <c r="CE14" i="16"/>
  <c r="BR58" i="17"/>
  <c r="BP58" i="17"/>
  <c r="BR47" i="17"/>
  <c r="BP47" i="17"/>
  <c r="BP59" i="17" s="1"/>
  <c r="BR45" i="17"/>
  <c r="BR59" i="17" s="1"/>
  <c r="BP45" i="17"/>
  <c r="BR13" i="17"/>
  <c r="BQ59" i="17"/>
  <c r="BP13" i="17"/>
  <c r="BB58" i="17"/>
  <c r="BA58" i="17"/>
  <c r="AZ58" i="17"/>
  <c r="AY58" i="17"/>
  <c r="AV58" i="17"/>
  <c r="AU58" i="17"/>
  <c r="AT58" i="17"/>
  <c r="AS58" i="17"/>
  <c r="AR58" i="17"/>
  <c r="AR59" i="17" s="1"/>
  <c r="AQ58" i="17"/>
  <c r="AN58" i="17"/>
  <c r="AM58" i="17"/>
  <c r="AJ58" i="17"/>
  <c r="AI58" i="17"/>
  <c r="AF58" i="17"/>
  <c r="AE58" i="17"/>
  <c r="AB58" i="17"/>
  <c r="AA58" i="17"/>
  <c r="X58" i="17"/>
  <c r="W58" i="17"/>
  <c r="T58" i="17"/>
  <c r="S58" i="17"/>
  <c r="P58" i="17"/>
  <c r="O58" i="17"/>
  <c r="L58" i="17"/>
  <c r="K58" i="17"/>
  <c r="H58" i="17"/>
  <c r="G58" i="17"/>
  <c r="G59" i="17" s="1"/>
  <c r="F58" i="17"/>
  <c r="D58" i="17"/>
  <c r="CI57" i="17"/>
  <c r="CH57" i="17"/>
  <c r="CG57" i="17"/>
  <c r="CF57" i="17"/>
  <c r="CE57" i="17"/>
  <c r="CD57" i="17"/>
  <c r="CC57" i="17"/>
  <c r="CB57" i="17"/>
  <c r="CA57" i="17"/>
  <c r="BZ57" i="17"/>
  <c r="BY57" i="17"/>
  <c r="BX57" i="17"/>
  <c r="BW57" i="17"/>
  <c r="BV57" i="17"/>
  <c r="CM57" i="17" s="1"/>
  <c r="BU57" i="17"/>
  <c r="BS57" i="17"/>
  <c r="BT57" i="17"/>
  <c r="CI56" i="17"/>
  <c r="CH56" i="17"/>
  <c r="CG56" i="17"/>
  <c r="CF56" i="17"/>
  <c r="CE56" i="17"/>
  <c r="CD56" i="17"/>
  <c r="CC56" i="17"/>
  <c r="CB56" i="17"/>
  <c r="CA56" i="17"/>
  <c r="BZ56" i="17"/>
  <c r="BY56" i="17"/>
  <c r="BX56" i="17"/>
  <c r="BW56" i="17"/>
  <c r="CM56" i="17" s="1"/>
  <c r="BV56" i="17"/>
  <c r="BU56" i="17"/>
  <c r="BS56" i="17"/>
  <c r="BT56" i="17" s="1"/>
  <c r="CI55" i="17"/>
  <c r="CH55" i="17"/>
  <c r="CG55" i="17"/>
  <c r="CF55" i="17"/>
  <c r="CE55" i="17"/>
  <c r="CD55" i="17"/>
  <c r="CC55" i="17"/>
  <c r="CB55" i="17"/>
  <c r="CA55" i="17"/>
  <c r="BZ55" i="17"/>
  <c r="BY55" i="17"/>
  <c r="BX55" i="17"/>
  <c r="BW55" i="17"/>
  <c r="BV55" i="17"/>
  <c r="BU55" i="17"/>
  <c r="BS55" i="17"/>
  <c r="BT55" i="17"/>
  <c r="CI54" i="17"/>
  <c r="CH54" i="17"/>
  <c r="CG54" i="17"/>
  <c r="CF54" i="17"/>
  <c r="CE54" i="17"/>
  <c r="CD54" i="17"/>
  <c r="CC54" i="17"/>
  <c r="CB54" i="17"/>
  <c r="CA54" i="17"/>
  <c r="BZ54" i="17"/>
  <c r="BY54" i="17"/>
  <c r="BX54" i="17"/>
  <c r="CM54" i="17" s="1"/>
  <c r="BW54" i="17"/>
  <c r="BV54" i="17"/>
  <c r="BU54" i="17"/>
  <c r="BS54" i="17"/>
  <c r="BT54" i="17" s="1"/>
  <c r="CI53" i="17"/>
  <c r="CH53" i="17"/>
  <c r="CG53" i="17"/>
  <c r="CF53" i="17"/>
  <c r="CE53" i="17"/>
  <c r="CD53" i="17"/>
  <c r="CC53" i="17"/>
  <c r="CB53" i="17"/>
  <c r="CA53" i="17"/>
  <c r="BZ53" i="17"/>
  <c r="BY53" i="17"/>
  <c r="BX53" i="17"/>
  <c r="CL53" i="17" s="1"/>
  <c r="BW53" i="17"/>
  <c r="BV53" i="17"/>
  <c r="BU53" i="17"/>
  <c r="BS53" i="17"/>
  <c r="BT53" i="17" s="1"/>
  <c r="CI52" i="17"/>
  <c r="CH52" i="17"/>
  <c r="CG52" i="17"/>
  <c r="CF52" i="17"/>
  <c r="CE52" i="17"/>
  <c r="CD52" i="17"/>
  <c r="CC52" i="17"/>
  <c r="CB52" i="17"/>
  <c r="CA52" i="17"/>
  <c r="BZ52" i="17"/>
  <c r="BY52" i="17"/>
  <c r="BX52" i="17"/>
  <c r="BW52" i="17"/>
  <c r="BV52" i="17"/>
  <c r="BU52" i="17"/>
  <c r="BS52" i="17"/>
  <c r="BT52" i="17" s="1"/>
  <c r="CM52" i="17" s="1"/>
  <c r="CI51" i="17"/>
  <c r="CH51" i="17"/>
  <c r="CG51" i="17"/>
  <c r="CF51" i="17"/>
  <c r="CE51" i="17"/>
  <c r="CD51" i="17"/>
  <c r="CC51" i="17"/>
  <c r="CB51" i="17"/>
  <c r="CA51" i="17"/>
  <c r="BZ51" i="17"/>
  <c r="CM51" i="17" s="1"/>
  <c r="BY51" i="17"/>
  <c r="BX51" i="17"/>
  <c r="BW51" i="17"/>
  <c r="BV51" i="17"/>
  <c r="BU51" i="17"/>
  <c r="BS51" i="17"/>
  <c r="BT51" i="17" s="1"/>
  <c r="CI50" i="17"/>
  <c r="CH50" i="17"/>
  <c r="CG50" i="17"/>
  <c r="CF50" i="17"/>
  <c r="CE50" i="17"/>
  <c r="CD50" i="17"/>
  <c r="CC50" i="17"/>
  <c r="CB50" i="17"/>
  <c r="CA50" i="17"/>
  <c r="BZ50" i="17"/>
  <c r="BY50" i="17"/>
  <c r="BX50" i="17"/>
  <c r="BW50" i="17"/>
  <c r="BV50" i="17"/>
  <c r="BU50" i="17"/>
  <c r="BS50" i="17"/>
  <c r="BT50" i="17" s="1"/>
  <c r="CM50" i="17" s="1"/>
  <c r="CI49" i="17"/>
  <c r="CH49" i="17"/>
  <c r="CG49" i="17"/>
  <c r="CF49" i="17"/>
  <c r="CE49" i="17"/>
  <c r="CD49" i="17"/>
  <c r="CC49" i="17"/>
  <c r="CB49" i="17"/>
  <c r="CA49" i="17"/>
  <c r="BZ49" i="17"/>
  <c r="CL49" i="17" s="1"/>
  <c r="BY49" i="17"/>
  <c r="BX49" i="17"/>
  <c r="BW49" i="17"/>
  <c r="BV49" i="17"/>
  <c r="BU49" i="17"/>
  <c r="BS49" i="17"/>
  <c r="BT49" i="17" s="1"/>
  <c r="CI48" i="17"/>
  <c r="CH48" i="17"/>
  <c r="CG48" i="17"/>
  <c r="CF48" i="17"/>
  <c r="CE48" i="17"/>
  <c r="CD48" i="17"/>
  <c r="CC48" i="17"/>
  <c r="CB48" i="17"/>
  <c r="CA48" i="17"/>
  <c r="BZ48" i="17"/>
  <c r="BY48" i="17"/>
  <c r="BX48" i="17"/>
  <c r="BW48" i="17"/>
  <c r="BV48" i="17"/>
  <c r="BU48" i="17"/>
  <c r="BS48" i="17"/>
  <c r="BT48" i="17"/>
  <c r="BB59" i="17"/>
  <c r="AZ47" i="17"/>
  <c r="AY47" i="17"/>
  <c r="AX59" i="17"/>
  <c r="AV47" i="17"/>
  <c r="AU47" i="17"/>
  <c r="AR47" i="17"/>
  <c r="AQ47" i="17"/>
  <c r="AQ59" i="17" s="1"/>
  <c r="AN47" i="17"/>
  <c r="AN59" i="17" s="1"/>
  <c r="AM47" i="17"/>
  <c r="AJ47" i="17"/>
  <c r="AI47" i="17"/>
  <c r="AF47" i="17"/>
  <c r="AE47" i="17"/>
  <c r="AB47" i="17"/>
  <c r="AA47" i="17"/>
  <c r="X47" i="17"/>
  <c r="W47" i="17"/>
  <c r="T47" i="17"/>
  <c r="S47" i="17"/>
  <c r="P47" i="17"/>
  <c r="O47" i="17"/>
  <c r="L47" i="17"/>
  <c r="K47" i="17"/>
  <c r="H47" i="17"/>
  <c r="H59" i="17" s="1"/>
  <c r="G47" i="17"/>
  <c r="F47" i="17"/>
  <c r="D47" i="17"/>
  <c r="CI46" i="17"/>
  <c r="CH46" i="17"/>
  <c r="CG46" i="17"/>
  <c r="CF46" i="17"/>
  <c r="CE46" i="17"/>
  <c r="CD46" i="17"/>
  <c r="CC46" i="17"/>
  <c r="CB46" i="17"/>
  <c r="CA46" i="17"/>
  <c r="BZ46" i="17"/>
  <c r="BY46" i="17"/>
  <c r="BX46" i="17"/>
  <c r="BW46" i="17"/>
  <c r="CL46" i="17" s="1"/>
  <c r="CL47" i="17" s="1"/>
  <c r="BV46" i="17"/>
  <c r="BU46" i="17"/>
  <c r="BS46" i="17"/>
  <c r="BT46" i="17"/>
  <c r="AZ45" i="17"/>
  <c r="AY45" i="17"/>
  <c r="AV45" i="17"/>
  <c r="AU45" i="17"/>
  <c r="AR45" i="17"/>
  <c r="AQ45" i="17"/>
  <c r="AN45" i="17"/>
  <c r="AM45" i="17"/>
  <c r="AJ45" i="17"/>
  <c r="AJ59" i="17" s="1"/>
  <c r="AI45" i="17"/>
  <c r="AF45" i="17"/>
  <c r="AF59" i="17" s="1"/>
  <c r="AE45" i="17"/>
  <c r="AB45" i="17"/>
  <c r="AA45" i="17"/>
  <c r="X45" i="17"/>
  <c r="W45" i="17"/>
  <c r="T45" i="17"/>
  <c r="S45" i="17"/>
  <c r="P45" i="17"/>
  <c r="O45" i="17"/>
  <c r="L45" i="17"/>
  <c r="K45" i="17"/>
  <c r="H45" i="17"/>
  <c r="G45" i="17"/>
  <c r="F45" i="17"/>
  <c r="F59" i="17" s="1"/>
  <c r="D45" i="17"/>
  <c r="CI44" i="17"/>
  <c r="CH44" i="17"/>
  <c r="CG44" i="17"/>
  <c r="CF44" i="17"/>
  <c r="CE44" i="17"/>
  <c r="CD44" i="17"/>
  <c r="CC44" i="17"/>
  <c r="CB44" i="17"/>
  <c r="CA44" i="17"/>
  <c r="BZ44" i="17"/>
  <c r="BY44" i="17"/>
  <c r="BX44" i="17"/>
  <c r="BW44" i="17"/>
  <c r="BV44" i="17"/>
  <c r="BU44" i="17"/>
  <c r="CM44" i="17" s="1"/>
  <c r="BS44" i="17"/>
  <c r="BT44" i="17" s="1"/>
  <c r="CI43" i="17"/>
  <c r="CH43" i="17"/>
  <c r="CG43" i="17"/>
  <c r="CF43" i="17"/>
  <c r="CE43" i="17"/>
  <c r="CD43" i="17"/>
  <c r="CC43" i="17"/>
  <c r="CB43" i="17"/>
  <c r="CA43" i="17"/>
  <c r="BZ43" i="17"/>
  <c r="BY43" i="17"/>
  <c r="BX43" i="17"/>
  <c r="BW43" i="17"/>
  <c r="BV43" i="17"/>
  <c r="BU43" i="17"/>
  <c r="BS43" i="17"/>
  <c r="BT43" i="17"/>
  <c r="CM43" i="17" s="1"/>
  <c r="CI42" i="17"/>
  <c r="CH42" i="17"/>
  <c r="CG42" i="17"/>
  <c r="CF42" i="17"/>
  <c r="CE42" i="17"/>
  <c r="CD42" i="17"/>
  <c r="CC42" i="17"/>
  <c r="CB42" i="17"/>
  <c r="CA42" i="17"/>
  <c r="BZ42" i="17"/>
  <c r="BY42" i="17"/>
  <c r="BX42" i="17"/>
  <c r="BW42" i="17"/>
  <c r="BV42" i="17"/>
  <c r="BU42" i="17"/>
  <c r="BS42" i="17"/>
  <c r="BT42" i="17" s="1"/>
  <c r="CM42" i="17" s="1"/>
  <c r="CI41" i="17"/>
  <c r="CH41" i="17"/>
  <c r="CG41" i="17"/>
  <c r="CF41" i="17"/>
  <c r="CE41" i="17"/>
  <c r="CD41" i="17"/>
  <c r="CC41" i="17"/>
  <c r="CB41" i="17"/>
  <c r="CA41" i="17"/>
  <c r="BZ41" i="17"/>
  <c r="BY41" i="17"/>
  <c r="BX41" i="17"/>
  <c r="BW41" i="17"/>
  <c r="BV41" i="17"/>
  <c r="BU41" i="17"/>
  <c r="BS41" i="17"/>
  <c r="BT41" i="17" s="1"/>
  <c r="CM41" i="17" s="1"/>
  <c r="CI40" i="17"/>
  <c r="CH40" i="17"/>
  <c r="CG40" i="17"/>
  <c r="CF40" i="17"/>
  <c r="CE40" i="17"/>
  <c r="CD40" i="17"/>
  <c r="CC40" i="17"/>
  <c r="CB40" i="17"/>
  <c r="CA40" i="17"/>
  <c r="BZ40" i="17"/>
  <c r="BY40" i="17"/>
  <c r="BX40" i="17"/>
  <c r="BW40" i="17"/>
  <c r="BV40" i="17"/>
  <c r="BU40" i="17"/>
  <c r="BS40" i="17"/>
  <c r="BT40" i="17" s="1"/>
  <c r="CM40" i="17" s="1"/>
  <c r="CI39" i="17"/>
  <c r="CH39" i="17"/>
  <c r="CG39" i="17"/>
  <c r="CF39" i="17"/>
  <c r="CE39" i="17"/>
  <c r="CD39" i="17"/>
  <c r="CC39" i="17"/>
  <c r="CB39" i="17"/>
  <c r="CA39" i="17"/>
  <c r="BZ39" i="17"/>
  <c r="BY39" i="17"/>
  <c r="BX39" i="17"/>
  <c r="BW39" i="17"/>
  <c r="BV39" i="17"/>
  <c r="BU39" i="17"/>
  <c r="BS39" i="17"/>
  <c r="BT39" i="17" s="1"/>
  <c r="CM39" i="17" s="1"/>
  <c r="CI38" i="17"/>
  <c r="CH38" i="17"/>
  <c r="CG38" i="17"/>
  <c r="CF38" i="17"/>
  <c r="CE38" i="17"/>
  <c r="CD38" i="17"/>
  <c r="CC38" i="17"/>
  <c r="CB38" i="17"/>
  <c r="CA38" i="17"/>
  <c r="BZ38" i="17"/>
  <c r="BY38" i="17"/>
  <c r="BX38" i="17"/>
  <c r="BW38" i="17"/>
  <c r="BV38" i="17"/>
  <c r="CM38" i="17" s="1"/>
  <c r="BU38" i="17"/>
  <c r="BS38" i="17"/>
  <c r="BT38" i="17" s="1"/>
  <c r="CI37" i="17"/>
  <c r="CH37" i="17"/>
  <c r="CG37" i="17"/>
  <c r="CF37" i="17"/>
  <c r="CE37" i="17"/>
  <c r="CD37" i="17"/>
  <c r="CC37" i="17"/>
  <c r="CB37" i="17"/>
  <c r="CA37" i="17"/>
  <c r="BZ37" i="17"/>
  <c r="BY37" i="17"/>
  <c r="BX37" i="17"/>
  <c r="BW37" i="17"/>
  <c r="BV37" i="17"/>
  <c r="BU37" i="17"/>
  <c r="BS37" i="17"/>
  <c r="BT37" i="17" s="1"/>
  <c r="CM37" i="17" s="1"/>
  <c r="CI35" i="17"/>
  <c r="CH35" i="17"/>
  <c r="CG35" i="17"/>
  <c r="CF35" i="17"/>
  <c r="CE35" i="17"/>
  <c r="CD35" i="17"/>
  <c r="CC35" i="17"/>
  <c r="CB35" i="17"/>
  <c r="CA35" i="17"/>
  <c r="BZ35" i="17"/>
  <c r="BY35" i="17"/>
  <c r="BX35" i="17"/>
  <c r="BW35" i="17"/>
  <c r="BV35" i="17"/>
  <c r="CM35" i="17" s="1"/>
  <c r="BU35" i="17"/>
  <c r="BS35" i="17"/>
  <c r="BT35" i="17" s="1"/>
  <c r="CI34" i="17"/>
  <c r="CH34" i="17"/>
  <c r="CG34" i="17"/>
  <c r="CF34" i="17"/>
  <c r="CE34" i="17"/>
  <c r="CD34" i="17"/>
  <c r="CC34" i="17"/>
  <c r="CB34" i="17"/>
  <c r="CA34" i="17"/>
  <c r="BZ34" i="17"/>
  <c r="BY34" i="17"/>
  <c r="BX34" i="17"/>
  <c r="BW34" i="17"/>
  <c r="BV34" i="17"/>
  <c r="BU34" i="17"/>
  <c r="BS34" i="17"/>
  <c r="BT34" i="17" s="1"/>
  <c r="CM34" i="17" s="1"/>
  <c r="CI33" i="17"/>
  <c r="CH33" i="17"/>
  <c r="CG33" i="17"/>
  <c r="CF33" i="17"/>
  <c r="CE33" i="17"/>
  <c r="CD33" i="17"/>
  <c r="CC33" i="17"/>
  <c r="CB33" i="17"/>
  <c r="CA33" i="17"/>
  <c r="BZ33" i="17"/>
  <c r="BY33" i="17"/>
  <c r="BX33" i="17"/>
  <c r="CM33" i="17" s="1"/>
  <c r="BW33" i="17"/>
  <c r="BV33" i="17"/>
  <c r="BU33" i="17"/>
  <c r="BS33" i="17"/>
  <c r="BT33" i="17" s="1"/>
  <c r="CI31" i="17"/>
  <c r="CH31" i="17"/>
  <c r="CG31" i="17"/>
  <c r="CF31" i="17"/>
  <c r="CE31" i="17"/>
  <c r="CD31" i="17"/>
  <c r="CC31" i="17"/>
  <c r="CB31" i="17"/>
  <c r="CA31" i="17"/>
  <c r="BZ31" i="17"/>
  <c r="BY31" i="17"/>
  <c r="BX31" i="17"/>
  <c r="BW31" i="17"/>
  <c r="CM31" i="17" s="1"/>
  <c r="BV31" i="17"/>
  <c r="BU31" i="17"/>
  <c r="BS31" i="17"/>
  <c r="BT31" i="17"/>
  <c r="CI30" i="17"/>
  <c r="CH30" i="17"/>
  <c r="CG30" i="17"/>
  <c r="CF30" i="17"/>
  <c r="CE30" i="17"/>
  <c r="CD30" i="17"/>
  <c r="CC30" i="17"/>
  <c r="CB30" i="17"/>
  <c r="CA30" i="17"/>
  <c r="BZ30" i="17"/>
  <c r="BY30" i="17"/>
  <c r="BX30" i="17"/>
  <c r="CM30" i="17" s="1"/>
  <c r="BW30" i="17"/>
  <c r="BV30" i="17"/>
  <c r="BU30" i="17"/>
  <c r="BS30" i="17"/>
  <c r="BT30" i="17" s="1"/>
  <c r="CI29" i="17"/>
  <c r="CH29" i="17"/>
  <c r="CG29" i="17"/>
  <c r="CF29" i="17"/>
  <c r="CE29" i="17"/>
  <c r="CD29" i="17"/>
  <c r="CC29" i="17"/>
  <c r="CB29" i="17"/>
  <c r="CA29" i="17"/>
  <c r="BZ29" i="17"/>
  <c r="BY29" i="17"/>
  <c r="BX29" i="17"/>
  <c r="BW29" i="17"/>
  <c r="BV29" i="17"/>
  <c r="BU29" i="17"/>
  <c r="BS29" i="17"/>
  <c r="BT29" i="17" s="1"/>
  <c r="CM29" i="17" s="1"/>
  <c r="CI28" i="17"/>
  <c r="CH28" i="17"/>
  <c r="CG28" i="17"/>
  <c r="CF28" i="17"/>
  <c r="CE28" i="17"/>
  <c r="CD28" i="17"/>
  <c r="CC28" i="17"/>
  <c r="CB28" i="17"/>
  <c r="CA28" i="17"/>
  <c r="BZ28" i="17"/>
  <c r="BY28" i="17"/>
  <c r="CM28" i="17" s="1"/>
  <c r="BX28" i="17"/>
  <c r="BW28" i="17"/>
  <c r="BV28" i="17"/>
  <c r="BU28" i="17"/>
  <c r="BS28" i="17"/>
  <c r="BT28" i="17" s="1"/>
  <c r="CI27" i="17"/>
  <c r="CH27" i="17"/>
  <c r="CG27" i="17"/>
  <c r="CF27" i="17"/>
  <c r="CE27" i="17"/>
  <c r="CD27" i="17"/>
  <c r="CC27" i="17"/>
  <c r="CB27" i="17"/>
  <c r="CA27" i="17"/>
  <c r="BZ27" i="17"/>
  <c r="BY27" i="17"/>
  <c r="BX27" i="17"/>
  <c r="BW27" i="17"/>
  <c r="BV27" i="17"/>
  <c r="BU27" i="17"/>
  <c r="BS27" i="17"/>
  <c r="BT27" i="17"/>
  <c r="CI26" i="17"/>
  <c r="CH26" i="17"/>
  <c r="CG26" i="17"/>
  <c r="CF26" i="17"/>
  <c r="CE26" i="17"/>
  <c r="CD26" i="17"/>
  <c r="CC26" i="17"/>
  <c r="CB26" i="17"/>
  <c r="CA26" i="17"/>
  <c r="BZ26" i="17"/>
  <c r="CM26" i="17" s="1"/>
  <c r="BY26" i="17"/>
  <c r="BX26" i="17"/>
  <c r="BW26" i="17"/>
  <c r="BV26" i="17"/>
  <c r="BU26" i="17"/>
  <c r="BS26" i="17"/>
  <c r="BT26" i="17" s="1"/>
  <c r="CI25" i="17"/>
  <c r="CH25" i="17"/>
  <c r="CG25" i="17"/>
  <c r="CF25" i="17"/>
  <c r="CE25" i="17"/>
  <c r="CD25" i="17"/>
  <c r="CC25" i="17"/>
  <c r="CB25" i="17"/>
  <c r="CA25" i="17"/>
  <c r="BZ25" i="17"/>
  <c r="CM25" i="17" s="1"/>
  <c r="BY25" i="17"/>
  <c r="BX25" i="17"/>
  <c r="BW25" i="17"/>
  <c r="BV25" i="17"/>
  <c r="BU25" i="17"/>
  <c r="BS25" i="17"/>
  <c r="BT25" i="17"/>
  <c r="CI24" i="17"/>
  <c r="CH24" i="17"/>
  <c r="CG24" i="17"/>
  <c r="CF24" i="17"/>
  <c r="CE24" i="17"/>
  <c r="CD24" i="17"/>
  <c r="CC24" i="17"/>
  <c r="CB24" i="17"/>
  <c r="CA24" i="17"/>
  <c r="CM24" i="17" s="1"/>
  <c r="BZ24" i="17"/>
  <c r="BY24" i="17"/>
  <c r="BX24" i="17"/>
  <c r="BW24" i="17"/>
  <c r="BV24" i="17"/>
  <c r="BU24" i="17"/>
  <c r="BS24" i="17"/>
  <c r="BT24" i="17" s="1"/>
  <c r="CI23" i="17"/>
  <c r="CH23" i="17"/>
  <c r="CG23" i="17"/>
  <c r="CF23" i="17"/>
  <c r="CE23" i="17"/>
  <c r="CD23" i="17"/>
  <c r="CC23" i="17"/>
  <c r="CB23" i="17"/>
  <c r="CA23" i="17"/>
  <c r="BZ23" i="17"/>
  <c r="BY23" i="17"/>
  <c r="BX23" i="17"/>
  <c r="BW23" i="17"/>
  <c r="BV23" i="17"/>
  <c r="BU23" i="17"/>
  <c r="BS23" i="17"/>
  <c r="BT23" i="17" s="1"/>
  <c r="CI22" i="17"/>
  <c r="CH22" i="17"/>
  <c r="CG22" i="17"/>
  <c r="CF22" i="17"/>
  <c r="CE22" i="17"/>
  <c r="CD22" i="17"/>
  <c r="CC22" i="17"/>
  <c r="CM22" i="17" s="1"/>
  <c r="CB22" i="17"/>
  <c r="CA22" i="17"/>
  <c r="BZ22" i="17"/>
  <c r="BY22" i="17"/>
  <c r="BX22" i="17"/>
  <c r="BW22" i="17"/>
  <c r="BV22" i="17"/>
  <c r="BU22" i="17"/>
  <c r="BS22" i="17"/>
  <c r="BT22" i="17" s="1"/>
  <c r="CI21" i="17"/>
  <c r="CH21" i="17"/>
  <c r="CG21" i="17"/>
  <c r="CF21" i="17"/>
  <c r="CE21" i="17"/>
  <c r="CD21" i="17"/>
  <c r="CC21" i="17"/>
  <c r="CB21" i="17"/>
  <c r="CA21" i="17"/>
  <c r="BZ21" i="17"/>
  <c r="BY21" i="17"/>
  <c r="BX21" i="17"/>
  <c r="BW21" i="17"/>
  <c r="BV21" i="17"/>
  <c r="BU21" i="17"/>
  <c r="BS21" i="17"/>
  <c r="BT21" i="17" s="1"/>
  <c r="CM21" i="17" s="1"/>
  <c r="CI20" i="17"/>
  <c r="CH20" i="17"/>
  <c r="CG20" i="17"/>
  <c r="CF20" i="17"/>
  <c r="CE20" i="17"/>
  <c r="CD20" i="17"/>
  <c r="CC20" i="17"/>
  <c r="CM20" i="17" s="1"/>
  <c r="CB20" i="17"/>
  <c r="CA20" i="17"/>
  <c r="BZ20" i="17"/>
  <c r="BY20" i="17"/>
  <c r="BX20" i="17"/>
  <c r="BW20" i="17"/>
  <c r="BV20" i="17"/>
  <c r="BU20" i="17"/>
  <c r="BS20" i="17"/>
  <c r="BT20" i="17" s="1"/>
  <c r="CI19" i="17"/>
  <c r="CH19" i="17"/>
  <c r="CG19" i="17"/>
  <c r="CF19" i="17"/>
  <c r="CE19" i="17"/>
  <c r="CD19" i="17"/>
  <c r="CC19" i="17"/>
  <c r="CB19" i="17"/>
  <c r="CA19" i="17"/>
  <c r="BZ19" i="17"/>
  <c r="BY19" i="17"/>
  <c r="BX19" i="17"/>
  <c r="BW19" i="17"/>
  <c r="BV19" i="17"/>
  <c r="BU19" i="17"/>
  <c r="BS19" i="17"/>
  <c r="BT19" i="17" s="1"/>
  <c r="CI17" i="17"/>
  <c r="CH17" i="17"/>
  <c r="CG17" i="17"/>
  <c r="CF17" i="17"/>
  <c r="CE17" i="17"/>
  <c r="CD17" i="17"/>
  <c r="CM17" i="17" s="1"/>
  <c r="CC17" i="17"/>
  <c r="CB17" i="17"/>
  <c r="CA17" i="17"/>
  <c r="BZ17" i="17"/>
  <c r="BY17" i="17"/>
  <c r="BX17" i="17"/>
  <c r="BW17" i="17"/>
  <c r="BV17" i="17"/>
  <c r="BU17" i="17"/>
  <c r="BS17" i="17"/>
  <c r="BT17" i="17" s="1"/>
  <c r="CI16" i="17"/>
  <c r="CH16" i="17"/>
  <c r="CG16" i="17"/>
  <c r="CF16" i="17"/>
  <c r="CE16" i="17"/>
  <c r="CD16" i="17"/>
  <c r="CC16" i="17"/>
  <c r="CB16" i="17"/>
  <c r="CA16" i="17"/>
  <c r="BZ16" i="17"/>
  <c r="BY16" i="17"/>
  <c r="BX16" i="17"/>
  <c r="BW16" i="17"/>
  <c r="BV16" i="17"/>
  <c r="BU16" i="17"/>
  <c r="BS16" i="17"/>
  <c r="BT16" i="17" s="1"/>
  <c r="CM16" i="17" s="1"/>
  <c r="CI15" i="17"/>
  <c r="CH15" i="17"/>
  <c r="CG15" i="17"/>
  <c r="CF15" i="17"/>
  <c r="CL15" i="17" s="1"/>
  <c r="CE15" i="17"/>
  <c r="CM15" i="17" s="1"/>
  <c r="CD15" i="17"/>
  <c r="CC15" i="17"/>
  <c r="CB15" i="17"/>
  <c r="CA15" i="17"/>
  <c r="BZ15" i="17"/>
  <c r="BY15" i="17"/>
  <c r="BX15" i="17"/>
  <c r="BW15" i="17"/>
  <c r="BV15" i="17"/>
  <c r="BU15" i="17"/>
  <c r="BS15" i="17"/>
  <c r="BT15" i="17" s="1"/>
  <c r="CH14" i="17"/>
  <c r="CG14" i="17"/>
  <c r="CF14" i="17"/>
  <c r="CE14" i="17"/>
  <c r="CD14" i="17"/>
  <c r="CM14" i="17" s="1"/>
  <c r="CC14" i="17"/>
  <c r="CB14" i="17"/>
  <c r="CA14" i="17"/>
  <c r="BZ14" i="17"/>
  <c r="BY14" i="17"/>
  <c r="BX14" i="17"/>
  <c r="BW14" i="17"/>
  <c r="BV14" i="17"/>
  <c r="BU14" i="17"/>
  <c r="BS14" i="17"/>
  <c r="BT14" i="17" s="1"/>
  <c r="AZ13" i="17"/>
  <c r="AZ59" i="17" s="1"/>
  <c r="AY13" i="17"/>
  <c r="AW59" i="17"/>
  <c r="AV13" i="17"/>
  <c r="AV59" i="17" s="1"/>
  <c r="AU13" i="17"/>
  <c r="AU59" i="17" s="1"/>
  <c r="AT13" i="17"/>
  <c r="AT59" i="17" s="1"/>
  <c r="AS13" i="17"/>
  <c r="AS59" i="17" s="1"/>
  <c r="AR13" i="17"/>
  <c r="AQ13" i="17"/>
  <c r="AN13" i="17"/>
  <c r="AM13" i="17"/>
  <c r="AJ13" i="17"/>
  <c r="AI13" i="17"/>
  <c r="AI59" i="17" s="1"/>
  <c r="AF13" i="17"/>
  <c r="AE13" i="17"/>
  <c r="AB13" i="17"/>
  <c r="AB59" i="17" s="1"/>
  <c r="AA13" i="17"/>
  <c r="AA59" i="17" s="1"/>
  <c r="X13" i="17"/>
  <c r="X59" i="17" s="1"/>
  <c r="W13" i="17"/>
  <c r="W59" i="17" s="1"/>
  <c r="T13" i="17"/>
  <c r="S13" i="17"/>
  <c r="S59" i="17" s="1"/>
  <c r="P13" i="17"/>
  <c r="P59" i="17" s="1"/>
  <c r="O13" i="17"/>
  <c r="L13" i="17"/>
  <c r="K13" i="17"/>
  <c r="H13" i="17"/>
  <c r="G13" i="17"/>
  <c r="F13" i="17"/>
  <c r="D13" i="17"/>
  <c r="CI12" i="17"/>
  <c r="CH12" i="17"/>
  <c r="CG12" i="17"/>
  <c r="CF12" i="17"/>
  <c r="CE12" i="17"/>
  <c r="CD12" i="17"/>
  <c r="CC12" i="17"/>
  <c r="CB12" i="17"/>
  <c r="CA12" i="17"/>
  <c r="BZ12" i="17"/>
  <c r="BY12" i="17"/>
  <c r="BX12" i="17"/>
  <c r="BW12" i="17"/>
  <c r="BV12" i="17"/>
  <c r="BU12" i="17"/>
  <c r="BS12" i="17"/>
  <c r="BT12" i="17"/>
  <c r="CI11" i="17"/>
  <c r="CH11" i="17"/>
  <c r="CG11" i="17"/>
  <c r="CF11" i="17"/>
  <c r="CE11" i="17"/>
  <c r="CD11" i="17"/>
  <c r="CC11" i="17"/>
  <c r="CB11" i="17"/>
  <c r="CA11" i="17"/>
  <c r="BZ11" i="17"/>
  <c r="BY11" i="17"/>
  <c r="BX11" i="17"/>
  <c r="BW11" i="17"/>
  <c r="BV11" i="17"/>
  <c r="BU11" i="17"/>
  <c r="BS11" i="17"/>
  <c r="BT11" i="17"/>
  <c r="CM11" i="17" s="1"/>
  <c r="CI10" i="17"/>
  <c r="CH10" i="17"/>
  <c r="CG10" i="17"/>
  <c r="CF10" i="17"/>
  <c r="CE10" i="17"/>
  <c r="CD10" i="17"/>
  <c r="CC10" i="17"/>
  <c r="CB10" i="17"/>
  <c r="CA10" i="17"/>
  <c r="BZ10" i="17"/>
  <c r="BY10" i="17"/>
  <c r="BX10" i="17"/>
  <c r="BW10" i="17"/>
  <c r="BV10" i="17"/>
  <c r="BU10" i="17"/>
  <c r="BS10" i="17"/>
  <c r="BT10" i="17" s="1"/>
  <c r="CM10" i="17" s="1"/>
  <c r="CI9" i="17"/>
  <c r="CH9" i="17"/>
  <c r="CG9" i="17"/>
  <c r="CF9" i="17"/>
  <c r="CE9" i="17"/>
  <c r="CD9" i="17"/>
  <c r="CC9" i="17"/>
  <c r="CB9" i="17"/>
  <c r="CA9" i="17"/>
  <c r="BZ9" i="17"/>
  <c r="BY9" i="17"/>
  <c r="BX9" i="17"/>
  <c r="BW9" i="17"/>
  <c r="BV9" i="17"/>
  <c r="BU9" i="17"/>
  <c r="BS9" i="17"/>
  <c r="BT9" i="17" s="1"/>
  <c r="CI8" i="17"/>
  <c r="CH8" i="17"/>
  <c r="CG8" i="17"/>
  <c r="CF8" i="17"/>
  <c r="CE8" i="17"/>
  <c r="CD8" i="17"/>
  <c r="CC8" i="17"/>
  <c r="CB8" i="17"/>
  <c r="CA8" i="17"/>
  <c r="BZ8" i="17"/>
  <c r="BY8" i="17"/>
  <c r="BX8" i="17"/>
  <c r="BW8" i="17"/>
  <c r="BV8" i="17"/>
  <c r="BU8" i="17"/>
  <c r="CM8" i="17" s="1"/>
  <c r="BS8" i="17"/>
  <c r="BT8" i="17" s="1"/>
  <c r="CI7" i="17"/>
  <c r="CH7" i="17"/>
  <c r="CG7" i="17"/>
  <c r="CF7" i="17"/>
  <c r="CE7" i="17"/>
  <c r="CD7" i="17"/>
  <c r="CC7" i="17"/>
  <c r="CB7" i="17"/>
  <c r="CA7" i="17"/>
  <c r="BZ7" i="17"/>
  <c r="BY7" i="17"/>
  <c r="BX7" i="17"/>
  <c r="BW7" i="17"/>
  <c r="BV7" i="17"/>
  <c r="BU7" i="17"/>
  <c r="BS7" i="17"/>
  <c r="BT7" i="17"/>
  <c r="CM7" i="17" s="1"/>
  <c r="CI6" i="17"/>
  <c r="CH6" i="17"/>
  <c r="CG6" i="17"/>
  <c r="CF6" i="17"/>
  <c r="CE6" i="17"/>
  <c r="CD6" i="17"/>
  <c r="CC6" i="17"/>
  <c r="CB6" i="17"/>
  <c r="CA6" i="17"/>
  <c r="BZ6" i="17"/>
  <c r="BY6" i="17"/>
  <c r="BX6" i="17"/>
  <c r="BW6" i="17"/>
  <c r="BV6" i="17"/>
  <c r="BU6" i="17"/>
  <c r="BS6" i="17"/>
  <c r="BT6" i="17" s="1"/>
  <c r="CM6" i="17" s="1"/>
  <c r="CI5" i="17"/>
  <c r="CH5" i="17"/>
  <c r="CF5" i="17"/>
  <c r="CE5" i="17"/>
  <c r="CD5" i="17"/>
  <c r="CC5" i="17"/>
  <c r="CB5" i="17"/>
  <c r="CA5" i="17"/>
  <c r="BZ5" i="17"/>
  <c r="BY5" i="17"/>
  <c r="BW5" i="17"/>
  <c r="BV5" i="17"/>
  <c r="BU5" i="17"/>
  <c r="BS5" i="17"/>
  <c r="BT5" i="17" s="1"/>
  <c r="CE57" i="16"/>
  <c r="CE56" i="16"/>
  <c r="CE55" i="16"/>
  <c r="CE54" i="16"/>
  <c r="CE53" i="16"/>
  <c r="CE52" i="16"/>
  <c r="CE51" i="16"/>
  <c r="CE50" i="16"/>
  <c r="CE49" i="16"/>
  <c r="CE48" i="16"/>
  <c r="CE46" i="16"/>
  <c r="CE44" i="16"/>
  <c r="CE43" i="16"/>
  <c r="CE42" i="16"/>
  <c r="CE41" i="16"/>
  <c r="CE40" i="16"/>
  <c r="CE39" i="16"/>
  <c r="CE38" i="16"/>
  <c r="CE37" i="16"/>
  <c r="CE35" i="16"/>
  <c r="CE34" i="16"/>
  <c r="CE33" i="16"/>
  <c r="CE31" i="16"/>
  <c r="CE30" i="16"/>
  <c r="CE29" i="16"/>
  <c r="CE28" i="16"/>
  <c r="CE27" i="16"/>
  <c r="CE26" i="16"/>
  <c r="CE25" i="16"/>
  <c r="CE24" i="16"/>
  <c r="CE23" i="16"/>
  <c r="CE22" i="16"/>
  <c r="CE21" i="16"/>
  <c r="CE20" i="16"/>
  <c r="CE19" i="16"/>
  <c r="CE17" i="16"/>
  <c r="CE16" i="16"/>
  <c r="CE15" i="16"/>
  <c r="CE12" i="16"/>
  <c r="CE11" i="16"/>
  <c r="CE10" i="16"/>
  <c r="CE9" i="16"/>
  <c r="CE8" i="16"/>
  <c r="CE7" i="16"/>
  <c r="CE6" i="16"/>
  <c r="CE5" i="16"/>
  <c r="BL13" i="16"/>
  <c r="BL59" i="16" s="1"/>
  <c r="AZ58" i="16"/>
  <c r="AY58" i="16"/>
  <c r="AV58" i="16"/>
  <c r="AU58" i="16"/>
  <c r="AR58" i="16"/>
  <c r="AQ58" i="16"/>
  <c r="AN58" i="16"/>
  <c r="AM58" i="16"/>
  <c r="AJ58" i="16"/>
  <c r="AI58" i="16"/>
  <c r="AF58" i="16"/>
  <c r="AE58" i="16"/>
  <c r="AB58" i="16"/>
  <c r="AA58" i="16"/>
  <c r="X58" i="16"/>
  <c r="W58" i="16"/>
  <c r="T58" i="16"/>
  <c r="S58" i="16"/>
  <c r="P58" i="16"/>
  <c r="O58" i="16"/>
  <c r="L58" i="16"/>
  <c r="K58" i="16"/>
  <c r="H58" i="16"/>
  <c r="G58" i="16"/>
  <c r="F58" i="16"/>
  <c r="D58" i="16"/>
  <c r="CD57" i="16"/>
  <c r="CC57" i="16"/>
  <c r="CB57" i="16"/>
  <c r="CA57" i="16"/>
  <c r="BZ57" i="16"/>
  <c r="BY57" i="16"/>
  <c r="BX57" i="16"/>
  <c r="BW57" i="16"/>
  <c r="BV57" i="16"/>
  <c r="CH57" i="16" s="1"/>
  <c r="BU57" i="16"/>
  <c r="BT57" i="16"/>
  <c r="BS57" i="16"/>
  <c r="BR57" i="16"/>
  <c r="BQ57" i="16"/>
  <c r="BO57" i="16"/>
  <c r="BP57" i="16" s="1"/>
  <c r="CD56" i="16"/>
  <c r="CC56" i="16"/>
  <c r="CB56" i="16"/>
  <c r="CA56" i="16"/>
  <c r="BZ56" i="16"/>
  <c r="BY56" i="16"/>
  <c r="BX56" i="16"/>
  <c r="BW56" i="16"/>
  <c r="BV56" i="16"/>
  <c r="BU56" i="16"/>
  <c r="BT56" i="16"/>
  <c r="BS56" i="16"/>
  <c r="BR56" i="16"/>
  <c r="BQ56" i="16"/>
  <c r="BO56" i="16"/>
  <c r="BP56" i="16" s="1"/>
  <c r="CD55" i="16"/>
  <c r="CC55" i="16"/>
  <c r="CB55" i="16"/>
  <c r="CA55" i="16"/>
  <c r="BZ55" i="16"/>
  <c r="BY55" i="16"/>
  <c r="BX55" i="16"/>
  <c r="BW55" i="16"/>
  <c r="BV55" i="16"/>
  <c r="BU55" i="16"/>
  <c r="BT55" i="16"/>
  <c r="CH55" i="16" s="1"/>
  <c r="BS55" i="16"/>
  <c r="BR55" i="16"/>
  <c r="BQ55" i="16"/>
  <c r="BO55" i="16"/>
  <c r="BP55" i="16" s="1"/>
  <c r="CD54" i="16"/>
  <c r="CC54" i="16"/>
  <c r="CB54" i="16"/>
  <c r="CA54" i="16"/>
  <c r="BZ54" i="16"/>
  <c r="BY54" i="16"/>
  <c r="BX54" i="16"/>
  <c r="BW54" i="16"/>
  <c r="BV54" i="16"/>
  <c r="BU54" i="16"/>
  <c r="BT54" i="16"/>
  <c r="BS54" i="16"/>
  <c r="CH54" i="16" s="1"/>
  <c r="BR54" i="16"/>
  <c r="BQ54" i="16"/>
  <c r="BO54" i="16"/>
  <c r="BP54" i="16" s="1"/>
  <c r="CD53" i="16"/>
  <c r="CC53" i="16"/>
  <c r="CB53" i="16"/>
  <c r="CA53" i="16"/>
  <c r="BZ53" i="16"/>
  <c r="BY53" i="16"/>
  <c r="BX53" i="16"/>
  <c r="BW53" i="16"/>
  <c r="BV53" i="16"/>
  <c r="BU53" i="16"/>
  <c r="BT53" i="16"/>
  <c r="BS53" i="16"/>
  <c r="BR53" i="16"/>
  <c r="CH53" i="16" s="1"/>
  <c r="BQ53" i="16"/>
  <c r="BO53" i="16"/>
  <c r="BP53" i="16" s="1"/>
  <c r="CD52" i="16"/>
  <c r="CC52" i="16"/>
  <c r="CB52" i="16"/>
  <c r="CA52" i="16"/>
  <c r="BZ52" i="16"/>
  <c r="BY52" i="16"/>
  <c r="BX52" i="16"/>
  <c r="BW52" i="16"/>
  <c r="BV52" i="16"/>
  <c r="BU52" i="16"/>
  <c r="BT52" i="16"/>
  <c r="BS52" i="16"/>
  <c r="BR52" i="16"/>
  <c r="BQ52" i="16"/>
  <c r="CH52" i="16" s="1"/>
  <c r="BO52" i="16"/>
  <c r="BP52" i="16" s="1"/>
  <c r="CD51" i="16"/>
  <c r="CC51" i="16"/>
  <c r="CB51" i="16"/>
  <c r="CA51" i="16"/>
  <c r="BZ51" i="16"/>
  <c r="BY51" i="16"/>
  <c r="BX51" i="16"/>
  <c r="BW51" i="16"/>
  <c r="BV51" i="16"/>
  <c r="BU51" i="16"/>
  <c r="BT51" i="16"/>
  <c r="BS51" i="16"/>
  <c r="BR51" i="16"/>
  <c r="BQ51" i="16"/>
  <c r="BO51" i="16"/>
  <c r="BP51" i="16" s="1"/>
  <c r="CD50" i="16"/>
  <c r="CC50" i="16"/>
  <c r="CB50" i="16"/>
  <c r="CA50" i="16"/>
  <c r="BZ50" i="16"/>
  <c r="BY50" i="16"/>
  <c r="BX50" i="16"/>
  <c r="BW50" i="16"/>
  <c r="BV50" i="16"/>
  <c r="BU50" i="16"/>
  <c r="BT50" i="16"/>
  <c r="BS50" i="16"/>
  <c r="BR50" i="16"/>
  <c r="BQ50" i="16"/>
  <c r="BO50" i="16"/>
  <c r="BP50" i="16" s="1"/>
  <c r="CH50" i="16" s="1"/>
  <c r="CD49" i="16"/>
  <c r="CC49" i="16"/>
  <c r="CB49" i="16"/>
  <c r="CA49" i="16"/>
  <c r="BZ49" i="16"/>
  <c r="BY49" i="16"/>
  <c r="BX49" i="16"/>
  <c r="BW49" i="16"/>
  <c r="BV49" i="16"/>
  <c r="BU49" i="16"/>
  <c r="BT49" i="16"/>
  <c r="BS49" i="16"/>
  <c r="BR49" i="16"/>
  <c r="BQ49" i="16"/>
  <c r="BO49" i="16"/>
  <c r="BP49" i="16" s="1"/>
  <c r="CH49" i="16" s="1"/>
  <c r="CD48" i="16"/>
  <c r="CC48" i="16"/>
  <c r="CB48" i="16"/>
  <c r="CA48" i="16"/>
  <c r="BZ48" i="16"/>
  <c r="BY48" i="16"/>
  <c r="BX48" i="16"/>
  <c r="BW48" i="16"/>
  <c r="BV48" i="16"/>
  <c r="BU48" i="16"/>
  <c r="BT48" i="16"/>
  <c r="BS48" i="16"/>
  <c r="BR48" i="16"/>
  <c r="BQ48" i="16"/>
  <c r="BO48" i="16"/>
  <c r="BP48" i="16" s="1"/>
  <c r="AZ47" i="16"/>
  <c r="AY47" i="16"/>
  <c r="AV47" i="16"/>
  <c r="AU47" i="16"/>
  <c r="AR47" i="16"/>
  <c r="AQ47" i="16"/>
  <c r="AN47" i="16"/>
  <c r="AM47" i="16"/>
  <c r="AJ47" i="16"/>
  <c r="AI47" i="16"/>
  <c r="AF47" i="16"/>
  <c r="AE47" i="16"/>
  <c r="AB47" i="16"/>
  <c r="AA47" i="16"/>
  <c r="X47" i="16"/>
  <c r="X59" i="16" s="1"/>
  <c r="W47" i="16"/>
  <c r="T47" i="16"/>
  <c r="S47" i="16"/>
  <c r="P47" i="16"/>
  <c r="O47" i="16"/>
  <c r="L47" i="16"/>
  <c r="K47" i="16"/>
  <c r="H47" i="16"/>
  <c r="G47" i="16"/>
  <c r="F47" i="16"/>
  <c r="D47" i="16"/>
  <c r="CD46" i="16"/>
  <c r="CC46" i="16"/>
  <c r="CB46" i="16"/>
  <c r="CA46" i="16"/>
  <c r="BZ46" i="16"/>
  <c r="BY46" i="16"/>
  <c r="BX46" i="16"/>
  <c r="BW46" i="16"/>
  <c r="BV46" i="16"/>
  <c r="BU46" i="16"/>
  <c r="BT46" i="16"/>
  <c r="BS46" i="16"/>
  <c r="BR46" i="16"/>
  <c r="BQ46" i="16"/>
  <c r="BO46" i="16"/>
  <c r="BP46" i="16" s="1"/>
  <c r="CH46" i="16" s="1"/>
  <c r="CH47" i="16" s="1"/>
  <c r="F16" i="11" s="1"/>
  <c r="AZ45" i="16"/>
  <c r="AY45" i="16"/>
  <c r="AV45" i="16"/>
  <c r="AU45" i="16"/>
  <c r="AR45" i="16"/>
  <c r="AR59" i="16" s="1"/>
  <c r="AQ45" i="16"/>
  <c r="AQ59" i="16" s="1"/>
  <c r="AN45" i="16"/>
  <c r="AM45" i="16"/>
  <c r="AJ45" i="16"/>
  <c r="AI45" i="16"/>
  <c r="AF45" i="16"/>
  <c r="AE45" i="16"/>
  <c r="AB45" i="16"/>
  <c r="AA45" i="16"/>
  <c r="X45" i="16"/>
  <c r="W45" i="16"/>
  <c r="T45" i="16"/>
  <c r="S45" i="16"/>
  <c r="P45" i="16"/>
  <c r="P59" i="16" s="1"/>
  <c r="O45" i="16"/>
  <c r="L45" i="16"/>
  <c r="L59" i="16" s="1"/>
  <c r="K45" i="16"/>
  <c r="K59" i="16" s="1"/>
  <c r="H45" i="16"/>
  <c r="G45" i="16"/>
  <c r="F45" i="16"/>
  <c r="D45" i="16"/>
  <c r="CD44" i="16"/>
  <c r="CC44" i="16"/>
  <c r="CB44" i="16"/>
  <c r="CA44" i="16"/>
  <c r="BZ44" i="16"/>
  <c r="BY44" i="16"/>
  <c r="BX44" i="16"/>
  <c r="BW44" i="16"/>
  <c r="BV44" i="16"/>
  <c r="BU44" i="16"/>
  <c r="BT44" i="16"/>
  <c r="BS44" i="16"/>
  <c r="CG44" i="16" s="1"/>
  <c r="BR44" i="16"/>
  <c r="BQ44" i="16"/>
  <c r="BO44" i="16"/>
  <c r="BP44" i="16" s="1"/>
  <c r="CD43" i="16"/>
  <c r="CC43" i="16"/>
  <c r="CB43" i="16"/>
  <c r="CA43" i="16"/>
  <c r="BZ43" i="16"/>
  <c r="BY43" i="16"/>
  <c r="BX43" i="16"/>
  <c r="BW43" i="16"/>
  <c r="BV43" i="16"/>
  <c r="BU43" i="16"/>
  <c r="BT43" i="16"/>
  <c r="BS43" i="16"/>
  <c r="BR43" i="16"/>
  <c r="BQ43" i="16"/>
  <c r="BO43" i="16"/>
  <c r="BP43" i="16" s="1"/>
  <c r="CD42" i="16"/>
  <c r="CC42" i="16"/>
  <c r="CB42" i="16"/>
  <c r="CA42" i="16"/>
  <c r="BZ42" i="16"/>
  <c r="BY42" i="16"/>
  <c r="BX42" i="16"/>
  <c r="BW42" i="16"/>
  <c r="BV42" i="16"/>
  <c r="BU42" i="16"/>
  <c r="BT42" i="16"/>
  <c r="BS42" i="16"/>
  <c r="BR42" i="16"/>
  <c r="BQ42" i="16"/>
  <c r="CH42" i="16" s="1"/>
  <c r="BO42" i="16"/>
  <c r="BP42" i="16" s="1"/>
  <c r="CD41" i="16"/>
  <c r="CC41" i="16"/>
  <c r="CB41" i="16"/>
  <c r="CA41" i="16"/>
  <c r="BZ41" i="16"/>
  <c r="BY41" i="16"/>
  <c r="BX41" i="16"/>
  <c r="BW41" i="16"/>
  <c r="BV41" i="16"/>
  <c r="BU41" i="16"/>
  <c r="BT41" i="16"/>
  <c r="BS41" i="16"/>
  <c r="BR41" i="16"/>
  <c r="BQ41" i="16"/>
  <c r="BO41" i="16"/>
  <c r="BP41" i="16" s="1"/>
  <c r="CH41" i="16" s="1"/>
  <c r="CD40" i="16"/>
  <c r="CC40" i="16"/>
  <c r="CB40" i="16"/>
  <c r="CA40" i="16"/>
  <c r="BZ40" i="16"/>
  <c r="BY40" i="16"/>
  <c r="BX40" i="16"/>
  <c r="BW40" i="16"/>
  <c r="BV40" i="16"/>
  <c r="BU40" i="16"/>
  <c r="BT40" i="16"/>
  <c r="BS40" i="16"/>
  <c r="BR40" i="16"/>
  <c r="BQ40" i="16"/>
  <c r="BO40" i="16"/>
  <c r="BP40" i="16" s="1"/>
  <c r="CH40" i="16" s="1"/>
  <c r="CD39" i="16"/>
  <c r="CC39" i="16"/>
  <c r="CB39" i="16"/>
  <c r="CA39" i="16"/>
  <c r="BZ39" i="16"/>
  <c r="BY39" i="16"/>
  <c r="BX39" i="16"/>
  <c r="BW39" i="16"/>
  <c r="BV39" i="16"/>
  <c r="BU39" i="16"/>
  <c r="BT39" i="16"/>
  <c r="BS39" i="16"/>
  <c r="BR39" i="16"/>
  <c r="BQ39" i="16"/>
  <c r="CH39" i="16" s="1"/>
  <c r="BO39" i="16"/>
  <c r="BP39" i="16" s="1"/>
  <c r="CD38" i="16"/>
  <c r="CC38" i="16"/>
  <c r="CB38" i="16"/>
  <c r="CA38" i="16"/>
  <c r="BZ38" i="16"/>
  <c r="BY38" i="16"/>
  <c r="BX38" i="16"/>
  <c r="BW38" i="16"/>
  <c r="BV38" i="16"/>
  <c r="BU38" i="16"/>
  <c r="BT38" i="16"/>
  <c r="BS38" i="16"/>
  <c r="BR38" i="16"/>
  <c r="BQ38" i="16"/>
  <c r="BO38" i="16"/>
  <c r="BP38" i="16" s="1"/>
  <c r="CD37" i="16"/>
  <c r="CC37" i="16"/>
  <c r="CB37" i="16"/>
  <c r="CH37" i="16" s="1"/>
  <c r="CA37" i="16"/>
  <c r="BZ37" i="16"/>
  <c r="BY37" i="16"/>
  <c r="BX37" i="16"/>
  <c r="BW37" i="16"/>
  <c r="BV37" i="16"/>
  <c r="BU37" i="16"/>
  <c r="BT37" i="16"/>
  <c r="BS37" i="16"/>
  <c r="BR37" i="16"/>
  <c r="BQ37" i="16"/>
  <c r="BO37" i="16"/>
  <c r="BP37" i="16" s="1"/>
  <c r="CD35" i="16"/>
  <c r="CC35" i="16"/>
  <c r="CB35" i="16"/>
  <c r="CA35" i="16"/>
  <c r="CH35" i="16" s="1"/>
  <c r="BZ35" i="16"/>
  <c r="BY35" i="16"/>
  <c r="BX35" i="16"/>
  <c r="BW35" i="16"/>
  <c r="BV35" i="16"/>
  <c r="BU35" i="16"/>
  <c r="BT35" i="16"/>
  <c r="BS35" i="16"/>
  <c r="BR35" i="16"/>
  <c r="BQ35" i="16"/>
  <c r="BO35" i="16"/>
  <c r="BP35" i="16" s="1"/>
  <c r="CD34" i="16"/>
  <c r="CC34" i="16"/>
  <c r="CB34" i="16"/>
  <c r="CA34" i="16"/>
  <c r="BZ34" i="16"/>
  <c r="CH34" i="16" s="1"/>
  <c r="BY34" i="16"/>
  <c r="BX34" i="16"/>
  <c r="BW34" i="16"/>
  <c r="BV34" i="16"/>
  <c r="BU34" i="16"/>
  <c r="BT34" i="16"/>
  <c r="BS34" i="16"/>
  <c r="BR34" i="16"/>
  <c r="BQ34" i="16"/>
  <c r="BO34" i="16"/>
  <c r="BP34" i="16" s="1"/>
  <c r="CD33" i="16"/>
  <c r="CC33" i="16"/>
  <c r="CB33" i="16"/>
  <c r="CA33" i="16"/>
  <c r="BZ33" i="16"/>
  <c r="BY33" i="16"/>
  <c r="CH33" i="16" s="1"/>
  <c r="BX33" i="16"/>
  <c r="BW33" i="16"/>
  <c r="BV33" i="16"/>
  <c r="BU33" i="16"/>
  <c r="BT33" i="16"/>
  <c r="BS33" i="16"/>
  <c r="BR33" i="16"/>
  <c r="BQ33" i="16"/>
  <c r="BO33" i="16"/>
  <c r="BP33" i="16" s="1"/>
  <c r="CD31" i="16"/>
  <c r="CC31" i="16"/>
  <c r="CB31" i="16"/>
  <c r="CA31" i="16"/>
  <c r="BZ31" i="16"/>
  <c r="BY31" i="16"/>
  <c r="BX31" i="16"/>
  <c r="CH31" i="16" s="1"/>
  <c r="BW31" i="16"/>
  <c r="BV31" i="16"/>
  <c r="BU31" i="16"/>
  <c r="BT31" i="16"/>
  <c r="BS31" i="16"/>
  <c r="BR31" i="16"/>
  <c r="BQ31" i="16"/>
  <c r="BO31" i="16"/>
  <c r="BP31" i="16" s="1"/>
  <c r="CD30" i="16"/>
  <c r="CC30" i="16"/>
  <c r="CB30" i="16"/>
  <c r="CA30" i="16"/>
  <c r="BZ30" i="16"/>
  <c r="BY30" i="16"/>
  <c r="BX30" i="16"/>
  <c r="BW30" i="16"/>
  <c r="CH30" i="16" s="1"/>
  <c r="BV30" i="16"/>
  <c r="BU30" i="16"/>
  <c r="BT30" i="16"/>
  <c r="BS30" i="16"/>
  <c r="BR30" i="16"/>
  <c r="BQ30" i="16"/>
  <c r="BO30" i="16"/>
  <c r="BP30" i="16" s="1"/>
  <c r="CD29" i="16"/>
  <c r="CC29" i="16"/>
  <c r="CB29" i="16"/>
  <c r="CA29" i="16"/>
  <c r="BZ29" i="16"/>
  <c r="BY29" i="16"/>
  <c r="BX29" i="16"/>
  <c r="BW29" i="16"/>
  <c r="BV29" i="16"/>
  <c r="CH29" i="16" s="1"/>
  <c r="BU29" i="16"/>
  <c r="BT29" i="16"/>
  <c r="BS29" i="16"/>
  <c r="BR29" i="16"/>
  <c r="BQ29" i="16"/>
  <c r="BO29" i="16"/>
  <c r="BP29" i="16" s="1"/>
  <c r="CD28" i="16"/>
  <c r="CC28" i="16"/>
  <c r="CB28" i="16"/>
  <c r="CA28" i="16"/>
  <c r="BZ28" i="16"/>
  <c r="BY28" i="16"/>
  <c r="BX28" i="16"/>
  <c r="BW28" i="16"/>
  <c r="BV28" i="16"/>
  <c r="BU28" i="16"/>
  <c r="CH28" i="16" s="1"/>
  <c r="BT28" i="16"/>
  <c r="BS28" i="16"/>
  <c r="BR28" i="16"/>
  <c r="BQ28" i="16"/>
  <c r="BO28" i="16"/>
  <c r="BP28" i="16" s="1"/>
  <c r="CD27" i="16"/>
  <c r="CC27" i="16"/>
  <c r="CB27" i="16"/>
  <c r="CA27" i="16"/>
  <c r="BZ27" i="16"/>
  <c r="BY27" i="16"/>
  <c r="BX27" i="16"/>
  <c r="BW27" i="16"/>
  <c r="BV27" i="16"/>
  <c r="BU27" i="16"/>
  <c r="BT27" i="16"/>
  <c r="BS27" i="16"/>
  <c r="BR27" i="16"/>
  <c r="BQ27" i="16"/>
  <c r="BO27" i="16"/>
  <c r="BP27" i="16" s="1"/>
  <c r="CH27" i="16" s="1"/>
  <c r="CD26" i="16"/>
  <c r="CC26" i="16"/>
  <c r="CB26" i="16"/>
  <c r="CA26" i="16"/>
  <c r="BZ26" i="16"/>
  <c r="BY26" i="16"/>
  <c r="BX26" i="16"/>
  <c r="BW26" i="16"/>
  <c r="BV26" i="16"/>
  <c r="BU26" i="16"/>
  <c r="BT26" i="16"/>
  <c r="BS26" i="16"/>
  <c r="BR26" i="16"/>
  <c r="BQ26" i="16"/>
  <c r="BO26" i="16"/>
  <c r="BP26" i="16" s="1"/>
  <c r="CH26" i="16" s="1"/>
  <c r="CD25" i="16"/>
  <c r="CC25" i="16"/>
  <c r="CB25" i="16"/>
  <c r="CA25" i="16"/>
  <c r="BZ25" i="16"/>
  <c r="BY25" i="16"/>
  <c r="BX25" i="16"/>
  <c r="BW25" i="16"/>
  <c r="BV25" i="16"/>
  <c r="BU25" i="16"/>
  <c r="BT25" i="16"/>
  <c r="BS25" i="16"/>
  <c r="BR25" i="16"/>
  <c r="BQ25" i="16"/>
  <c r="BO25" i="16"/>
  <c r="BP25" i="16" s="1"/>
  <c r="CD24" i="16"/>
  <c r="CC24" i="16"/>
  <c r="CB24" i="16"/>
  <c r="CA24" i="16"/>
  <c r="BZ24" i="16"/>
  <c r="BY24" i="16"/>
  <c r="BX24" i="16"/>
  <c r="BW24" i="16"/>
  <c r="BV24" i="16"/>
  <c r="BU24" i="16"/>
  <c r="BT24" i="16"/>
  <c r="CH24" i="16" s="1"/>
  <c r="BS24" i="16"/>
  <c r="BR24" i="16"/>
  <c r="BQ24" i="16"/>
  <c r="BO24" i="16"/>
  <c r="BP24" i="16" s="1"/>
  <c r="CD23" i="16"/>
  <c r="CC23" i="16"/>
  <c r="CB23" i="16"/>
  <c r="CA23" i="16"/>
  <c r="BZ23" i="16"/>
  <c r="BY23" i="16"/>
  <c r="BX23" i="16"/>
  <c r="BW23" i="16"/>
  <c r="BV23" i="16"/>
  <c r="BU23" i="16"/>
  <c r="BT23" i="16"/>
  <c r="BS23" i="16"/>
  <c r="CH23" i="16" s="1"/>
  <c r="BR23" i="16"/>
  <c r="BQ23" i="16"/>
  <c r="BO23" i="16"/>
  <c r="BP23" i="16" s="1"/>
  <c r="CD22" i="16"/>
  <c r="CC22" i="16"/>
  <c r="CB22" i="16"/>
  <c r="CA22" i="16"/>
  <c r="BZ22" i="16"/>
  <c r="BY22" i="16"/>
  <c r="BX22" i="16"/>
  <c r="BW22" i="16"/>
  <c r="BV22" i="16"/>
  <c r="BU22" i="16"/>
  <c r="BT22" i="16"/>
  <c r="BS22" i="16"/>
  <c r="BR22" i="16"/>
  <c r="CH22" i="16" s="1"/>
  <c r="BQ22" i="16"/>
  <c r="BO22" i="16"/>
  <c r="BP22" i="16" s="1"/>
  <c r="CD21" i="16"/>
  <c r="CC21" i="16"/>
  <c r="CB21" i="16"/>
  <c r="CA21" i="16"/>
  <c r="BZ21" i="16"/>
  <c r="BY21" i="16"/>
  <c r="BX21" i="16"/>
  <c r="BW21" i="16"/>
  <c r="BV21" i="16"/>
  <c r="BU21" i="16"/>
  <c r="BT21" i="16"/>
  <c r="BS21" i="16"/>
  <c r="BR21" i="16"/>
  <c r="BQ21" i="16"/>
  <c r="CH21" i="16" s="1"/>
  <c r="BO21" i="16"/>
  <c r="BP21" i="16" s="1"/>
  <c r="CD20" i="16"/>
  <c r="CC20" i="16"/>
  <c r="CB20" i="16"/>
  <c r="CA20" i="16"/>
  <c r="BZ20" i="16"/>
  <c r="BY20" i="16"/>
  <c r="BX20" i="16"/>
  <c r="BW20" i="16"/>
  <c r="BV20" i="16"/>
  <c r="BU20" i="16"/>
  <c r="BT20" i="16"/>
  <c r="BS20" i="16"/>
  <c r="BR20" i="16"/>
  <c r="BQ20" i="16"/>
  <c r="BO20" i="16"/>
  <c r="BP20" i="16" s="1"/>
  <c r="CH20" i="16" s="1"/>
  <c r="CD19" i="16"/>
  <c r="CC19" i="16"/>
  <c r="CB19" i="16"/>
  <c r="CA19" i="16"/>
  <c r="BZ19" i="16"/>
  <c r="BY19" i="16"/>
  <c r="BX19" i="16"/>
  <c r="BW19" i="16"/>
  <c r="BV19" i="16"/>
  <c r="BU19" i="16"/>
  <c r="BT19" i="16"/>
  <c r="BS19" i="16"/>
  <c r="BR19" i="16"/>
  <c r="BQ19" i="16"/>
  <c r="BO19" i="16"/>
  <c r="BP19" i="16" s="1"/>
  <c r="CH19" i="16" s="1"/>
  <c r="CD17" i="16"/>
  <c r="CH17" i="16" s="1"/>
  <c r="CC17" i="16"/>
  <c r="CB17" i="16"/>
  <c r="CA17" i="16"/>
  <c r="BZ17" i="16"/>
  <c r="BY17" i="16"/>
  <c r="BX17" i="16"/>
  <c r="BW17" i="16"/>
  <c r="BV17" i="16"/>
  <c r="BU17" i="16"/>
  <c r="BT17" i="16"/>
  <c r="BS17" i="16"/>
  <c r="BR17" i="16"/>
  <c r="BQ17" i="16"/>
  <c r="BO17" i="16"/>
  <c r="BP17" i="16" s="1"/>
  <c r="CD16" i="16"/>
  <c r="CC16" i="16"/>
  <c r="CB16" i="16"/>
  <c r="CA16" i="16"/>
  <c r="BZ16" i="16"/>
  <c r="BY16" i="16"/>
  <c r="BX16" i="16"/>
  <c r="BW16" i="16"/>
  <c r="BV16" i="16"/>
  <c r="BU16" i="16"/>
  <c r="BT16" i="16"/>
  <c r="BS16" i="16"/>
  <c r="BR16" i="16"/>
  <c r="BQ16" i="16"/>
  <c r="BO16" i="16"/>
  <c r="BP16" i="16" s="1"/>
  <c r="CH16" i="16" s="1"/>
  <c r="CD15" i="16"/>
  <c r="CC15" i="16"/>
  <c r="CB15" i="16"/>
  <c r="CA15" i="16"/>
  <c r="BZ15" i="16"/>
  <c r="BY15" i="16"/>
  <c r="BX15" i="16"/>
  <c r="BW15" i="16"/>
  <c r="BV15" i="16"/>
  <c r="BU15" i="16"/>
  <c r="BT15" i="16"/>
  <c r="BS15" i="16"/>
  <c r="BR15" i="16"/>
  <c r="BQ15" i="16"/>
  <c r="BO15" i="16"/>
  <c r="BP15" i="16" s="1"/>
  <c r="CD14" i="16"/>
  <c r="CC14" i="16"/>
  <c r="CB14" i="16"/>
  <c r="CA14" i="16"/>
  <c r="CH14" i="16" s="1"/>
  <c r="BZ14" i="16"/>
  <c r="BY14" i="16"/>
  <c r="BX14" i="16"/>
  <c r="BW14" i="16"/>
  <c r="BV14" i="16"/>
  <c r="BU14" i="16"/>
  <c r="BT14" i="16"/>
  <c r="BS14" i="16"/>
  <c r="BR14" i="16"/>
  <c r="BQ14" i="16"/>
  <c r="BO14" i="16"/>
  <c r="BP14" i="16"/>
  <c r="AZ13" i="16"/>
  <c r="AZ59" i="16" s="1"/>
  <c r="AY13" i="16"/>
  <c r="AY59" i="16" s="1"/>
  <c r="AV13" i="16"/>
  <c r="AV59" i="16" s="1"/>
  <c r="AU13" i="16"/>
  <c r="AR13" i="16"/>
  <c r="AQ13" i="16"/>
  <c r="AN13" i="16"/>
  <c r="AN59" i="16" s="1"/>
  <c r="AM13" i="16"/>
  <c r="AJ13" i="16"/>
  <c r="AJ59" i="16"/>
  <c r="AI13" i="16"/>
  <c r="AI59" i="16" s="1"/>
  <c r="AF13" i="16"/>
  <c r="AE13" i="16"/>
  <c r="AB13" i="16"/>
  <c r="AB59" i="16" s="1"/>
  <c r="AA13" i="16"/>
  <c r="AA59" i="16" s="1"/>
  <c r="X13" i="16"/>
  <c r="W13" i="16"/>
  <c r="T13" i="16"/>
  <c r="T59" i="16"/>
  <c r="S13" i="16"/>
  <c r="P13" i="16"/>
  <c r="O13" i="16"/>
  <c r="O59" i="16" s="1"/>
  <c r="L13" i="16"/>
  <c r="K13" i="16"/>
  <c r="H13" i="16"/>
  <c r="H59" i="16" s="1"/>
  <c r="G13" i="16"/>
  <c r="F13" i="16"/>
  <c r="F59" i="16" s="1"/>
  <c r="D13" i="16"/>
  <c r="CD12" i="16"/>
  <c r="CC12" i="16"/>
  <c r="CB12" i="16"/>
  <c r="CA12" i="16"/>
  <c r="BZ12" i="16"/>
  <c r="BY12" i="16"/>
  <c r="BX12" i="16"/>
  <c r="BW12" i="16"/>
  <c r="BV12" i="16"/>
  <c r="BU12" i="16"/>
  <c r="BT12" i="16"/>
  <c r="BS12" i="16"/>
  <c r="BR12" i="16"/>
  <c r="BQ12" i="16"/>
  <c r="BO12" i="16"/>
  <c r="BP12" i="16" s="1"/>
  <c r="CH12" i="16" s="1"/>
  <c r="CD11" i="16"/>
  <c r="CC11" i="16"/>
  <c r="CB11" i="16"/>
  <c r="CG11" i="16" s="1"/>
  <c r="CA11" i="16"/>
  <c r="BZ11" i="16"/>
  <c r="BY11" i="16"/>
  <c r="BX11" i="16"/>
  <c r="BW11" i="16"/>
  <c r="BV11" i="16"/>
  <c r="BU11" i="16"/>
  <c r="BT11" i="16"/>
  <c r="BS11" i="16"/>
  <c r="BR11" i="16"/>
  <c r="BQ11" i="16"/>
  <c r="BO11" i="16"/>
  <c r="BP11" i="16" s="1"/>
  <c r="CD10" i="16"/>
  <c r="CC10" i="16"/>
  <c r="CB10" i="16"/>
  <c r="CA10" i="16"/>
  <c r="CH10" i="16" s="1"/>
  <c r="BZ10" i="16"/>
  <c r="BY10" i="16"/>
  <c r="BX10" i="16"/>
  <c r="BW10" i="16"/>
  <c r="BV10" i="16"/>
  <c r="BU10" i="16"/>
  <c r="BT10" i="16"/>
  <c r="BS10" i="16"/>
  <c r="BR10" i="16"/>
  <c r="BQ10" i="16"/>
  <c r="BO10" i="16"/>
  <c r="BP10" i="16"/>
  <c r="CD9" i="16"/>
  <c r="CC9" i="16"/>
  <c r="CB9" i="16"/>
  <c r="CA9" i="16"/>
  <c r="CH9" i="16" s="1"/>
  <c r="BZ9" i="16"/>
  <c r="BY9" i="16"/>
  <c r="BX9" i="16"/>
  <c r="BW9" i="16"/>
  <c r="BV9" i="16"/>
  <c r="BU9" i="16"/>
  <c r="BT9" i="16"/>
  <c r="BS9" i="16"/>
  <c r="BR9" i="16"/>
  <c r="BQ9" i="16"/>
  <c r="BO9" i="16"/>
  <c r="BP9" i="16"/>
  <c r="CD8" i="16"/>
  <c r="CC8" i="16"/>
  <c r="CB8" i="16"/>
  <c r="CA8" i="16"/>
  <c r="CG8" i="16" s="1"/>
  <c r="BZ8" i="16"/>
  <c r="BY8" i="16"/>
  <c r="BX8" i="16"/>
  <c r="BW8" i="16"/>
  <c r="BV8" i="16"/>
  <c r="BU8" i="16"/>
  <c r="BT8" i="16"/>
  <c r="BS8" i="16"/>
  <c r="BR8" i="16"/>
  <c r="BQ8" i="16"/>
  <c r="BO8" i="16"/>
  <c r="BP8" i="16" s="1"/>
  <c r="CD7" i="16"/>
  <c r="CC7" i="16"/>
  <c r="CB7" i="16"/>
  <c r="CA7" i="16"/>
  <c r="BZ7" i="16"/>
  <c r="CG7" i="16" s="1"/>
  <c r="BY7" i="16"/>
  <c r="BX7" i="16"/>
  <c r="BW7" i="16"/>
  <c r="BV7" i="16"/>
  <c r="BU7" i="16"/>
  <c r="BT7" i="16"/>
  <c r="BS7" i="16"/>
  <c r="BR7" i="16"/>
  <c r="BQ7" i="16"/>
  <c r="BO7" i="16"/>
  <c r="BP7" i="16" s="1"/>
  <c r="CD6" i="16"/>
  <c r="CC6" i="16"/>
  <c r="CB6" i="16"/>
  <c r="CA6" i="16"/>
  <c r="BZ6" i="16"/>
  <c r="BY6" i="16"/>
  <c r="CH6" i="16" s="1"/>
  <c r="BX6" i="16"/>
  <c r="BW6" i="16"/>
  <c r="BV6" i="16"/>
  <c r="BU6" i="16"/>
  <c r="BT6" i="16"/>
  <c r="BS6" i="16"/>
  <c r="BR6" i="16"/>
  <c r="BQ6" i="16"/>
  <c r="BO6" i="16"/>
  <c r="BP6" i="16" s="1"/>
  <c r="CD5" i="16"/>
  <c r="CC5" i="16"/>
  <c r="CB5" i="16"/>
  <c r="CA5" i="16"/>
  <c r="BZ5" i="16"/>
  <c r="BY5" i="16"/>
  <c r="BX5" i="16"/>
  <c r="CG5" i="16" s="1"/>
  <c r="BW5" i="16"/>
  <c r="BV5" i="16"/>
  <c r="BU5" i="16"/>
  <c r="BT5" i="16"/>
  <c r="BS5" i="16"/>
  <c r="BR5" i="16"/>
  <c r="BQ5" i="16"/>
  <c r="BO5" i="16"/>
  <c r="BP5" i="16" s="1"/>
  <c r="BZ57" i="15"/>
  <c r="BZ56" i="15"/>
  <c r="BZ55" i="15"/>
  <c r="BZ54" i="15"/>
  <c r="BZ53" i="15"/>
  <c r="BZ52" i="15"/>
  <c r="BZ51" i="15"/>
  <c r="BZ50" i="15"/>
  <c r="BZ49" i="15"/>
  <c r="BZ48" i="15"/>
  <c r="BZ46" i="15"/>
  <c r="BZ44" i="15"/>
  <c r="BZ43" i="15"/>
  <c r="BZ42" i="15"/>
  <c r="BZ41" i="15"/>
  <c r="BZ40" i="15"/>
  <c r="BZ39" i="15"/>
  <c r="BZ38" i="15"/>
  <c r="BZ37" i="15"/>
  <c r="BZ35" i="15"/>
  <c r="BZ34" i="15"/>
  <c r="BZ33" i="15"/>
  <c r="BZ31" i="15"/>
  <c r="BZ30" i="15"/>
  <c r="BZ29" i="15"/>
  <c r="BZ28" i="15"/>
  <c r="BZ27" i="15"/>
  <c r="BZ26" i="15"/>
  <c r="BZ25" i="15"/>
  <c r="BZ24" i="15"/>
  <c r="BZ23" i="15"/>
  <c r="BZ22" i="15"/>
  <c r="BZ21" i="15"/>
  <c r="BZ20" i="15"/>
  <c r="BZ19" i="15"/>
  <c r="BZ17" i="15"/>
  <c r="BZ16" i="15"/>
  <c r="BZ15" i="15"/>
  <c r="BZ14" i="15"/>
  <c r="BZ12" i="15"/>
  <c r="BZ11" i="15"/>
  <c r="BZ10" i="15"/>
  <c r="BZ9" i="15"/>
  <c r="BZ8" i="15"/>
  <c r="BZ7" i="15"/>
  <c r="BZ6" i="15"/>
  <c r="BZ5" i="15"/>
  <c r="AZ58" i="15"/>
  <c r="AY58" i="15"/>
  <c r="AV58" i="15"/>
  <c r="AU58" i="15"/>
  <c r="AR58" i="15"/>
  <c r="AQ58" i="15"/>
  <c r="AN58" i="15"/>
  <c r="AM58" i="15"/>
  <c r="AJ58" i="15"/>
  <c r="AJ59" i="15" s="1"/>
  <c r="AI58" i="15"/>
  <c r="AF58" i="15"/>
  <c r="AE58" i="15"/>
  <c r="AB58" i="15"/>
  <c r="AA58" i="15"/>
  <c r="X58" i="15"/>
  <c r="W58" i="15"/>
  <c r="T58" i="15"/>
  <c r="S58" i="15"/>
  <c r="P58" i="15"/>
  <c r="O58" i="15"/>
  <c r="L58" i="15"/>
  <c r="K58" i="15"/>
  <c r="H58" i="15"/>
  <c r="G58" i="15"/>
  <c r="F58" i="15"/>
  <c r="D58" i="15"/>
  <c r="BY57" i="15"/>
  <c r="BX57" i="15"/>
  <c r="BW57" i="15"/>
  <c r="BV57" i="15"/>
  <c r="BU57" i="15"/>
  <c r="BT57" i="15"/>
  <c r="BS57" i="15"/>
  <c r="BR57" i="15"/>
  <c r="BQ57" i="15"/>
  <c r="BP57" i="15"/>
  <c r="BO57" i="15"/>
  <c r="BN57" i="15"/>
  <c r="BM57" i="15"/>
  <c r="BK57" i="15"/>
  <c r="BL57" i="15" s="1"/>
  <c r="CC57" i="15" s="1"/>
  <c r="BY56" i="15"/>
  <c r="BX56" i="15"/>
  <c r="BW56" i="15"/>
  <c r="BV56" i="15"/>
  <c r="BU56" i="15"/>
  <c r="BT56" i="15"/>
  <c r="BS56" i="15"/>
  <c r="BR56" i="15"/>
  <c r="BQ56" i="15"/>
  <c r="BP56" i="15"/>
  <c r="BO56" i="15"/>
  <c r="BN56" i="15"/>
  <c r="BM56" i="15"/>
  <c r="CB56" i="15" s="1"/>
  <c r="BK56" i="15"/>
  <c r="BL56" i="15" s="1"/>
  <c r="BY55" i="15"/>
  <c r="BX55" i="15"/>
  <c r="BW55" i="15"/>
  <c r="BV55" i="15"/>
  <c r="BU55" i="15"/>
  <c r="BT55" i="15"/>
  <c r="BS55" i="15"/>
  <c r="BR55" i="15"/>
  <c r="BQ55" i="15"/>
  <c r="BP55" i="15"/>
  <c r="BO55" i="15"/>
  <c r="BN55" i="15"/>
  <c r="BM55" i="15"/>
  <c r="BK55" i="15"/>
  <c r="BL55" i="15"/>
  <c r="BY54" i="15"/>
  <c r="BX54" i="15"/>
  <c r="BW54" i="15"/>
  <c r="CC54" i="15" s="1"/>
  <c r="BV54" i="15"/>
  <c r="BU54" i="15"/>
  <c r="BT54" i="15"/>
  <c r="BS54" i="15"/>
  <c r="BR54" i="15"/>
  <c r="BQ54" i="15"/>
  <c r="BP54" i="15"/>
  <c r="BO54" i="15"/>
  <c r="BN54" i="15"/>
  <c r="BM54" i="15"/>
  <c r="BK54" i="15"/>
  <c r="BL54" i="15"/>
  <c r="BY53" i="15"/>
  <c r="BX53" i="15"/>
  <c r="BW53" i="15"/>
  <c r="BV53" i="15"/>
  <c r="CC53" i="15" s="1"/>
  <c r="BU53" i="15"/>
  <c r="BT53" i="15"/>
  <c r="BS53" i="15"/>
  <c r="BR53" i="15"/>
  <c r="BQ53" i="15"/>
  <c r="BP53" i="15"/>
  <c r="BO53" i="15"/>
  <c r="BN53" i="15"/>
  <c r="BM53" i="15"/>
  <c r="BK53" i="15"/>
  <c r="BL53" i="15" s="1"/>
  <c r="BY52" i="15"/>
  <c r="BX52" i="15"/>
  <c r="BW52" i="15"/>
  <c r="BV52" i="15"/>
  <c r="BU52" i="15"/>
  <c r="BT52" i="15"/>
  <c r="BS52" i="15"/>
  <c r="BR52" i="15"/>
  <c r="BQ52" i="15"/>
  <c r="BP52" i="15"/>
  <c r="BO52" i="15"/>
  <c r="BN52" i="15"/>
  <c r="BM52" i="15"/>
  <c r="BK52" i="15"/>
  <c r="BL52" i="15" s="1"/>
  <c r="BY51" i="15"/>
  <c r="BX51" i="15"/>
  <c r="BW51" i="15"/>
  <c r="BV51" i="15"/>
  <c r="BU51" i="15"/>
  <c r="BT51" i="15"/>
  <c r="BS51" i="15"/>
  <c r="CC51" i="15" s="1"/>
  <c r="BR51" i="15"/>
  <c r="BQ51" i="15"/>
  <c r="BP51" i="15"/>
  <c r="BO51" i="15"/>
  <c r="BN51" i="15"/>
  <c r="BM51" i="15"/>
  <c r="BK51" i="15"/>
  <c r="BL51" i="15" s="1"/>
  <c r="BY50" i="15"/>
  <c r="BX50" i="15"/>
  <c r="BW50" i="15"/>
  <c r="BV50" i="15"/>
  <c r="BU50" i="15"/>
  <c r="BT50" i="15"/>
  <c r="BS50" i="15"/>
  <c r="BR50" i="15"/>
  <c r="BQ50" i="15"/>
  <c r="BP50" i="15"/>
  <c r="BO50" i="15"/>
  <c r="BN50" i="15"/>
  <c r="BM50" i="15"/>
  <c r="BK50" i="15"/>
  <c r="BL50" i="15" s="1"/>
  <c r="CC50" i="15" s="1"/>
  <c r="BY49" i="15"/>
  <c r="BX49" i="15"/>
  <c r="BW49" i="15"/>
  <c r="BV49" i="15"/>
  <c r="BU49" i="15"/>
  <c r="BT49" i="15"/>
  <c r="BS49" i="15"/>
  <c r="BR49" i="15"/>
  <c r="BQ49" i="15"/>
  <c r="BP49" i="15"/>
  <c r="BO49" i="15"/>
  <c r="BN49" i="15"/>
  <c r="BM49" i="15"/>
  <c r="BK49" i="15"/>
  <c r="BL49" i="15" s="1"/>
  <c r="BY48" i="15"/>
  <c r="BX48" i="15"/>
  <c r="BW48" i="15"/>
  <c r="BV48" i="15"/>
  <c r="BU48" i="15"/>
  <c r="BT48" i="15"/>
  <c r="BS48" i="15"/>
  <c r="BR48" i="15"/>
  <c r="BQ48" i="15"/>
  <c r="BP48" i="15"/>
  <c r="CC48" i="15" s="1"/>
  <c r="BO48" i="15"/>
  <c r="CB48" i="15" s="1"/>
  <c r="BN48" i="15"/>
  <c r="BM48" i="15"/>
  <c r="BK48" i="15"/>
  <c r="BL48" i="15" s="1"/>
  <c r="AZ47" i="15"/>
  <c r="AY47" i="15"/>
  <c r="AV47" i="15"/>
  <c r="AU47" i="15"/>
  <c r="AR47" i="15"/>
  <c r="AQ47" i="15"/>
  <c r="AN47" i="15"/>
  <c r="AM47" i="15"/>
  <c r="AJ47" i="15"/>
  <c r="AI47" i="15"/>
  <c r="AI59" i="15" s="1"/>
  <c r="AF47" i="15"/>
  <c r="AE47" i="15"/>
  <c r="AE59" i="15" s="1"/>
  <c r="AB47" i="15"/>
  <c r="AB59" i="15" s="1"/>
  <c r="AA47" i="15"/>
  <c r="X47" i="15"/>
  <c r="W47" i="15"/>
  <c r="T47" i="15"/>
  <c r="S47" i="15"/>
  <c r="P47" i="15"/>
  <c r="O47" i="15"/>
  <c r="L47" i="15"/>
  <c r="K47" i="15"/>
  <c r="H47" i="15"/>
  <c r="G47" i="15"/>
  <c r="F47" i="15"/>
  <c r="D47" i="15"/>
  <c r="D59" i="15" s="1"/>
  <c r="BY46" i="15"/>
  <c r="BX46" i="15"/>
  <c r="BW46" i="15"/>
  <c r="CC46" i="15" s="1"/>
  <c r="CC47" i="15" s="1"/>
  <c r="F10" i="11" s="1"/>
  <c r="BV46" i="15"/>
  <c r="BU46" i="15"/>
  <c r="BT46" i="15"/>
  <c r="BS46" i="15"/>
  <c r="BR46" i="15"/>
  <c r="BQ46" i="15"/>
  <c r="BP46" i="15"/>
  <c r="BO46" i="15"/>
  <c r="BN46" i="15"/>
  <c r="BM46" i="15"/>
  <c r="BK46" i="15"/>
  <c r="BL46" i="15" s="1"/>
  <c r="AZ45" i="15"/>
  <c r="AY45" i="15"/>
  <c r="AV45" i="15"/>
  <c r="AU45" i="15"/>
  <c r="AR45" i="15"/>
  <c r="AQ45" i="15"/>
  <c r="AN45" i="15"/>
  <c r="AM45" i="15"/>
  <c r="AJ45" i="15"/>
  <c r="AI45" i="15"/>
  <c r="AF45" i="15"/>
  <c r="AE45" i="15"/>
  <c r="AB45" i="15"/>
  <c r="AA45" i="15"/>
  <c r="X45" i="15"/>
  <c r="W45" i="15"/>
  <c r="T45" i="15"/>
  <c r="S45" i="15"/>
  <c r="P45" i="15"/>
  <c r="O45" i="15"/>
  <c r="L45" i="15"/>
  <c r="L59" i="15" s="1"/>
  <c r="K45" i="15"/>
  <c r="H45" i="15"/>
  <c r="G45" i="15"/>
  <c r="F45" i="15"/>
  <c r="D45" i="15"/>
  <c r="BY44" i="15"/>
  <c r="BX44" i="15"/>
  <c r="BW44" i="15"/>
  <c r="BV44" i="15"/>
  <c r="BU44" i="15"/>
  <c r="BT44" i="15"/>
  <c r="BS44" i="15"/>
  <c r="BR44" i="15"/>
  <c r="BQ44" i="15"/>
  <c r="BP44" i="15"/>
  <c r="BO44" i="15"/>
  <c r="BN44" i="15"/>
  <c r="BM44" i="15"/>
  <c r="BK44" i="15"/>
  <c r="BL44" i="15" s="1"/>
  <c r="BY43" i="15"/>
  <c r="BX43" i="15"/>
  <c r="BW43" i="15"/>
  <c r="BV43" i="15"/>
  <c r="BU43" i="15"/>
  <c r="BT43" i="15"/>
  <c r="BS43" i="15"/>
  <c r="BR43" i="15"/>
  <c r="BQ43" i="15"/>
  <c r="BP43" i="15"/>
  <c r="BO43" i="15"/>
  <c r="BN43" i="15"/>
  <c r="BM43" i="15"/>
  <c r="BK43" i="15"/>
  <c r="BL43" i="15" s="1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K42" i="15"/>
  <c r="BL42" i="15" s="1"/>
  <c r="CC42" i="15" s="1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K41" i="15"/>
  <c r="BL41" i="15"/>
  <c r="BY40" i="15"/>
  <c r="BX40" i="15"/>
  <c r="BW40" i="15"/>
  <c r="BV40" i="15"/>
  <c r="BU40" i="15"/>
  <c r="BT40" i="15"/>
  <c r="BS40" i="15"/>
  <c r="BR40" i="15"/>
  <c r="BQ40" i="15"/>
  <c r="BP40" i="15"/>
  <c r="BO40" i="15"/>
  <c r="BN40" i="15"/>
  <c r="BM40" i="15"/>
  <c r="BK40" i="15"/>
  <c r="BL40" i="15" s="1"/>
  <c r="BY39" i="15"/>
  <c r="BX39" i="15"/>
  <c r="BW39" i="15"/>
  <c r="CC39" i="15" s="1"/>
  <c r="BV39" i="15"/>
  <c r="BU39" i="15"/>
  <c r="BT39" i="15"/>
  <c r="BS39" i="15"/>
  <c r="BR39" i="15"/>
  <c r="BQ39" i="15"/>
  <c r="BP39" i="15"/>
  <c r="BO39" i="15"/>
  <c r="BN39" i="15"/>
  <c r="BM39" i="15"/>
  <c r="BK39" i="15"/>
  <c r="BL39" i="15" s="1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K38" i="15"/>
  <c r="BL38" i="15" s="1"/>
  <c r="BY37" i="15"/>
  <c r="BX37" i="15"/>
  <c r="BW37" i="15"/>
  <c r="BV37" i="15"/>
  <c r="BU37" i="15"/>
  <c r="BT37" i="15"/>
  <c r="BS37" i="15"/>
  <c r="BR37" i="15"/>
  <c r="BQ37" i="15"/>
  <c r="BP37" i="15"/>
  <c r="BO37" i="15"/>
  <c r="BN37" i="15"/>
  <c r="BM37" i="15"/>
  <c r="BK37" i="15"/>
  <c r="BL37" i="15"/>
  <c r="BY35" i="15"/>
  <c r="BX35" i="15"/>
  <c r="BW35" i="15"/>
  <c r="BV35" i="15"/>
  <c r="BU35" i="15"/>
  <c r="BT35" i="15"/>
  <c r="BS35" i="15"/>
  <c r="BR35" i="15"/>
  <c r="BQ35" i="15"/>
  <c r="BP35" i="15"/>
  <c r="BO35" i="15"/>
  <c r="BN35" i="15"/>
  <c r="BM35" i="15"/>
  <c r="BK35" i="15"/>
  <c r="BL35" i="15" s="1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K34" i="15"/>
  <c r="BL34" i="15" s="1"/>
  <c r="CC34" i="15" s="1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K33" i="15"/>
  <c r="BL33" i="15" s="1"/>
  <c r="CC33" i="15" s="1"/>
  <c r="BY31" i="15"/>
  <c r="BX31" i="15"/>
  <c r="BW31" i="15"/>
  <c r="BV31" i="15"/>
  <c r="BU31" i="15"/>
  <c r="BT31" i="15"/>
  <c r="BS31" i="15"/>
  <c r="BR31" i="15"/>
  <c r="BQ31" i="15"/>
  <c r="BP31" i="15"/>
  <c r="BO31" i="15"/>
  <c r="BN31" i="15"/>
  <c r="BM31" i="15"/>
  <c r="BK31" i="15"/>
  <c r="BL31" i="15" s="1"/>
  <c r="CC31" i="15" s="1"/>
  <c r="BY30" i="15"/>
  <c r="BX30" i="15"/>
  <c r="BW30" i="15"/>
  <c r="BV30" i="15"/>
  <c r="BU30" i="15"/>
  <c r="BT30" i="15"/>
  <c r="BS30" i="15"/>
  <c r="BR30" i="15"/>
  <c r="BQ30" i="15"/>
  <c r="BP30" i="15"/>
  <c r="BO30" i="15"/>
  <c r="BN30" i="15"/>
  <c r="CC30" i="15" s="1"/>
  <c r="BM30" i="15"/>
  <c r="BK30" i="15"/>
  <c r="BL30" i="15" s="1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K29" i="15"/>
  <c r="BL29" i="15" s="1"/>
  <c r="CC29" i="15" s="1"/>
  <c r="BY28" i="15"/>
  <c r="BX28" i="15"/>
  <c r="BW28" i="15"/>
  <c r="BV28" i="15"/>
  <c r="BU28" i="15"/>
  <c r="BT28" i="15"/>
  <c r="BS28" i="15"/>
  <c r="BR28" i="15"/>
  <c r="BQ28" i="15"/>
  <c r="BP28" i="15"/>
  <c r="BO28" i="15"/>
  <c r="BN28" i="15"/>
  <c r="BM28" i="15"/>
  <c r="BK28" i="15"/>
  <c r="BL28" i="15" s="1"/>
  <c r="CC28" i="15" s="1"/>
  <c r="BY27" i="15"/>
  <c r="BX27" i="15"/>
  <c r="BW27" i="15"/>
  <c r="BV27" i="15"/>
  <c r="BU27" i="15"/>
  <c r="BT27" i="15"/>
  <c r="BS27" i="15"/>
  <c r="BR27" i="15"/>
  <c r="BQ27" i="15"/>
  <c r="BP27" i="15"/>
  <c r="BO27" i="15"/>
  <c r="BN27" i="15"/>
  <c r="BM27" i="15"/>
  <c r="BK27" i="15"/>
  <c r="BL27" i="15" s="1"/>
  <c r="CC27" i="15" s="1"/>
  <c r="BY26" i="15"/>
  <c r="BX26" i="15"/>
  <c r="BW26" i="15"/>
  <c r="BV26" i="15"/>
  <c r="BU26" i="15"/>
  <c r="BT26" i="15"/>
  <c r="BS26" i="15"/>
  <c r="BR26" i="15"/>
  <c r="BQ26" i="15"/>
  <c r="BP26" i="15"/>
  <c r="BO26" i="15"/>
  <c r="BN26" i="15"/>
  <c r="BM26" i="15"/>
  <c r="BK26" i="15"/>
  <c r="BL26" i="15" s="1"/>
  <c r="BY25" i="15"/>
  <c r="BX25" i="15"/>
  <c r="BW25" i="15"/>
  <c r="BV25" i="15"/>
  <c r="CC25" i="15" s="1"/>
  <c r="BU25" i="15"/>
  <c r="BT25" i="15"/>
  <c r="BS25" i="15"/>
  <c r="BR25" i="15"/>
  <c r="BQ25" i="15"/>
  <c r="BP25" i="15"/>
  <c r="BO25" i="15"/>
  <c r="BN25" i="15"/>
  <c r="BM25" i="15"/>
  <c r="BK25" i="15"/>
  <c r="BL25" i="15" s="1"/>
  <c r="BY24" i="15"/>
  <c r="BX24" i="15"/>
  <c r="BW24" i="15"/>
  <c r="BV24" i="15"/>
  <c r="BU24" i="15"/>
  <c r="BT24" i="15"/>
  <c r="BS24" i="15"/>
  <c r="BR24" i="15"/>
  <c r="BQ24" i="15"/>
  <c r="BP24" i="15"/>
  <c r="BO24" i="15"/>
  <c r="BN24" i="15"/>
  <c r="BM24" i="15"/>
  <c r="BK24" i="15"/>
  <c r="BL24" i="15" s="1"/>
  <c r="BY23" i="15"/>
  <c r="BX23" i="15"/>
  <c r="BW23" i="15"/>
  <c r="BV23" i="15"/>
  <c r="BU23" i="15"/>
  <c r="BT23" i="15"/>
  <c r="BS23" i="15"/>
  <c r="BR23" i="15"/>
  <c r="BQ23" i="15"/>
  <c r="BP23" i="15"/>
  <c r="BO23" i="15"/>
  <c r="BN23" i="15"/>
  <c r="BM23" i="15"/>
  <c r="BK23" i="15"/>
  <c r="BL23" i="15" s="1"/>
  <c r="BY22" i="15"/>
  <c r="BX22" i="15"/>
  <c r="BW22" i="15"/>
  <c r="BV22" i="15"/>
  <c r="BU22" i="15"/>
  <c r="BT22" i="15"/>
  <c r="BS22" i="15"/>
  <c r="BR22" i="15"/>
  <c r="BQ22" i="15"/>
  <c r="BP22" i="15"/>
  <c r="BO22" i="15"/>
  <c r="BN22" i="15"/>
  <c r="BM22" i="15"/>
  <c r="BK22" i="15"/>
  <c r="BL22" i="15" s="1"/>
  <c r="BY21" i="15"/>
  <c r="BX21" i="15"/>
  <c r="BW21" i="15"/>
  <c r="BV21" i="15"/>
  <c r="BU21" i="15"/>
  <c r="BT21" i="15"/>
  <c r="BS21" i="15"/>
  <c r="BR21" i="15"/>
  <c r="BQ21" i="15"/>
  <c r="BP21" i="15"/>
  <c r="BO21" i="15"/>
  <c r="BN21" i="15"/>
  <c r="BM21" i="15"/>
  <c r="BK21" i="15"/>
  <c r="BL21" i="15" s="1"/>
  <c r="CC21" i="15" s="1"/>
  <c r="BY20" i="15"/>
  <c r="BX20" i="15"/>
  <c r="BW20" i="15"/>
  <c r="BV20" i="15"/>
  <c r="BU20" i="15"/>
  <c r="BT20" i="15"/>
  <c r="BS20" i="15"/>
  <c r="BR20" i="15"/>
  <c r="BQ20" i="15"/>
  <c r="BP20" i="15"/>
  <c r="BO20" i="15"/>
  <c r="BN20" i="15"/>
  <c r="BM20" i="15"/>
  <c r="CB20" i="15" s="1"/>
  <c r="BK20" i="15"/>
  <c r="BL20" i="15" s="1"/>
  <c r="BY19" i="15"/>
  <c r="BX19" i="15"/>
  <c r="BW19" i="15"/>
  <c r="BV19" i="15"/>
  <c r="BU19" i="15"/>
  <c r="BT19" i="15"/>
  <c r="BS19" i="15"/>
  <c r="BR19" i="15"/>
  <c r="BQ19" i="15"/>
  <c r="BP19" i="15"/>
  <c r="BO19" i="15"/>
  <c r="BN19" i="15"/>
  <c r="BM19" i="15"/>
  <c r="BK19" i="15"/>
  <c r="BL19" i="15"/>
  <c r="CC19" i="15" s="1"/>
  <c r="BY17" i="15"/>
  <c r="BX17" i="15"/>
  <c r="BW17" i="15"/>
  <c r="BV17" i="15"/>
  <c r="BU17" i="15"/>
  <c r="BT17" i="15"/>
  <c r="BS17" i="15"/>
  <c r="BR17" i="15"/>
  <c r="BQ17" i="15"/>
  <c r="BP17" i="15"/>
  <c r="BO17" i="15"/>
  <c r="BN17" i="15"/>
  <c r="BM17" i="15"/>
  <c r="BK17" i="15"/>
  <c r="BL17" i="15" s="1"/>
  <c r="BY16" i="15"/>
  <c r="BX16" i="15"/>
  <c r="BW16" i="15"/>
  <c r="BV16" i="15"/>
  <c r="BU16" i="15"/>
  <c r="BT16" i="15"/>
  <c r="BS16" i="15"/>
  <c r="BR16" i="15"/>
  <c r="BQ16" i="15"/>
  <c r="BP16" i="15"/>
  <c r="BO16" i="15"/>
  <c r="BN16" i="15"/>
  <c r="BM16" i="15"/>
  <c r="BK16" i="15"/>
  <c r="BL16" i="15"/>
  <c r="BY15" i="15"/>
  <c r="BX15" i="15"/>
  <c r="BW15" i="15"/>
  <c r="BV15" i="15"/>
  <c r="BU15" i="15"/>
  <c r="BT15" i="15"/>
  <c r="BS15" i="15"/>
  <c r="BR15" i="15"/>
  <c r="BQ15" i="15"/>
  <c r="BP15" i="15"/>
  <c r="BO15" i="15"/>
  <c r="BN15" i="15"/>
  <c r="BM15" i="15"/>
  <c r="BK15" i="15"/>
  <c r="BL15" i="15" s="1"/>
  <c r="CB15" i="15" s="1"/>
  <c r="BY14" i="15"/>
  <c r="BX14" i="15"/>
  <c r="BW14" i="15"/>
  <c r="BV14" i="15"/>
  <c r="BU14" i="15"/>
  <c r="BT14" i="15"/>
  <c r="BS14" i="15"/>
  <c r="BR14" i="15"/>
  <c r="BQ14" i="15"/>
  <c r="BP14" i="15"/>
  <c r="BO14" i="15"/>
  <c r="BN14" i="15"/>
  <c r="BM14" i="15"/>
  <c r="BK14" i="15"/>
  <c r="BL14" i="15" s="1"/>
  <c r="AZ13" i="15"/>
  <c r="AZ59" i="15" s="1"/>
  <c r="AY13" i="15"/>
  <c r="AV13" i="15"/>
  <c r="AU13" i="15"/>
  <c r="AU59" i="15" s="1"/>
  <c r="AR13" i="15"/>
  <c r="AR59" i="15" s="1"/>
  <c r="AQ13" i="15"/>
  <c r="AN13" i="15"/>
  <c r="AN59" i="15" s="1"/>
  <c r="AM13" i="15"/>
  <c r="AJ13" i="15"/>
  <c r="AI13" i="15"/>
  <c r="AF13" i="15"/>
  <c r="AE13" i="15"/>
  <c r="AB13" i="15"/>
  <c r="AA13" i="15"/>
  <c r="AA59" i="15" s="1"/>
  <c r="X13" i="15"/>
  <c r="W13" i="15"/>
  <c r="W59" i="15"/>
  <c r="T13" i="15"/>
  <c r="T59" i="15"/>
  <c r="S13" i="15"/>
  <c r="S59" i="15" s="1"/>
  <c r="P13" i="15"/>
  <c r="O13" i="15"/>
  <c r="O59" i="15" s="1"/>
  <c r="L13" i="15"/>
  <c r="K13" i="15"/>
  <c r="H13" i="15"/>
  <c r="G13" i="15"/>
  <c r="F13" i="15"/>
  <c r="F59" i="15" s="1"/>
  <c r="D13" i="15"/>
  <c r="BY12" i="15"/>
  <c r="BX12" i="15"/>
  <c r="BW12" i="15"/>
  <c r="BV12" i="15"/>
  <c r="BU12" i="15"/>
  <c r="BT12" i="15"/>
  <c r="BS12" i="15"/>
  <c r="BR12" i="15"/>
  <c r="BQ12" i="15"/>
  <c r="BP12" i="15"/>
  <c r="BO12" i="15"/>
  <c r="BN12" i="15"/>
  <c r="BM12" i="15"/>
  <c r="BK12" i="15"/>
  <c r="BL12" i="15" s="1"/>
  <c r="CC12" i="15" s="1"/>
  <c r="BY11" i="15"/>
  <c r="BX11" i="15"/>
  <c r="BW11" i="15"/>
  <c r="BV11" i="15"/>
  <c r="BU11" i="15"/>
  <c r="BT11" i="15"/>
  <c r="BS11" i="15"/>
  <c r="BR11" i="15"/>
  <c r="BQ11" i="15"/>
  <c r="BP11" i="15"/>
  <c r="BO11" i="15"/>
  <c r="BN11" i="15"/>
  <c r="BM11" i="15"/>
  <c r="BK11" i="15"/>
  <c r="BL11" i="15" s="1"/>
  <c r="BY10" i="15"/>
  <c r="BX10" i="15"/>
  <c r="BW10" i="15"/>
  <c r="BV10" i="15"/>
  <c r="BU10" i="15"/>
  <c r="BT10" i="15"/>
  <c r="BS10" i="15"/>
  <c r="BR10" i="15"/>
  <c r="BQ10" i="15"/>
  <c r="BP10" i="15"/>
  <c r="BO10" i="15"/>
  <c r="BN10" i="15"/>
  <c r="BM10" i="15"/>
  <c r="BK10" i="15"/>
  <c r="BL10" i="15" s="1"/>
  <c r="BY9" i="15"/>
  <c r="BX9" i="15"/>
  <c r="BW9" i="15"/>
  <c r="BV9" i="15"/>
  <c r="BU9" i="15"/>
  <c r="BT9" i="15"/>
  <c r="BS9" i="15"/>
  <c r="BR9" i="15"/>
  <c r="BQ9" i="15"/>
  <c r="BP9" i="15"/>
  <c r="BO9" i="15"/>
  <c r="BN9" i="15"/>
  <c r="BM9" i="15"/>
  <c r="BK9" i="15"/>
  <c r="BL9" i="15" s="1"/>
  <c r="CC9" i="15" s="1"/>
  <c r="BY8" i="15"/>
  <c r="BX8" i="15"/>
  <c r="BW8" i="15"/>
  <c r="BV8" i="15"/>
  <c r="BU8" i="15"/>
  <c r="BT8" i="15"/>
  <c r="BS8" i="15"/>
  <c r="BR8" i="15"/>
  <c r="BQ8" i="15"/>
  <c r="BP8" i="15"/>
  <c r="BO8" i="15"/>
  <c r="BN8" i="15"/>
  <c r="BM8" i="15"/>
  <c r="BK8" i="15"/>
  <c r="BL8" i="15" s="1"/>
  <c r="BY7" i="15"/>
  <c r="BX7" i="15"/>
  <c r="BW7" i="15"/>
  <c r="BV7" i="15"/>
  <c r="BU7" i="15"/>
  <c r="BT7" i="15"/>
  <c r="BS7" i="15"/>
  <c r="BR7" i="15"/>
  <c r="BQ7" i="15"/>
  <c r="BP7" i="15"/>
  <c r="BO7" i="15"/>
  <c r="BN7" i="15"/>
  <c r="BM7" i="15"/>
  <c r="BK7" i="15"/>
  <c r="BL7" i="15" s="1"/>
  <c r="BY6" i="15"/>
  <c r="BX6" i="15"/>
  <c r="BW6" i="15"/>
  <c r="BV6" i="15"/>
  <c r="BU6" i="15"/>
  <c r="BT6" i="15"/>
  <c r="BS6" i="15"/>
  <c r="BR6" i="15"/>
  <c r="BQ6" i="15"/>
  <c r="BP6" i="15"/>
  <c r="BO6" i="15"/>
  <c r="BN6" i="15"/>
  <c r="BM6" i="15"/>
  <c r="BK6" i="15"/>
  <c r="BL6" i="15"/>
  <c r="CC6" i="15" s="1"/>
  <c r="BY5" i="15"/>
  <c r="BX5" i="15"/>
  <c r="BW5" i="15"/>
  <c r="BV5" i="15"/>
  <c r="BU5" i="15"/>
  <c r="BT5" i="15"/>
  <c r="BS5" i="15"/>
  <c r="BR5" i="15"/>
  <c r="BQ5" i="15"/>
  <c r="BP5" i="15"/>
  <c r="BO5" i="15"/>
  <c r="BN5" i="15"/>
  <c r="BM5" i="15"/>
  <c r="BK5" i="15"/>
  <c r="BL5" i="15" s="1"/>
  <c r="AZ47" i="10"/>
  <c r="AY47" i="10"/>
  <c r="AY59" i="10" s="1"/>
  <c r="AV47" i="10"/>
  <c r="AU47" i="10"/>
  <c r="AR47" i="10"/>
  <c r="AQ47" i="10"/>
  <c r="AN47" i="10"/>
  <c r="AM47" i="10"/>
  <c r="AJ47" i="10"/>
  <c r="AI47" i="10"/>
  <c r="AZ45" i="10"/>
  <c r="AY45" i="10"/>
  <c r="AV45" i="10"/>
  <c r="AU45" i="10"/>
  <c r="AR45" i="10"/>
  <c r="AQ45" i="10"/>
  <c r="AN45" i="10"/>
  <c r="AN59" i="10" s="1"/>
  <c r="AM45" i="10"/>
  <c r="AM59" i="10" s="1"/>
  <c r="AJ45" i="10"/>
  <c r="AI45" i="10"/>
  <c r="AZ13" i="10"/>
  <c r="AY13" i="10"/>
  <c r="AV13" i="10"/>
  <c r="AU13" i="10"/>
  <c r="AR13" i="10"/>
  <c r="AQ13" i="10"/>
  <c r="AN13" i="10"/>
  <c r="AM13" i="10"/>
  <c r="AJ13" i="10"/>
  <c r="AI13" i="10"/>
  <c r="AZ58" i="10"/>
  <c r="AY58" i="10"/>
  <c r="AV58" i="10"/>
  <c r="AU58" i="10"/>
  <c r="AR58" i="10"/>
  <c r="AQ58" i="10"/>
  <c r="AN58" i="10"/>
  <c r="AM58" i="10"/>
  <c r="AJ58" i="10"/>
  <c r="AI58" i="10"/>
  <c r="BG5" i="10"/>
  <c r="BH5" i="10"/>
  <c r="BI5" i="10"/>
  <c r="BJ5" i="10"/>
  <c r="BK5" i="10"/>
  <c r="BL5" i="10"/>
  <c r="BM5" i="10"/>
  <c r="BX5" i="10" s="1"/>
  <c r="BN5" i="10"/>
  <c r="BO5" i="10"/>
  <c r="BP5" i="10"/>
  <c r="BQ5" i="10"/>
  <c r="BR5" i="10"/>
  <c r="BS5" i="10"/>
  <c r="BT5" i="10"/>
  <c r="BU5" i="10"/>
  <c r="BG6" i="10"/>
  <c r="BH6" i="10" s="1"/>
  <c r="BI6" i="10"/>
  <c r="BJ6" i="10"/>
  <c r="BK6" i="10"/>
  <c r="BL6" i="10"/>
  <c r="BM6" i="10"/>
  <c r="BN6" i="10"/>
  <c r="BO6" i="10"/>
  <c r="BP6" i="10"/>
  <c r="BQ6" i="10"/>
  <c r="BR6" i="10"/>
  <c r="BS6" i="10"/>
  <c r="BT6" i="10"/>
  <c r="BU6" i="10"/>
  <c r="BG7" i="10"/>
  <c r="BH7" i="10" s="1"/>
  <c r="BI7" i="10"/>
  <c r="BJ7" i="10"/>
  <c r="BK7" i="10"/>
  <c r="BL7" i="10"/>
  <c r="BM7" i="10"/>
  <c r="BN7" i="10"/>
  <c r="BO7" i="10"/>
  <c r="BP7" i="10"/>
  <c r="BQ7" i="10"/>
  <c r="BR7" i="10"/>
  <c r="BS7" i="10"/>
  <c r="BT7" i="10"/>
  <c r="BU7" i="10"/>
  <c r="BG8" i="10"/>
  <c r="BH8" i="10" s="1"/>
  <c r="BI8" i="10"/>
  <c r="BJ8" i="10"/>
  <c r="BK8" i="10"/>
  <c r="BL8" i="10"/>
  <c r="BM8" i="10"/>
  <c r="BN8" i="10"/>
  <c r="BO8" i="10"/>
  <c r="BP8" i="10"/>
  <c r="BQ8" i="10"/>
  <c r="BR8" i="10"/>
  <c r="BS8" i="10"/>
  <c r="BT8" i="10"/>
  <c r="BU8" i="10"/>
  <c r="BG9" i="10"/>
  <c r="BH9" i="10" s="1"/>
  <c r="BI9" i="10"/>
  <c r="BJ9" i="10"/>
  <c r="BK9" i="10"/>
  <c r="BL9" i="10"/>
  <c r="BM9" i="10"/>
  <c r="BN9" i="10"/>
  <c r="BO9" i="10"/>
  <c r="BP9" i="10"/>
  <c r="BQ9" i="10"/>
  <c r="BR9" i="10"/>
  <c r="BS9" i="10"/>
  <c r="BT9" i="10"/>
  <c r="BU9" i="10"/>
  <c r="BG10" i="10"/>
  <c r="BH10" i="10" s="1"/>
  <c r="BI10" i="10"/>
  <c r="BJ10" i="10"/>
  <c r="BK10" i="10"/>
  <c r="BL10" i="10"/>
  <c r="BM10" i="10"/>
  <c r="BN10" i="10"/>
  <c r="BO10" i="10"/>
  <c r="BP10" i="10"/>
  <c r="BQ10" i="10"/>
  <c r="BR10" i="10"/>
  <c r="BS10" i="10"/>
  <c r="BT10" i="10"/>
  <c r="BU10" i="10"/>
  <c r="BG11" i="10"/>
  <c r="BH11" i="10" s="1"/>
  <c r="BI11" i="10"/>
  <c r="BJ11" i="10"/>
  <c r="BK11" i="10"/>
  <c r="BL11" i="10"/>
  <c r="BM11" i="10"/>
  <c r="BN11" i="10"/>
  <c r="BO11" i="10"/>
  <c r="BP11" i="10"/>
  <c r="BQ11" i="10"/>
  <c r="BR11" i="10"/>
  <c r="BS11" i="10"/>
  <c r="BT11" i="10"/>
  <c r="BU11" i="10"/>
  <c r="BG12" i="10"/>
  <c r="BH12" i="10" s="1"/>
  <c r="BI12" i="10"/>
  <c r="BJ12" i="10"/>
  <c r="BK12" i="10"/>
  <c r="BL12" i="10"/>
  <c r="BM12" i="10"/>
  <c r="BN12" i="10"/>
  <c r="BO12" i="10"/>
  <c r="BP12" i="10"/>
  <c r="BQ12" i="10"/>
  <c r="BR12" i="10"/>
  <c r="BS12" i="10"/>
  <c r="BT12" i="10"/>
  <c r="BU12" i="10"/>
  <c r="D13" i="10"/>
  <c r="F13" i="10"/>
  <c r="G13" i="10"/>
  <c r="H13" i="10"/>
  <c r="K13" i="10"/>
  <c r="L13" i="10"/>
  <c r="O13" i="10"/>
  <c r="O59" i="10" s="1"/>
  <c r="P13" i="10"/>
  <c r="S13" i="10"/>
  <c r="T13" i="10"/>
  <c r="W13" i="10"/>
  <c r="X13" i="10"/>
  <c r="AA13" i="10"/>
  <c r="AB13" i="10"/>
  <c r="AE13" i="10"/>
  <c r="AF13" i="10"/>
  <c r="BG14" i="10"/>
  <c r="BH14" i="10" s="1"/>
  <c r="BI14" i="10"/>
  <c r="BJ14" i="10"/>
  <c r="BK14" i="10"/>
  <c r="BL14" i="10"/>
  <c r="BM14" i="10"/>
  <c r="BN14" i="10"/>
  <c r="BO14" i="10"/>
  <c r="BP14" i="10"/>
  <c r="BQ14" i="10"/>
  <c r="BR14" i="10"/>
  <c r="BS14" i="10"/>
  <c r="BT14" i="10"/>
  <c r="BU14" i="10"/>
  <c r="BG15" i="10"/>
  <c r="BH15" i="10" s="1"/>
  <c r="BX15" i="10" s="1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BU15" i="10"/>
  <c r="BG16" i="10"/>
  <c r="BH16" i="10" s="1"/>
  <c r="BI16" i="10"/>
  <c r="BJ16" i="10"/>
  <c r="BK16" i="10"/>
  <c r="BL16" i="10"/>
  <c r="BM16" i="10"/>
  <c r="BN16" i="10"/>
  <c r="BO16" i="10"/>
  <c r="BP16" i="10"/>
  <c r="BQ16" i="10"/>
  <c r="BR16" i="10"/>
  <c r="BS16" i="10"/>
  <c r="BT16" i="10"/>
  <c r="BU16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X17" i="10" s="1"/>
  <c r="BS17" i="10"/>
  <c r="BT17" i="10"/>
  <c r="BU17" i="10"/>
  <c r="BG19" i="10"/>
  <c r="BH19" i="10" s="1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G20" i="10"/>
  <c r="BH20" i="10" s="1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G21" i="10"/>
  <c r="BH21" i="10" s="1"/>
  <c r="BX21" i="10" s="1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G22" i="10"/>
  <c r="BH22" i="10" s="1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G23" i="10"/>
  <c r="BH23" i="10" s="1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G24" i="10"/>
  <c r="BH24" i="10"/>
  <c r="BI24" i="10"/>
  <c r="BW24" i="10" s="1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G25" i="10"/>
  <c r="BH25" i="10" s="1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G26" i="10"/>
  <c r="BH26" i="10" s="1"/>
  <c r="BX26" i="10" s="1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G27" i="10"/>
  <c r="BH27" i="10" s="1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G28" i="10"/>
  <c r="BH28" i="10" s="1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G29" i="10"/>
  <c r="BH29" i="10" s="1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BU29" i="10"/>
  <c r="BG30" i="10"/>
  <c r="BH30" i="10" s="1"/>
  <c r="BX30" i="10" s="1"/>
  <c r="BI30" i="10"/>
  <c r="BJ30" i="10"/>
  <c r="BK30" i="10"/>
  <c r="BL30" i="10"/>
  <c r="BM30" i="10"/>
  <c r="BN30" i="10"/>
  <c r="BO30" i="10"/>
  <c r="BP30" i="10"/>
  <c r="BQ30" i="10"/>
  <c r="BR30" i="10"/>
  <c r="BS30" i="10"/>
  <c r="BT30" i="10"/>
  <c r="BU30" i="10"/>
  <c r="BG31" i="10"/>
  <c r="BH31" i="10" s="1"/>
  <c r="BX31" i="10" s="1"/>
  <c r="BI31" i="10"/>
  <c r="BJ31" i="10"/>
  <c r="BK31" i="10"/>
  <c r="BL31" i="10"/>
  <c r="BM31" i="10"/>
  <c r="BN31" i="10"/>
  <c r="BO31" i="10"/>
  <c r="BP31" i="10"/>
  <c r="BQ31" i="10"/>
  <c r="BR31" i="10"/>
  <c r="BS31" i="10"/>
  <c r="BT31" i="10"/>
  <c r="BU31" i="10"/>
  <c r="BG33" i="10"/>
  <c r="BH33" i="10"/>
  <c r="BX33" i="10" s="1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G34" i="10"/>
  <c r="BH34" i="10" s="1"/>
  <c r="BI34" i="10"/>
  <c r="BJ34" i="10"/>
  <c r="BK34" i="10"/>
  <c r="BL34" i="10"/>
  <c r="BM34" i="10"/>
  <c r="BN34" i="10"/>
  <c r="BO34" i="10"/>
  <c r="BP34" i="10"/>
  <c r="BQ34" i="10"/>
  <c r="BR34" i="10"/>
  <c r="BS34" i="10"/>
  <c r="BT34" i="10"/>
  <c r="BU34" i="10"/>
  <c r="BG35" i="10"/>
  <c r="BH35" i="10" s="1"/>
  <c r="BI35" i="10"/>
  <c r="BJ35" i="10"/>
  <c r="BK35" i="10"/>
  <c r="BL35" i="10"/>
  <c r="BM35" i="10"/>
  <c r="BN35" i="10"/>
  <c r="BO35" i="10"/>
  <c r="BP35" i="10"/>
  <c r="BQ35" i="10"/>
  <c r="BR35" i="10"/>
  <c r="BS35" i="10"/>
  <c r="BT35" i="10"/>
  <c r="BU35" i="10"/>
  <c r="BG37" i="10"/>
  <c r="BH37" i="10" s="1"/>
  <c r="BI37" i="10"/>
  <c r="BJ37" i="10"/>
  <c r="BK37" i="10"/>
  <c r="BL37" i="10"/>
  <c r="BM37" i="10"/>
  <c r="BN37" i="10"/>
  <c r="BO37" i="10"/>
  <c r="BP37" i="10"/>
  <c r="BQ37" i="10"/>
  <c r="BR37" i="10"/>
  <c r="BS37" i="10"/>
  <c r="BT37" i="10"/>
  <c r="BU37" i="10"/>
  <c r="BG38" i="10"/>
  <c r="BH38" i="10" s="1"/>
  <c r="BX38" i="10" s="1"/>
  <c r="BI38" i="10"/>
  <c r="BJ38" i="10"/>
  <c r="BK38" i="10"/>
  <c r="BL38" i="10"/>
  <c r="BM38" i="10"/>
  <c r="BN38" i="10"/>
  <c r="BO38" i="10"/>
  <c r="BP38" i="10"/>
  <c r="BQ38" i="10"/>
  <c r="BR38" i="10"/>
  <c r="BS38" i="10"/>
  <c r="BT38" i="10"/>
  <c r="BU38" i="10"/>
  <c r="BG39" i="10"/>
  <c r="BH39" i="10"/>
  <c r="BI39" i="10"/>
  <c r="BJ39" i="10"/>
  <c r="BX39" i="10" s="1"/>
  <c r="BK39" i="10"/>
  <c r="BL39" i="10"/>
  <c r="BM39" i="10"/>
  <c r="BN39" i="10"/>
  <c r="BO39" i="10"/>
  <c r="BP39" i="10"/>
  <c r="BQ39" i="10"/>
  <c r="BR39" i="10"/>
  <c r="BS39" i="10"/>
  <c r="BT39" i="10"/>
  <c r="BU39" i="10"/>
  <c r="BG40" i="10"/>
  <c r="BH40" i="10" s="1"/>
  <c r="BI40" i="10"/>
  <c r="BJ40" i="10"/>
  <c r="BK40" i="10"/>
  <c r="BL40" i="10"/>
  <c r="BM40" i="10"/>
  <c r="BN40" i="10"/>
  <c r="BO40" i="10"/>
  <c r="BP40" i="10"/>
  <c r="BQ40" i="10"/>
  <c r="BR40" i="10"/>
  <c r="BS40" i="10"/>
  <c r="BT40" i="10"/>
  <c r="BU40" i="10"/>
  <c r="BG41" i="10"/>
  <c r="BH41" i="10" s="1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BU41" i="10"/>
  <c r="BG42" i="10"/>
  <c r="BH42" i="10" s="1"/>
  <c r="BI42" i="10"/>
  <c r="BJ42" i="10"/>
  <c r="BK42" i="10"/>
  <c r="BL42" i="10"/>
  <c r="BM42" i="10"/>
  <c r="BN42" i="10"/>
  <c r="BO42" i="10"/>
  <c r="BP42" i="10"/>
  <c r="BQ42" i="10"/>
  <c r="BR42" i="10"/>
  <c r="BS42" i="10"/>
  <c r="BT42" i="10"/>
  <c r="BU42" i="10"/>
  <c r="BG43" i="10"/>
  <c r="BH43" i="10" s="1"/>
  <c r="BX43" i="10" s="1"/>
  <c r="BI43" i="10"/>
  <c r="BJ43" i="10"/>
  <c r="BK43" i="10"/>
  <c r="BL43" i="10"/>
  <c r="BM43" i="10"/>
  <c r="BN43" i="10"/>
  <c r="BO43" i="10"/>
  <c r="BP43" i="10"/>
  <c r="BQ43" i="10"/>
  <c r="BR43" i="10"/>
  <c r="BS43" i="10"/>
  <c r="BT43" i="10"/>
  <c r="BU43" i="10"/>
  <c r="BG44" i="10"/>
  <c r="BH44" i="10"/>
  <c r="BX44" i="10" s="1"/>
  <c r="BI44" i="10"/>
  <c r="BJ44" i="10"/>
  <c r="BK44" i="10"/>
  <c r="BL44" i="10"/>
  <c r="BM44" i="10"/>
  <c r="BN44" i="10"/>
  <c r="BO44" i="10"/>
  <c r="BP44" i="10"/>
  <c r="BQ44" i="10"/>
  <c r="BR44" i="10"/>
  <c r="BS44" i="10"/>
  <c r="BT44" i="10"/>
  <c r="BU44" i="10"/>
  <c r="D45" i="10"/>
  <c r="F45" i="10"/>
  <c r="G45" i="10"/>
  <c r="G59" i="10" s="1"/>
  <c r="H45" i="10"/>
  <c r="K45" i="10"/>
  <c r="L45" i="10"/>
  <c r="O45" i="10"/>
  <c r="P45" i="10"/>
  <c r="P59" i="10" s="1"/>
  <c r="S45" i="10"/>
  <c r="T45" i="10"/>
  <c r="W45" i="10"/>
  <c r="X45" i="10"/>
  <c r="AA45" i="10"/>
  <c r="AB45" i="10"/>
  <c r="AE45" i="10"/>
  <c r="AE59" i="10" s="1"/>
  <c r="AF45" i="10"/>
  <c r="BG46" i="10"/>
  <c r="BH46" i="10" s="1"/>
  <c r="BI46" i="10"/>
  <c r="BJ46" i="10"/>
  <c r="BK46" i="10"/>
  <c r="BL46" i="10"/>
  <c r="BM46" i="10"/>
  <c r="BN46" i="10"/>
  <c r="BO46" i="10"/>
  <c r="BP46" i="10"/>
  <c r="BQ46" i="10"/>
  <c r="BR46" i="10"/>
  <c r="BS46" i="10"/>
  <c r="BT46" i="10"/>
  <c r="BU46" i="10"/>
  <c r="D47" i="10"/>
  <c r="F47" i="10"/>
  <c r="G47" i="10"/>
  <c r="H47" i="10"/>
  <c r="K47" i="10"/>
  <c r="L47" i="10"/>
  <c r="O47" i="10"/>
  <c r="P47" i="10"/>
  <c r="S47" i="10"/>
  <c r="T47" i="10"/>
  <c r="W47" i="10"/>
  <c r="X47" i="10"/>
  <c r="AA47" i="10"/>
  <c r="AA59" i="10" s="1"/>
  <c r="AB47" i="10"/>
  <c r="AE47" i="10"/>
  <c r="AF47" i="10"/>
  <c r="BG48" i="10"/>
  <c r="BH48" i="10"/>
  <c r="BW48" i="10" s="1"/>
  <c r="BI48" i="10"/>
  <c r="BJ48" i="10"/>
  <c r="BK48" i="10"/>
  <c r="BL48" i="10"/>
  <c r="BM48" i="10"/>
  <c r="BN48" i="10"/>
  <c r="BO48" i="10"/>
  <c r="BP48" i="10"/>
  <c r="BQ48" i="10"/>
  <c r="BR48" i="10"/>
  <c r="BS48" i="10"/>
  <c r="BT48" i="10"/>
  <c r="BU48" i="10"/>
  <c r="BG49" i="10"/>
  <c r="BH49" i="10" s="1"/>
  <c r="BX49" i="10" s="1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BU49" i="10"/>
  <c r="BG50" i="10"/>
  <c r="BH50" i="10" s="1"/>
  <c r="BI50" i="10"/>
  <c r="BJ50" i="10"/>
  <c r="BK50" i="10"/>
  <c r="BL50" i="10"/>
  <c r="BM50" i="10"/>
  <c r="BN50" i="10"/>
  <c r="BO50" i="10"/>
  <c r="BP50" i="10"/>
  <c r="BQ50" i="10"/>
  <c r="BR50" i="10"/>
  <c r="BS50" i="10"/>
  <c r="BT50" i="10"/>
  <c r="BU50" i="10"/>
  <c r="BG51" i="10"/>
  <c r="BH51" i="10" s="1"/>
  <c r="BX51" i="10" s="1"/>
  <c r="BI51" i="10"/>
  <c r="BJ51" i="10"/>
  <c r="BK51" i="10"/>
  <c r="BL51" i="10"/>
  <c r="BM51" i="10"/>
  <c r="BN51" i="10"/>
  <c r="BO51" i="10"/>
  <c r="BP51" i="10"/>
  <c r="BQ51" i="10"/>
  <c r="BR51" i="10"/>
  <c r="BS51" i="10"/>
  <c r="BT51" i="10"/>
  <c r="BU51" i="10"/>
  <c r="BG52" i="10"/>
  <c r="BH52" i="10" s="1"/>
  <c r="BI52" i="10"/>
  <c r="BJ52" i="10"/>
  <c r="BK52" i="10"/>
  <c r="BL52" i="10"/>
  <c r="BM52" i="10"/>
  <c r="BN52" i="10"/>
  <c r="BO52" i="10"/>
  <c r="BP52" i="10"/>
  <c r="BQ52" i="10"/>
  <c r="BR52" i="10"/>
  <c r="BS52" i="10"/>
  <c r="BT52" i="10"/>
  <c r="BU52" i="10"/>
  <c r="BG53" i="10"/>
  <c r="BH53" i="10" s="1"/>
  <c r="BI53" i="10"/>
  <c r="BJ53" i="10"/>
  <c r="BK53" i="10"/>
  <c r="BL53" i="10"/>
  <c r="BM53" i="10"/>
  <c r="BN53" i="10"/>
  <c r="BO53" i="10"/>
  <c r="BP53" i="10"/>
  <c r="BQ53" i="10"/>
  <c r="BR53" i="10"/>
  <c r="BS53" i="10"/>
  <c r="BT53" i="10"/>
  <c r="BU53" i="10"/>
  <c r="BG54" i="10"/>
  <c r="BH54" i="10" s="1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BU54" i="10"/>
  <c r="BG55" i="10"/>
  <c r="BH55" i="10" s="1"/>
  <c r="BX55" i="10" s="1"/>
  <c r="BI55" i="10"/>
  <c r="BJ55" i="10"/>
  <c r="BK55" i="10"/>
  <c r="BL55" i="10"/>
  <c r="BM55" i="10"/>
  <c r="BN55" i="10"/>
  <c r="BO55" i="10"/>
  <c r="BP55" i="10"/>
  <c r="BQ55" i="10"/>
  <c r="BR55" i="10"/>
  <c r="BS55" i="10"/>
  <c r="BT55" i="10"/>
  <c r="BU55" i="10"/>
  <c r="BG56" i="10"/>
  <c r="BH56" i="10" s="1"/>
  <c r="BI56" i="10"/>
  <c r="BJ56" i="10"/>
  <c r="BK56" i="10"/>
  <c r="BL56" i="10"/>
  <c r="BM56" i="10"/>
  <c r="BN56" i="10"/>
  <c r="BO56" i="10"/>
  <c r="BP56" i="10"/>
  <c r="BQ56" i="10"/>
  <c r="BR56" i="10"/>
  <c r="BS56" i="10"/>
  <c r="BT56" i="10"/>
  <c r="BU56" i="10"/>
  <c r="BG57" i="10"/>
  <c r="BH57" i="10" s="1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BU57" i="10"/>
  <c r="D58" i="10"/>
  <c r="F58" i="10"/>
  <c r="G58" i="10"/>
  <c r="H58" i="10"/>
  <c r="K58" i="10"/>
  <c r="K59" i="10" s="1"/>
  <c r="L58" i="10"/>
  <c r="O58" i="10"/>
  <c r="P58" i="10"/>
  <c r="S58" i="10"/>
  <c r="T58" i="10"/>
  <c r="W58" i="10"/>
  <c r="X58" i="10"/>
  <c r="AA58" i="10"/>
  <c r="AB58" i="10"/>
  <c r="AE58" i="10"/>
  <c r="AF58" i="10"/>
  <c r="AQ59" i="15"/>
  <c r="BD13" i="10"/>
  <c r="T59" i="17"/>
  <c r="D59" i="17"/>
  <c r="BA59" i="17"/>
  <c r="J59" i="18"/>
  <c r="N59" i="18"/>
  <c r="K59" i="18"/>
  <c r="G59" i="16"/>
  <c r="AU59" i="16"/>
  <c r="D59" i="16"/>
  <c r="AE59" i="18"/>
  <c r="AY59" i="17"/>
  <c r="F59" i="18"/>
  <c r="W59" i="18"/>
  <c r="B17" i="11"/>
  <c r="BV56" i="10"/>
  <c r="CF27" i="16"/>
  <c r="CF33" i="16"/>
  <c r="CA27" i="15"/>
  <c r="BV41" i="10"/>
  <c r="B9" i="11"/>
  <c r="BV54" i="10"/>
  <c r="BV53" i="10"/>
  <c r="BV55" i="10"/>
  <c r="BW55" i="10" s="1"/>
  <c r="BE59" i="17"/>
  <c r="CF49" i="16"/>
  <c r="BM59" i="17"/>
  <c r="BI59" i="17"/>
  <c r="CA9" i="15"/>
  <c r="CB9" i="15" s="1"/>
  <c r="CF51" i="16"/>
  <c r="BV57" i="10"/>
  <c r="B23" i="11"/>
  <c r="CK49" i="17"/>
  <c r="BV35" i="10"/>
  <c r="BV28" i="10"/>
  <c r="BV24" i="10"/>
  <c r="BV33" i="10"/>
  <c r="B3" i="11"/>
  <c r="BV15" i="10"/>
  <c r="BV42" i="10"/>
  <c r="BV43" i="10"/>
  <c r="BW43" i="10" s="1"/>
  <c r="BV16" i="10"/>
  <c r="BV39" i="10"/>
  <c r="BV6" i="10"/>
  <c r="B11" i="11"/>
  <c r="BG47" i="17"/>
  <c r="BV52" i="10"/>
  <c r="BC58" i="10"/>
  <c r="C5" i="11"/>
  <c r="BV37" i="10"/>
  <c r="CF55" i="16"/>
  <c r="CF53" i="16"/>
  <c r="BV23" i="10"/>
  <c r="BV31" i="10"/>
  <c r="BV50" i="10"/>
  <c r="B5" i="11"/>
  <c r="BV48" i="10"/>
  <c r="CA21" i="15"/>
  <c r="BV20" i="10"/>
  <c r="BV26" i="10"/>
  <c r="BV46" i="10"/>
  <c r="BV47" i="10" s="1"/>
  <c r="D4" i="11" s="1"/>
  <c r="BS45" i="18"/>
  <c r="C27" i="11" s="1"/>
  <c r="CA25" i="15"/>
  <c r="CK52" i="17"/>
  <c r="BK13" i="16"/>
  <c r="C14" i="11" s="1"/>
  <c r="CA26" i="15"/>
  <c r="BC58" i="16"/>
  <c r="CK9" i="17"/>
  <c r="CK57" i="17"/>
  <c r="CL57" i="17" s="1"/>
  <c r="CF5" i="16"/>
  <c r="BC58" i="18"/>
  <c r="CK56" i="17"/>
  <c r="CA33" i="15"/>
  <c r="BG58" i="15"/>
  <c r="C11" i="11" s="1"/>
  <c r="H11" i="11" s="1"/>
  <c r="CK11" i="17"/>
  <c r="CF11" i="16"/>
  <c r="CF54" i="16"/>
  <c r="CK12" i="17"/>
  <c r="CL12" i="17"/>
  <c r="BC45" i="10"/>
  <c r="C3" i="11" s="1"/>
  <c r="CA15" i="15"/>
  <c r="BC45" i="15"/>
  <c r="BC58" i="17"/>
  <c r="BG13" i="17"/>
  <c r="BG59" i="17" s="1"/>
  <c r="BG45" i="17"/>
  <c r="BV19" i="10"/>
  <c r="BV14" i="10"/>
  <c r="BV44" i="10"/>
  <c r="BV29" i="10"/>
  <c r="BV25" i="10"/>
  <c r="BV40" i="10"/>
  <c r="BV38" i="10"/>
  <c r="BV5" i="10"/>
  <c r="BC13" i="17"/>
  <c r="BC59" i="17" s="1"/>
  <c r="BH45" i="17"/>
  <c r="BC47" i="16"/>
  <c r="BC45" i="17"/>
  <c r="CA57" i="15"/>
  <c r="CA48" i="15"/>
  <c r="CA53" i="15"/>
  <c r="CA50" i="15"/>
  <c r="CA49" i="15"/>
  <c r="CA58" i="15" s="1"/>
  <c r="D11" i="11" s="1"/>
  <c r="CA56" i="15"/>
  <c r="CA54" i="15"/>
  <c r="CA52" i="15"/>
  <c r="CB52" i="15" s="1"/>
  <c r="CA55" i="15"/>
  <c r="CB55" i="15"/>
  <c r="CF12" i="16"/>
  <c r="BG45" i="16"/>
  <c r="CF15" i="16"/>
  <c r="CK31" i="17"/>
  <c r="CF44" i="16"/>
  <c r="CA20" i="15"/>
  <c r="CF48" i="16"/>
  <c r="CF52" i="16"/>
  <c r="CF57" i="16"/>
  <c r="CG57" i="16"/>
  <c r="CH56" i="16"/>
  <c r="CF50" i="16"/>
  <c r="CF56" i="16"/>
  <c r="CG56" i="16" s="1"/>
  <c r="CK7" i="17"/>
  <c r="BL45" i="17"/>
  <c r="CF22" i="16"/>
  <c r="BG45" i="15"/>
  <c r="C9" i="11" s="1"/>
  <c r="B14" i="11"/>
  <c r="CF10" i="16"/>
  <c r="CG10" i="16" s="1"/>
  <c r="CA37" i="15"/>
  <c r="BC58" i="15"/>
  <c r="CA51" i="15"/>
  <c r="BH45" i="15"/>
  <c r="CA35" i="15"/>
  <c r="CB35" i="15" s="1"/>
  <c r="BC45" i="16"/>
  <c r="BC59" i="16" s="1"/>
  <c r="CK6" i="17"/>
  <c r="CA31" i="15"/>
  <c r="BC47" i="18"/>
  <c r="CF38" i="16"/>
  <c r="CF28" i="16"/>
  <c r="CF14" i="16"/>
  <c r="CG14" i="16" s="1"/>
  <c r="CF40" i="16"/>
  <c r="CF35" i="16"/>
  <c r="CG35" i="16" s="1"/>
  <c r="CH43" i="16"/>
  <c r="CH38" i="16"/>
  <c r="CF37" i="16"/>
  <c r="CF39" i="16"/>
  <c r="CF43" i="16"/>
  <c r="CF21" i="16"/>
  <c r="CF31" i="16"/>
  <c r="CG31" i="16" s="1"/>
  <c r="BV21" i="10"/>
  <c r="BV27" i="10"/>
  <c r="BD45" i="10"/>
  <c r="BD59" i="10" s="1"/>
  <c r="BV12" i="10"/>
  <c r="BV11" i="10"/>
  <c r="B2" i="11"/>
  <c r="H2" i="11" s="1"/>
  <c r="BV8" i="10"/>
  <c r="BC47" i="17"/>
  <c r="CK46" i="17"/>
  <c r="BG13" i="15"/>
  <c r="C8" i="11" s="1"/>
  <c r="BO13" i="17"/>
  <c r="CF16" i="16"/>
  <c r="BV10" i="10"/>
  <c r="BC13" i="10"/>
  <c r="CA19" i="15"/>
  <c r="CM55" i="17"/>
  <c r="CK53" i="17"/>
  <c r="CK50" i="17"/>
  <c r="CL50" i="17" s="1"/>
  <c r="CK54" i="17"/>
  <c r="CK51" i="17"/>
  <c r="CK55" i="17"/>
  <c r="CK48" i="17"/>
  <c r="CA6" i="15"/>
  <c r="CA12" i="15"/>
  <c r="BC47" i="15"/>
  <c r="CF41" i="16"/>
  <c r="CK10" i="17"/>
  <c r="CA10" i="15"/>
  <c r="CA24" i="15"/>
  <c r="CF19" i="16"/>
  <c r="CF30" i="16"/>
  <c r="CF7" i="16"/>
  <c r="CA28" i="15"/>
  <c r="CC41" i="15"/>
  <c r="CA16" i="15"/>
  <c r="CA40" i="15"/>
  <c r="CA43" i="15"/>
  <c r="CA34" i="15"/>
  <c r="CA17" i="15"/>
  <c r="CA14" i="15"/>
  <c r="CA22" i="15"/>
  <c r="BV9" i="10"/>
  <c r="CA8" i="15"/>
  <c r="CF9" i="16"/>
  <c r="BD45" i="16"/>
  <c r="BD59" i="16" s="1"/>
  <c r="CK8" i="17"/>
  <c r="CL8" i="17" s="1"/>
  <c r="CF8" i="16"/>
  <c r="BL45" i="16"/>
  <c r="CF25" i="16"/>
  <c r="BO58" i="17"/>
  <c r="C23" i="11" s="1"/>
  <c r="CA5" i="15"/>
  <c r="CA11" i="15"/>
  <c r="CA46" i="15"/>
  <c r="CF20" i="16"/>
  <c r="CG20" i="16" s="1"/>
  <c r="CF24" i="16"/>
  <c r="BK45" i="16"/>
  <c r="C15" i="11" s="1"/>
  <c r="BK45" i="17"/>
  <c r="BK59" i="17" s="1"/>
  <c r="C20" i="11"/>
  <c r="H20" i="11" s="1"/>
  <c r="CK47" i="17"/>
  <c r="D22" i="11" s="1"/>
  <c r="BW33" i="10"/>
  <c r="CA41" i="15"/>
  <c r="CF29" i="16"/>
  <c r="CF42" i="16"/>
  <c r="BG13" i="18"/>
  <c r="CF17" i="16"/>
  <c r="CA29" i="15"/>
  <c r="BV34" i="10"/>
  <c r="BV30" i="10"/>
  <c r="AF59" i="16"/>
  <c r="AM59" i="16"/>
  <c r="AB59" i="18"/>
  <c r="BV22" i="10"/>
  <c r="BC13" i="15"/>
  <c r="BC59" i="15" s="1"/>
  <c r="CF6" i="16"/>
  <c r="CF23" i="16"/>
  <c r="CF26" i="16"/>
  <c r="CK30" i="17"/>
  <c r="BV17" i="10"/>
  <c r="CA23" i="15"/>
  <c r="CB23" i="15" s="1"/>
  <c r="CA30" i="15"/>
  <c r="CF34" i="16"/>
  <c r="C2" i="11"/>
  <c r="BC59" i="10"/>
  <c r="BG47" i="16"/>
  <c r="CF46" i="16"/>
  <c r="CG46" i="16" s="1"/>
  <c r="CG47" i="16" s="1"/>
  <c r="BL58" i="17"/>
  <c r="CK40" i="17"/>
  <c r="CK23" i="17"/>
  <c r="CK41" i="17"/>
  <c r="CK28" i="17"/>
  <c r="CK19" i="17"/>
  <c r="CK21" i="17"/>
  <c r="CK29" i="17"/>
  <c r="CK42" i="17"/>
  <c r="CL42" i="17" s="1"/>
  <c r="CK34" i="17"/>
  <c r="CK16" i="17"/>
  <c r="CK22" i="17"/>
  <c r="CK35" i="17"/>
  <c r="CK43" i="17"/>
  <c r="CK39" i="17"/>
  <c r="CK38" i="17"/>
  <c r="CK26" i="17"/>
  <c r="CL26" i="17"/>
  <c r="CK27" i="17"/>
  <c r="CK14" i="17"/>
  <c r="CK44" i="17"/>
  <c r="CK20" i="17"/>
  <c r="CK25" i="17"/>
  <c r="CK37" i="17"/>
  <c r="CK17" i="17"/>
  <c r="CK24" i="17"/>
  <c r="CK33" i="17"/>
  <c r="CB28" i="15"/>
  <c r="CM27" i="17"/>
  <c r="CK13" i="17"/>
  <c r="D20" i="11" s="1"/>
  <c r="BG59" i="15"/>
  <c r="T59" i="10"/>
  <c r="X59" i="15"/>
  <c r="AF59" i="15"/>
  <c r="CK15" i="17"/>
  <c r="AI59" i="10"/>
  <c r="AQ59" i="10"/>
  <c r="AV59" i="15"/>
  <c r="H59" i="15"/>
  <c r="BH59" i="16"/>
  <c r="AE59" i="16"/>
  <c r="CL14" i="17"/>
  <c r="BO58" i="21"/>
  <c r="F59" i="21"/>
  <c r="AD59" i="21"/>
  <c r="AL59" i="21"/>
  <c r="AX59" i="21"/>
  <c r="BZ59" i="21"/>
  <c r="E59" i="21"/>
  <c r="M59" i="21"/>
  <c r="U59" i="21"/>
  <c r="AC59" i="21"/>
  <c r="AK59" i="21"/>
  <c r="AS59" i="21"/>
  <c r="BA59" i="21"/>
  <c r="K59" i="21"/>
  <c r="O59" i="21"/>
  <c r="W59" i="21"/>
  <c r="AQ59" i="21"/>
  <c r="AU59" i="21"/>
  <c r="AY59" i="21"/>
  <c r="BO45" i="21"/>
  <c r="BH45" i="21"/>
  <c r="BH59" i="21" s="1"/>
  <c r="BK45" i="21"/>
  <c r="BC58" i="21"/>
  <c r="F59" i="20"/>
  <c r="V59" i="20"/>
  <c r="Z59" i="20"/>
  <c r="AL59" i="20"/>
  <c r="BB59" i="20"/>
  <c r="O59" i="20"/>
  <c r="AU59" i="20"/>
  <c r="BD45" i="20"/>
  <c r="BD59" i="20" s="1"/>
  <c r="BK58" i="20"/>
  <c r="BO45" i="20"/>
  <c r="BN59" i="20"/>
  <c r="BK45" i="20"/>
  <c r="W59" i="20"/>
  <c r="AI59" i="20"/>
  <c r="AM59" i="20"/>
  <c r="BC13" i="20"/>
  <c r="BG13" i="20"/>
  <c r="BC45" i="20"/>
  <c r="BK13" i="20"/>
  <c r="BK59" i="20" s="1"/>
  <c r="H8" i="11" l="1"/>
  <c r="H14" i="11"/>
  <c r="CM5" i="17"/>
  <c r="CL5" i="17"/>
  <c r="CH48" i="16"/>
  <c r="CH58" i="16" s="1"/>
  <c r="F17" i="11" s="1"/>
  <c r="CG48" i="16"/>
  <c r="BW11" i="10"/>
  <c r="BX11" i="10"/>
  <c r="BW49" i="10"/>
  <c r="H16" i="11"/>
  <c r="BX54" i="10"/>
  <c r="BW54" i="10"/>
  <c r="CM45" i="17"/>
  <c r="F21" i="11" s="1"/>
  <c r="CL9" i="17"/>
  <c r="CM9" i="17"/>
  <c r="CB29" i="15"/>
  <c r="CB50" i="15"/>
  <c r="CC49" i="15"/>
  <c r="CB49" i="15"/>
  <c r="BW56" i="10"/>
  <c r="BX56" i="10"/>
  <c r="BX7" i="10"/>
  <c r="BW7" i="10"/>
  <c r="CC5" i="15"/>
  <c r="CB5" i="15"/>
  <c r="CM19" i="17"/>
  <c r="CL19" i="17"/>
  <c r="CM23" i="17"/>
  <c r="CL23" i="17"/>
  <c r="BW51" i="10"/>
  <c r="CH51" i="16"/>
  <c r="AU59" i="18"/>
  <c r="AQ59" i="20"/>
  <c r="BI59" i="20"/>
  <c r="P59" i="21"/>
  <c r="I59" i="21"/>
  <c r="AO59" i="21"/>
  <c r="BJ59" i="20"/>
  <c r="CL21" i="17"/>
  <c r="CL40" i="17"/>
  <c r="CG24" i="16"/>
  <c r="CG9" i="16"/>
  <c r="BW5" i="10"/>
  <c r="BW31" i="10"/>
  <c r="BW15" i="10"/>
  <c r="D59" i="10"/>
  <c r="T59" i="18"/>
  <c r="BF59" i="19"/>
  <c r="AO59" i="19"/>
  <c r="Y59" i="19"/>
  <c r="I59" i="19"/>
  <c r="N59" i="20"/>
  <c r="R59" i="21"/>
  <c r="AA59" i="21"/>
  <c r="BJ59" i="21"/>
  <c r="CL29" i="17"/>
  <c r="CL48" i="17"/>
  <c r="X59" i="19"/>
  <c r="CL39" i="17"/>
  <c r="BL59" i="17"/>
  <c r="CL30" i="17"/>
  <c r="CG17" i="16"/>
  <c r="CL55" i="17"/>
  <c r="CH44" i="16"/>
  <c r="CB54" i="15"/>
  <c r="CG53" i="16"/>
  <c r="CH11" i="16"/>
  <c r="CM12" i="17"/>
  <c r="AE59" i="17"/>
  <c r="AM59" i="19"/>
  <c r="W59" i="19"/>
  <c r="G59" i="19"/>
  <c r="BL59" i="21"/>
  <c r="CG54" i="16"/>
  <c r="AN59" i="19"/>
  <c r="CL33" i="17"/>
  <c r="CL43" i="17"/>
  <c r="CG26" i="16"/>
  <c r="BX24" i="10"/>
  <c r="CG30" i="16"/>
  <c r="CL51" i="17"/>
  <c r="BW27" i="10"/>
  <c r="CG22" i="16"/>
  <c r="CG55" i="16"/>
  <c r="AB59" i="10"/>
  <c r="CC26" i="15"/>
  <c r="CH8" i="16"/>
  <c r="BB59" i="19"/>
  <c r="AL59" i="19"/>
  <c r="V59" i="19"/>
  <c r="F59" i="19"/>
  <c r="D59" i="19"/>
  <c r="BP59" i="20"/>
  <c r="BV13" i="10"/>
  <c r="D2" i="11" s="1"/>
  <c r="BX14" i="10"/>
  <c r="CH7" i="16"/>
  <c r="BW30" i="10"/>
  <c r="CG49" i="16"/>
  <c r="BX10" i="10"/>
  <c r="CB19" i="15"/>
  <c r="H59" i="19"/>
  <c r="CL11" i="17"/>
  <c r="CL22" i="17"/>
  <c r="BG59" i="16"/>
  <c r="CG6" i="16"/>
  <c r="CG29" i="16"/>
  <c r="CB11" i="15"/>
  <c r="CB22" i="15"/>
  <c r="CG19" i="16"/>
  <c r="BW10" i="10"/>
  <c r="CL7" i="17"/>
  <c r="AF59" i="10"/>
  <c r="CC38" i="15"/>
  <c r="AA59" i="18"/>
  <c r="AX59" i="20"/>
  <c r="BB59" i="21"/>
  <c r="V59" i="21"/>
  <c r="BX22" i="10"/>
  <c r="CG52" i="16"/>
  <c r="CG23" i="16"/>
  <c r="CB41" i="15"/>
  <c r="CF58" i="16"/>
  <c r="D17" i="11" s="1"/>
  <c r="CB14" i="15"/>
  <c r="CB24" i="15"/>
  <c r="CL54" i="17"/>
  <c r="CG16" i="16"/>
  <c r="CG45" i="16" s="1"/>
  <c r="CG40" i="16"/>
  <c r="BW14" i="10"/>
  <c r="CL52" i="17"/>
  <c r="H5" i="11"/>
  <c r="BW41" i="10"/>
  <c r="CC24" i="15"/>
  <c r="CC37" i="15"/>
  <c r="R59" i="20"/>
  <c r="AH59" i="20"/>
  <c r="BD59" i="21"/>
  <c r="Q59" i="21"/>
  <c r="AG59" i="21"/>
  <c r="AW59" i="21"/>
  <c r="BR59" i="21"/>
  <c r="CB8" i="15"/>
  <c r="CB6" i="15"/>
  <c r="CK45" i="17"/>
  <c r="BW22" i="10"/>
  <c r="CM46" i="17"/>
  <c r="CM47" i="17" s="1"/>
  <c r="F22" i="11" s="1"/>
  <c r="CA13" i="15"/>
  <c r="BW19" i="10"/>
  <c r="CB33" i="15"/>
  <c r="CB25" i="15"/>
  <c r="S59" i="10"/>
  <c r="BX27" i="10"/>
  <c r="AR59" i="10"/>
  <c r="CC11" i="15"/>
  <c r="G59" i="15"/>
  <c r="K59" i="17"/>
  <c r="CM48" i="17"/>
  <c r="CM58" i="17" s="1"/>
  <c r="F23" i="11" s="1"/>
  <c r="G59" i="18"/>
  <c r="S59" i="20"/>
  <c r="BW38" i="10"/>
  <c r="CL35" i="17"/>
  <c r="CB26" i="15"/>
  <c r="CL28" i="17"/>
  <c r="CB51" i="15"/>
  <c r="CB53" i="15"/>
  <c r="CL37" i="17"/>
  <c r="CL10" i="17"/>
  <c r="CG21" i="16"/>
  <c r="BH59" i="15"/>
  <c r="CG33" i="16"/>
  <c r="BX6" i="10"/>
  <c r="AU59" i="10"/>
  <c r="CC23" i="15"/>
  <c r="L59" i="17"/>
  <c r="AM59" i="17"/>
  <c r="P59" i="18"/>
  <c r="J59" i="21"/>
  <c r="Y59" i="21"/>
  <c r="AI59" i="21"/>
  <c r="BY59" i="21"/>
  <c r="CB31" i="15"/>
  <c r="BW17" i="10"/>
  <c r="CL38" i="17"/>
  <c r="CL6" i="17"/>
  <c r="BW21" i="10"/>
  <c r="CL24" i="17"/>
  <c r="BW44" i="10"/>
  <c r="BV58" i="10"/>
  <c r="D5" i="11" s="1"/>
  <c r="CL25" i="17"/>
  <c r="CL31" i="17"/>
  <c r="CL56" i="17"/>
  <c r="CL58" i="17" s="1"/>
  <c r="CG27" i="16"/>
  <c r="BX28" i="10"/>
  <c r="X59" i="10"/>
  <c r="K59" i="15"/>
  <c r="S59" i="16"/>
  <c r="O59" i="17"/>
  <c r="R59" i="18"/>
  <c r="BJ59" i="17"/>
  <c r="BQ59" i="19"/>
  <c r="BL59" i="20"/>
  <c r="H59" i="20"/>
  <c r="BE59" i="20"/>
  <c r="CB46" i="15"/>
  <c r="CB47" i="15" s="1"/>
  <c r="CL20" i="17"/>
  <c r="CL16" i="17"/>
  <c r="CL41" i="17"/>
  <c r="CG25" i="16"/>
  <c r="CB34" i="15"/>
  <c r="CG41" i="16"/>
  <c r="CG43" i="16"/>
  <c r="CG15" i="16"/>
  <c r="BW26" i="10"/>
  <c r="CG51" i="16"/>
  <c r="BX41" i="10"/>
  <c r="BX19" i="10"/>
  <c r="W59" i="10"/>
  <c r="CC22" i="15"/>
  <c r="CM53" i="17"/>
  <c r="S59" i="18"/>
  <c r="BD59" i="18"/>
  <c r="I59" i="20"/>
  <c r="AO59" i="20"/>
  <c r="CM49" i="17"/>
  <c r="CF47" i="16"/>
  <c r="D16" i="11" s="1"/>
  <c r="E16" i="11" s="1"/>
  <c r="CL44" i="17"/>
  <c r="CL34" i="17"/>
  <c r="CB43" i="15"/>
  <c r="CG28" i="16"/>
  <c r="CB37" i="15"/>
  <c r="CB57" i="15"/>
  <c r="CH5" i="16"/>
  <c r="L59" i="10"/>
  <c r="AM59" i="15"/>
  <c r="AN59" i="18"/>
  <c r="BN59" i="18"/>
  <c r="BN59" i="21"/>
  <c r="CC16" i="15"/>
  <c r="CG42" i="16"/>
  <c r="CK58" i="17"/>
  <c r="D23" i="11" s="1"/>
  <c r="CG34" i="16"/>
  <c r="CB40" i="15"/>
  <c r="CG39" i="16"/>
  <c r="CG38" i="16"/>
  <c r="CG50" i="16"/>
  <c r="CB21" i="15"/>
  <c r="BW39" i="10"/>
  <c r="CC8" i="15"/>
  <c r="CC43" i="15"/>
  <c r="W59" i="16"/>
  <c r="O59" i="18"/>
  <c r="CB12" i="15"/>
  <c r="BW28" i="10"/>
  <c r="CL27" i="17"/>
  <c r="CB30" i="15"/>
  <c r="CB16" i="15"/>
  <c r="CG37" i="16"/>
  <c r="CG12" i="16"/>
  <c r="F59" i="10"/>
  <c r="BX48" i="10"/>
  <c r="H59" i="10"/>
  <c r="AJ59" i="10"/>
  <c r="AV59" i="10"/>
  <c r="AR59" i="18"/>
  <c r="AP59" i="20"/>
  <c r="N59" i="21"/>
  <c r="BQ59" i="21"/>
  <c r="BD45" i="19"/>
  <c r="BD59" i="19" s="1"/>
  <c r="BO58" i="19"/>
  <c r="BN59" i="19"/>
  <c r="BA59" i="19"/>
  <c r="AS59" i="19"/>
  <c r="AK59" i="19"/>
  <c r="AC59" i="19"/>
  <c r="U59" i="19"/>
  <c r="E59" i="19"/>
  <c r="BH45" i="19"/>
  <c r="BH59" i="19" s="1"/>
  <c r="BC45" i="19"/>
  <c r="CH59" i="19"/>
  <c r="BG45" i="19"/>
  <c r="BL45" i="19"/>
  <c r="BL59" i="19" s="1"/>
  <c r="AZ59" i="19"/>
  <c r="AR59" i="19"/>
  <c r="AJ59" i="19"/>
  <c r="AB59" i="19"/>
  <c r="T59" i="19"/>
  <c r="L59" i="19"/>
  <c r="BI59" i="19"/>
  <c r="BG13" i="19"/>
  <c r="BO45" i="19"/>
  <c r="BO59" i="19" s="1"/>
  <c r="BK13" i="19"/>
  <c r="BK58" i="19"/>
  <c r="BO59" i="20"/>
  <c r="P59" i="20"/>
  <c r="AK59" i="20"/>
  <c r="AR59" i="20"/>
  <c r="BG59" i="20"/>
  <c r="Q59" i="20"/>
  <c r="X59" i="20"/>
  <c r="AS59" i="20"/>
  <c r="BQ59" i="20"/>
  <c r="AF59" i="20"/>
  <c r="BA59" i="20"/>
  <c r="CC59" i="20"/>
  <c r="D59" i="20"/>
  <c r="AG59" i="20"/>
  <c r="AN59" i="20"/>
  <c r="E59" i="20"/>
  <c r="L59" i="20"/>
  <c r="AV59" i="20"/>
  <c r="M59" i="20"/>
  <c r="AW59" i="20"/>
  <c r="BC58" i="20"/>
  <c r="BG59" i="21"/>
  <c r="BC45" i="21"/>
  <c r="BC13" i="21"/>
  <c r="BK58" i="21"/>
  <c r="BK59" i="21" s="1"/>
  <c r="BF59" i="21"/>
  <c r="D59" i="21"/>
  <c r="L59" i="21"/>
  <c r="T59" i="21"/>
  <c r="AB59" i="21"/>
  <c r="BO59" i="21"/>
  <c r="AJ59" i="21"/>
  <c r="AR59" i="21"/>
  <c r="AZ59" i="21"/>
  <c r="BC47" i="21"/>
  <c r="AZ59" i="18"/>
  <c r="BC59" i="18"/>
  <c r="BH59" i="18"/>
  <c r="AJ59" i="18"/>
  <c r="BK58" i="18"/>
  <c r="BK45" i="18"/>
  <c r="D59" i="18"/>
  <c r="BP59" i="18"/>
  <c r="BK13" i="18"/>
  <c r="BL45" i="18"/>
  <c r="BL59" i="18" s="1"/>
  <c r="BG59" i="18"/>
  <c r="L59" i="18"/>
  <c r="H17" i="11"/>
  <c r="CB59" i="20"/>
  <c r="BW59" i="21"/>
  <c r="BX59" i="21"/>
  <c r="CB27" i="15"/>
  <c r="BX53" i="10"/>
  <c r="BW53" i="10"/>
  <c r="BX46" i="10"/>
  <c r="BX47" i="10" s="1"/>
  <c r="F4" i="11" s="1"/>
  <c r="BW46" i="10"/>
  <c r="BW47" i="10" s="1"/>
  <c r="E4" i="11" s="1"/>
  <c r="BX16" i="10"/>
  <c r="BW16" i="10"/>
  <c r="BX40" i="10"/>
  <c r="BW40" i="10"/>
  <c r="BX34" i="10"/>
  <c r="BW34" i="10"/>
  <c r="CC17" i="15"/>
  <c r="CB17" i="15"/>
  <c r="D21" i="11"/>
  <c r="BW23" i="10"/>
  <c r="BX23" i="10"/>
  <c r="CC10" i="15"/>
  <c r="CB10" i="15"/>
  <c r="E22" i="11"/>
  <c r="BX50" i="10"/>
  <c r="BW50" i="10"/>
  <c r="BW35" i="10"/>
  <c r="BX35" i="10"/>
  <c r="BX12" i="10"/>
  <c r="BW12" i="10"/>
  <c r="BW6" i="10"/>
  <c r="BX29" i="10"/>
  <c r="BW29" i="10"/>
  <c r="BX8" i="10"/>
  <c r="BX13" i="10" s="1"/>
  <c r="BW8" i="10"/>
  <c r="D8" i="11"/>
  <c r="BX57" i="10"/>
  <c r="BW57" i="10"/>
  <c r="BX42" i="10"/>
  <c r="BW42" i="10"/>
  <c r="BW37" i="10"/>
  <c r="BX37" i="10"/>
  <c r="BW25" i="10"/>
  <c r="BX25" i="10"/>
  <c r="BW20" i="10"/>
  <c r="BX20" i="10"/>
  <c r="BW52" i="10"/>
  <c r="BX52" i="10"/>
  <c r="BW9" i="10"/>
  <c r="BX9" i="10"/>
  <c r="CB7" i="15"/>
  <c r="CC7" i="15"/>
  <c r="BO59" i="18"/>
  <c r="H9" i="11"/>
  <c r="CC20" i="15"/>
  <c r="CC35" i="15"/>
  <c r="CC55" i="15"/>
  <c r="CA44" i="15"/>
  <c r="CB44" i="15" s="1"/>
  <c r="CF45" i="16"/>
  <c r="D15" i="11" s="1"/>
  <c r="CL17" i="17"/>
  <c r="C6" i="11"/>
  <c r="CF13" i="16"/>
  <c r="CA47" i="15"/>
  <c r="D10" i="11" s="1"/>
  <c r="CA38" i="15"/>
  <c r="CB38" i="15" s="1"/>
  <c r="CA39" i="15"/>
  <c r="CB39" i="15" s="1"/>
  <c r="AY59" i="15"/>
  <c r="CH25" i="16"/>
  <c r="BD59" i="17"/>
  <c r="C12" i="11"/>
  <c r="CC15" i="15"/>
  <c r="CH15" i="16"/>
  <c r="CA42" i="15"/>
  <c r="CB42" i="15" s="1"/>
  <c r="P59" i="15"/>
  <c r="CC40" i="15"/>
  <c r="CC52" i="15"/>
  <c r="BH59" i="17"/>
  <c r="H22" i="11"/>
  <c r="BV45" i="10"/>
  <c r="D3" i="11" s="1"/>
  <c r="CH13" i="16"/>
  <c r="CC14" i="15"/>
  <c r="CC45" i="15" s="1"/>
  <c r="F9" i="11" s="1"/>
  <c r="AZ59" i="10"/>
  <c r="CC44" i="15"/>
  <c r="H3" i="11"/>
  <c r="H23" i="11"/>
  <c r="CC56" i="15"/>
  <c r="BK59" i="19"/>
  <c r="H10" i="11"/>
  <c r="BC13" i="19"/>
  <c r="M59" i="19"/>
  <c r="BC47" i="20"/>
  <c r="BC59" i="20" s="1"/>
  <c r="BC58" i="19"/>
  <c r="BO45" i="17"/>
  <c r="H4" i="11"/>
  <c r="BK59" i="16"/>
  <c r="H15" i="11"/>
  <c r="H18" i="11" s="1"/>
  <c r="C18" i="11"/>
  <c r="CF59" i="19"/>
  <c r="CE59" i="19"/>
  <c r="C48" i="11"/>
  <c r="CA59" i="20"/>
  <c r="C42" i="11"/>
  <c r="C36" i="11"/>
  <c r="BT59" i="18"/>
  <c r="BS59" i="18"/>
  <c r="C26" i="11"/>
  <c r="E23" i="11" l="1"/>
  <c r="D6" i="11"/>
  <c r="CB13" i="15"/>
  <c r="BX45" i="10"/>
  <c r="F3" i="11" s="1"/>
  <c r="BK59" i="18"/>
  <c r="CK59" i="17"/>
  <c r="CG13" i="16"/>
  <c r="CB45" i="15"/>
  <c r="CB59" i="15" s="1"/>
  <c r="E10" i="11"/>
  <c r="BW13" i="10"/>
  <c r="CL45" i="17"/>
  <c r="CL59" i="17" s="1"/>
  <c r="BW45" i="10"/>
  <c r="E3" i="11" s="1"/>
  <c r="CC58" i="15"/>
  <c r="F11" i="11" s="1"/>
  <c r="E15" i="11"/>
  <c r="CG58" i="16"/>
  <c r="E17" i="11" s="1"/>
  <c r="CB58" i="15"/>
  <c r="E11" i="11" s="1"/>
  <c r="BW58" i="10"/>
  <c r="E5" i="11" s="1"/>
  <c r="CL13" i="17"/>
  <c r="E20" i="11" s="1"/>
  <c r="CM13" i="17"/>
  <c r="CC13" i="15"/>
  <c r="CH45" i="16"/>
  <c r="F15" i="11" s="1"/>
  <c r="H12" i="11"/>
  <c r="BX58" i="10"/>
  <c r="F5" i="11" s="1"/>
  <c r="BG59" i="19"/>
  <c r="BC59" i="21"/>
  <c r="F2" i="11"/>
  <c r="F6" i="11" s="1"/>
  <c r="BX59" i="10"/>
  <c r="CC59" i="15"/>
  <c r="F8" i="11"/>
  <c r="F12" i="11" s="1"/>
  <c r="BO59" i="17"/>
  <c r="C21" i="11"/>
  <c r="CH59" i="16"/>
  <c r="F14" i="11"/>
  <c r="D24" i="11"/>
  <c r="H6" i="11"/>
  <c r="CF59" i="16"/>
  <c r="D14" i="11"/>
  <c r="CA45" i="15"/>
  <c r="BC59" i="19"/>
  <c r="E8" i="11"/>
  <c r="BV59" i="10"/>
  <c r="E2" i="11"/>
  <c r="C30" i="11"/>
  <c r="CG59" i="16" l="1"/>
  <c r="BW59" i="10"/>
  <c r="E21" i="11"/>
  <c r="E24" i="11" s="1"/>
  <c r="F20" i="11"/>
  <c r="F24" i="11" s="1"/>
  <c r="CM59" i="17"/>
  <c r="F18" i="11"/>
  <c r="D9" i="11"/>
  <c r="CA59" i="15"/>
  <c r="E14" i="11"/>
  <c r="E18" i="11" s="1"/>
  <c r="D18" i="11"/>
  <c r="E6" i="11"/>
  <c r="H21" i="11"/>
  <c r="H24" i="11" s="1"/>
  <c r="C24" i="11"/>
  <c r="E9" i="11" l="1"/>
  <c r="E12" i="11" s="1"/>
  <c r="D12" i="11"/>
  <c r="DK47" i="23" l="1"/>
  <c r="I70" i="23" l="1"/>
  <c r="I77" i="23" s="1"/>
  <c r="BW62" i="19" l="1"/>
  <c r="BW62" i="20"/>
  <c r="BW62" i="21"/>
  <c r="I69" i="23"/>
  <c r="BW63" i="20" l="1"/>
  <c r="BW63" i="19"/>
  <c r="BW63" i="21"/>
  <c r="B34" i="11"/>
  <c r="H34" i="11" s="1"/>
  <c r="B35" i="11" l="1"/>
  <c r="H35" i="11" s="1"/>
  <c r="I71" i="23" l="1"/>
  <c r="I68" i="23"/>
  <c r="I76" i="23" l="1"/>
  <c r="I75" i="23"/>
  <c r="I72" i="23"/>
  <c r="BW60" i="19"/>
  <c r="BW60" i="20"/>
  <c r="BW60" i="21"/>
  <c r="BW61" i="20"/>
  <c r="BW61" i="19"/>
  <c r="BW61" i="21"/>
  <c r="I78" i="23" l="1"/>
  <c r="I79" i="23" s="1"/>
  <c r="B32" i="11"/>
  <c r="H32" i="11" s="1"/>
  <c r="B33" i="11"/>
  <c r="H33" i="11" s="1"/>
  <c r="H36" i="11" l="1"/>
  <c r="J70" i="23" l="1"/>
  <c r="J77" i="23" s="1"/>
  <c r="I83" i="23" l="1"/>
  <c r="CA62" i="19"/>
  <c r="CA62" i="20"/>
  <c r="J69" i="23"/>
  <c r="CA63" i="19" l="1"/>
  <c r="CA63" i="20"/>
  <c r="B40" i="11"/>
  <c r="H40" i="11" s="1"/>
  <c r="B41" i="11" l="1"/>
  <c r="H41" i="11" s="1"/>
  <c r="J71" i="23" l="1"/>
  <c r="J68" i="23"/>
  <c r="J75" i="23" l="1"/>
  <c r="J72" i="23"/>
  <c r="J76" i="23"/>
  <c r="CA61" i="19"/>
  <c r="CA61" i="20"/>
  <c r="CA60" i="20"/>
  <c r="CA60" i="19"/>
  <c r="I82" i="23" l="1"/>
  <c r="J78" i="23"/>
  <c r="J79" i="23" s="1"/>
  <c r="I81" i="23"/>
  <c r="I84" i="23" s="1"/>
  <c r="B38" i="11"/>
  <c r="H38" i="11" s="1"/>
  <c r="B39" i="11"/>
  <c r="H39" i="11" s="1"/>
  <c r="H42" i="11" l="1"/>
  <c r="K70" i="23" l="1"/>
  <c r="K77" i="23" s="1"/>
  <c r="J83" i="23" l="1"/>
  <c r="CE62" i="19"/>
  <c r="K69" i="23"/>
  <c r="CE63" i="19" l="1"/>
  <c r="B46" i="11"/>
  <c r="H46" i="11" s="1"/>
  <c r="B47" i="11" l="1"/>
  <c r="H47" i="11" s="1"/>
  <c r="K68" i="23" l="1"/>
  <c r="CE61" i="19" l="1"/>
  <c r="B45" i="11" l="1"/>
  <c r="H45" i="11" s="1"/>
  <c r="K71" i="23" l="1"/>
  <c r="K76" i="23" l="1"/>
  <c r="K72" i="23"/>
  <c r="K75" i="23"/>
  <c r="CE60" i="19"/>
  <c r="K78" i="23" l="1"/>
  <c r="K79" i="23" s="1"/>
  <c r="J81" i="23"/>
  <c r="J82" i="23"/>
  <c r="B44" i="11"/>
  <c r="H44" i="11" s="1"/>
  <c r="H48" i="11" s="1"/>
  <c r="J84" i="23" l="1"/>
  <c r="H70" i="25" l="1"/>
  <c r="H77" i="25" s="1"/>
  <c r="H83" i="25" s="1"/>
  <c r="H70" i="23"/>
  <c r="H77" i="23" s="1"/>
  <c r="H83" i="23" s="1"/>
  <c r="BS62" i="20"/>
  <c r="BS62" i="18"/>
  <c r="BS62" i="19"/>
  <c r="BS62" i="21"/>
  <c r="DU55" i="25" l="1"/>
  <c r="DU54" i="25"/>
  <c r="DU48" i="25"/>
  <c r="H69" i="25"/>
  <c r="BS63" i="19"/>
  <c r="H70" i="24"/>
  <c r="H77" i="24" s="1"/>
  <c r="H83" i="24" s="1"/>
  <c r="CW46" i="21"/>
  <c r="CW47" i="21" s="1"/>
  <c r="F34" i="11" s="1"/>
  <c r="CU46" i="21"/>
  <c r="DG46" i="19"/>
  <c r="DG47" i="19" s="1"/>
  <c r="F46" i="11" s="1"/>
  <c r="DE46" i="19"/>
  <c r="CP46" i="18"/>
  <c r="CR46" i="18"/>
  <c r="CR47" i="18" s="1"/>
  <c r="F28" i="11" s="1"/>
  <c r="B28" i="11"/>
  <c r="H28" i="11" s="1"/>
  <c r="CZ46" i="20"/>
  <c r="DB46" i="20"/>
  <c r="DB47" i="20" s="1"/>
  <c r="F40" i="11" s="1"/>
  <c r="H69" i="23" l="1"/>
  <c r="DK54" i="23"/>
  <c r="DK48" i="23"/>
  <c r="DK58" i="23" s="1"/>
  <c r="BS63" i="20"/>
  <c r="BS63" i="18"/>
  <c r="BS63" i="21"/>
  <c r="DU58" i="25"/>
  <c r="DP55" i="24"/>
  <c r="DP54" i="24"/>
  <c r="DP48" i="24"/>
  <c r="H69" i="24"/>
  <c r="DF46" i="19"/>
  <c r="DF47" i="19" s="1"/>
  <c r="DE47" i="19"/>
  <c r="D46" i="11" s="1"/>
  <c r="CU47" i="21"/>
  <c r="D34" i="11" s="1"/>
  <c r="CV46" i="21"/>
  <c r="CV47" i="21" s="1"/>
  <c r="CQ46" i="18"/>
  <c r="CQ47" i="18" s="1"/>
  <c r="CP47" i="18"/>
  <c r="D28" i="11" s="1"/>
  <c r="CP53" i="18"/>
  <c r="CQ53" i="18" s="1"/>
  <c r="CP54" i="18"/>
  <c r="CQ54" i="18" s="1"/>
  <c r="CP55" i="18"/>
  <c r="CQ55" i="18" s="1"/>
  <c r="B29" i="11"/>
  <c r="H29" i="11" s="1"/>
  <c r="CR53" i="18"/>
  <c r="CR56" i="18"/>
  <c r="CR57" i="18"/>
  <c r="CR49" i="18"/>
  <c r="CP48" i="18"/>
  <c r="CP57" i="18"/>
  <c r="CQ57" i="18" s="1"/>
  <c r="CR50" i="18"/>
  <c r="CR52" i="18"/>
  <c r="CP50" i="18"/>
  <c r="CQ50" i="18" s="1"/>
  <c r="CR54" i="18"/>
  <c r="CR48" i="18"/>
  <c r="CR51" i="18"/>
  <c r="CP56" i="18"/>
  <c r="CQ56" i="18" s="1"/>
  <c r="CP51" i="18"/>
  <c r="CQ51" i="18" s="1"/>
  <c r="CP52" i="18"/>
  <c r="CQ52" i="18" s="1"/>
  <c r="CP49" i="18"/>
  <c r="CQ49" i="18" s="1"/>
  <c r="CR55" i="18"/>
  <c r="CU57" i="21"/>
  <c r="CV57" i="21" s="1"/>
  <c r="CU56" i="21"/>
  <c r="CV56" i="21" s="1"/>
  <c r="CU49" i="21"/>
  <c r="CV49" i="21" s="1"/>
  <c r="CW54" i="21"/>
  <c r="CW55" i="21"/>
  <c r="CW52" i="21"/>
  <c r="CU54" i="21"/>
  <c r="CV54" i="21" s="1"/>
  <c r="CW56" i="21"/>
  <c r="CU48" i="21"/>
  <c r="CU55" i="21"/>
  <c r="CV55" i="21" s="1"/>
  <c r="CU51" i="21"/>
  <c r="CV51" i="21" s="1"/>
  <c r="CW57" i="21"/>
  <c r="CW50" i="21"/>
  <c r="CU53" i="21"/>
  <c r="CV53" i="21" s="1"/>
  <c r="CW48" i="21"/>
  <c r="CU50" i="21"/>
  <c r="CV50" i="21" s="1"/>
  <c r="CW53" i="21"/>
  <c r="CW49" i="21"/>
  <c r="CW51" i="21"/>
  <c r="CU52" i="21"/>
  <c r="CV52" i="21" s="1"/>
  <c r="CZ49" i="20"/>
  <c r="DA49" i="20" s="1"/>
  <c r="CZ48" i="20"/>
  <c r="CZ54" i="20"/>
  <c r="DA54" i="20" s="1"/>
  <c r="DB55" i="20"/>
  <c r="DB53" i="20"/>
  <c r="CZ55" i="20"/>
  <c r="DA55" i="20" s="1"/>
  <c r="DB51" i="20"/>
  <c r="CZ51" i="20"/>
  <c r="DA51" i="20" s="1"/>
  <c r="CZ56" i="20"/>
  <c r="DA56" i="20" s="1"/>
  <c r="DB56" i="20"/>
  <c r="DB57" i="20"/>
  <c r="CZ52" i="20"/>
  <c r="DA52" i="20" s="1"/>
  <c r="CZ53" i="20"/>
  <c r="DA53" i="20" s="1"/>
  <c r="DB50" i="20"/>
  <c r="CZ57" i="20"/>
  <c r="DA57" i="20" s="1"/>
  <c r="DB49" i="20"/>
  <c r="DB48" i="20"/>
  <c r="DB54" i="20"/>
  <c r="DB52" i="20"/>
  <c r="CZ50" i="20"/>
  <c r="DA50" i="20" s="1"/>
  <c r="DE56" i="19"/>
  <c r="DF56" i="19" s="1"/>
  <c r="DG57" i="19"/>
  <c r="DE55" i="19"/>
  <c r="DF55" i="19" s="1"/>
  <c r="DG51" i="19"/>
  <c r="DG54" i="19"/>
  <c r="DE50" i="19"/>
  <c r="DF50" i="19" s="1"/>
  <c r="DG52" i="19"/>
  <c r="DG49" i="19"/>
  <c r="DG50" i="19"/>
  <c r="DE51" i="19"/>
  <c r="DF51" i="19" s="1"/>
  <c r="DE52" i="19"/>
  <c r="DF52" i="19" s="1"/>
  <c r="DG55" i="19"/>
  <c r="DE49" i="19"/>
  <c r="DF49" i="19" s="1"/>
  <c r="DE53" i="19"/>
  <c r="DF53" i="19" s="1"/>
  <c r="DG56" i="19"/>
  <c r="DE57" i="19"/>
  <c r="DF57" i="19" s="1"/>
  <c r="DE54" i="19"/>
  <c r="DF54" i="19" s="1"/>
  <c r="DG48" i="19"/>
  <c r="DG53" i="19"/>
  <c r="DE48" i="19"/>
  <c r="DA46" i="20"/>
  <c r="DA47" i="20" s="1"/>
  <c r="CZ47" i="20"/>
  <c r="D40" i="11" s="1"/>
  <c r="DP58" i="24" l="1"/>
  <c r="CW58" i="21"/>
  <c r="F35" i="11" s="1"/>
  <c r="E40" i="11"/>
  <c r="E28" i="11"/>
  <c r="DG58" i="19"/>
  <c r="F47" i="11" s="1"/>
  <c r="CR58" i="18"/>
  <c r="F29" i="11" s="1"/>
  <c r="CV48" i="21"/>
  <c r="CV58" i="21" s="1"/>
  <c r="CU58" i="21"/>
  <c r="D35" i="11" s="1"/>
  <c r="DF48" i="19"/>
  <c r="DF58" i="19" s="1"/>
  <c r="DE58" i="19"/>
  <c r="D47" i="11" s="1"/>
  <c r="E34" i="11"/>
  <c r="DA48" i="20"/>
  <c r="DA58" i="20" s="1"/>
  <c r="CZ58" i="20"/>
  <c r="D41" i="11" s="1"/>
  <c r="E46" i="11"/>
  <c r="DB58" i="20"/>
  <c r="F41" i="11" s="1"/>
  <c r="CP58" i="18"/>
  <c r="D29" i="11" s="1"/>
  <c r="CQ48" i="18"/>
  <c r="CQ58" i="18" s="1"/>
  <c r="DU38" i="25" l="1"/>
  <c r="DU43" i="25"/>
  <c r="DU14" i="25"/>
  <c r="H68" i="25"/>
  <c r="H68" i="23"/>
  <c r="E47" i="11"/>
  <c r="E41" i="11"/>
  <c r="E35" i="11"/>
  <c r="E29" i="11"/>
  <c r="DU10" i="25" l="1"/>
  <c r="DU9" i="25"/>
  <c r="DU5" i="25"/>
  <c r="DK14" i="23"/>
  <c r="BS61" i="18"/>
  <c r="BS61" i="19"/>
  <c r="DG17" i="19" s="1"/>
  <c r="BS61" i="21"/>
  <c r="CW29" i="21" s="1"/>
  <c r="BS61" i="20"/>
  <c r="CZ44" i="20" s="1"/>
  <c r="DA44" i="20" s="1"/>
  <c r="DK43" i="23"/>
  <c r="H71" i="25"/>
  <c r="H76" i="25" s="1"/>
  <c r="H82" i="25" s="1"/>
  <c r="DP38" i="24"/>
  <c r="DP43" i="24"/>
  <c r="DP14" i="24"/>
  <c r="H68" i="24"/>
  <c r="DG43" i="19"/>
  <c r="DG31" i="19"/>
  <c r="DG38" i="19"/>
  <c r="DG14" i="19"/>
  <c r="DE35" i="19"/>
  <c r="DF35" i="19" s="1"/>
  <c r="DG19" i="19"/>
  <c r="DG29" i="19"/>
  <c r="DE36" i="19"/>
  <c r="DF36" i="19" s="1"/>
  <c r="DE38" i="19"/>
  <c r="DF38" i="19" s="1"/>
  <c r="DG33" i="19"/>
  <c r="DG39" i="19"/>
  <c r="DE16" i="19"/>
  <c r="DF16" i="19" s="1"/>
  <c r="DE19" i="19"/>
  <c r="DF19" i="19" s="1"/>
  <c r="DE14" i="19"/>
  <c r="DE25" i="19"/>
  <c r="DF25" i="19" s="1"/>
  <c r="DG24" i="19"/>
  <c r="DE30" i="19"/>
  <c r="DF30" i="19" s="1"/>
  <c r="DE23" i="19"/>
  <c r="DF23" i="19" s="1"/>
  <c r="DE31" i="19"/>
  <c r="DF31" i="19" s="1"/>
  <c r="DG34" i="19"/>
  <c r="DE34" i="19"/>
  <c r="DF34" i="19" s="1"/>
  <c r="DE37" i="19"/>
  <c r="DF37" i="19" s="1"/>
  <c r="DG25" i="19"/>
  <c r="DE29" i="19"/>
  <c r="DF29" i="19" s="1"/>
  <c r="DE44" i="19"/>
  <c r="DF44" i="19" s="1"/>
  <c r="DE26" i="19"/>
  <c r="DF26" i="19" s="1"/>
  <c r="DE15" i="19"/>
  <c r="DF15" i="19" s="1"/>
  <c r="DG16" i="19"/>
  <c r="DG41" i="19"/>
  <c r="DG44" i="19"/>
  <c r="DE41" i="19"/>
  <c r="DF41" i="19" s="1"/>
  <c r="DG21" i="19"/>
  <c r="DG28" i="19"/>
  <c r="DE40" i="19"/>
  <c r="DF40" i="19" s="1"/>
  <c r="DG35" i="19"/>
  <c r="DG23" i="19"/>
  <c r="DE39" i="19"/>
  <c r="DF39" i="19" s="1"/>
  <c r="DG20" i="19"/>
  <c r="DG37" i="19"/>
  <c r="DE28" i="19"/>
  <c r="DF28" i="19" s="1"/>
  <c r="DE27" i="19"/>
  <c r="DF27" i="19" s="1"/>
  <c r="DG30" i="19"/>
  <c r="DE24" i="19"/>
  <c r="DF24" i="19" s="1"/>
  <c r="DG42" i="19"/>
  <c r="DE43" i="19"/>
  <c r="DF43" i="19" s="1"/>
  <c r="DG26" i="19"/>
  <c r="DG27" i="19"/>
  <c r="DE33" i="19"/>
  <c r="DF33" i="19" s="1"/>
  <c r="DG22" i="19"/>
  <c r="DE42" i="19"/>
  <c r="DF42" i="19" s="1"/>
  <c r="DE20" i="19"/>
  <c r="DF20" i="19" s="1"/>
  <c r="DG15" i="19"/>
  <c r="DE21" i="19"/>
  <c r="DF21" i="19" s="1"/>
  <c r="DE22" i="19"/>
  <c r="DF22" i="19" s="1"/>
  <c r="DE17" i="19"/>
  <c r="DF17" i="19" s="1"/>
  <c r="CP41" i="18"/>
  <c r="CQ41" i="18" s="1"/>
  <c r="CP21" i="18"/>
  <c r="CQ21" i="18" s="1"/>
  <c r="CR37" i="18"/>
  <c r="CR35" i="18"/>
  <c r="CP35" i="18"/>
  <c r="CQ35" i="18" s="1"/>
  <c r="CP32" i="18"/>
  <c r="CQ32" i="18" s="1"/>
  <c r="CR34" i="18"/>
  <c r="CP27" i="18"/>
  <c r="CQ27" i="18" s="1"/>
  <c r="CP44" i="18"/>
  <c r="CQ44" i="18" s="1"/>
  <c r="CP39" i="18"/>
  <c r="CQ39" i="18" s="1"/>
  <c r="CR39" i="18"/>
  <c r="CP24" i="18"/>
  <c r="CQ24" i="18" s="1"/>
  <c r="CR21" i="18"/>
  <c r="CP30" i="18"/>
  <c r="CQ30" i="18" s="1"/>
  <c r="CR27" i="18"/>
  <c r="CP15" i="18"/>
  <c r="CQ15" i="18" s="1"/>
  <c r="CR17" i="18"/>
  <c r="CP31" i="18"/>
  <c r="CQ31" i="18" s="1"/>
  <c r="CP37" i="18"/>
  <c r="CQ37" i="18" s="1"/>
  <c r="CR24" i="18"/>
  <c r="CP17" i="18"/>
  <c r="CQ17" i="18" s="1"/>
  <c r="CP23" i="18"/>
  <c r="CQ23" i="18" s="1"/>
  <c r="CR25" i="18"/>
  <c r="CR26" i="18"/>
  <c r="CR19" i="18"/>
  <c r="CP19" i="18"/>
  <c r="CQ19" i="18" s="1"/>
  <c r="CP22" i="18"/>
  <c r="CQ22" i="18" s="1"/>
  <c r="CP38" i="18"/>
  <c r="CQ38" i="18" s="1"/>
  <c r="CR40" i="18"/>
  <c r="CP28" i="18"/>
  <c r="CQ28" i="18" s="1"/>
  <c r="CP16" i="18"/>
  <c r="CQ16" i="18" s="1"/>
  <c r="CR38" i="18"/>
  <c r="CR23" i="18"/>
  <c r="CP42" i="18"/>
  <c r="CQ42" i="18" s="1"/>
  <c r="CR44" i="18"/>
  <c r="CP40" i="18"/>
  <c r="CQ40" i="18" s="1"/>
  <c r="CR42" i="18"/>
  <c r="CP36" i="18"/>
  <c r="CQ36" i="18" s="1"/>
  <c r="CR20" i="18"/>
  <c r="CR33" i="18"/>
  <c r="CR22" i="18"/>
  <c r="CP29" i="18"/>
  <c r="CQ29" i="18" s="1"/>
  <c r="CR14" i="18"/>
  <c r="CR31" i="18"/>
  <c r="CP43" i="18"/>
  <c r="CQ43" i="18" s="1"/>
  <c r="CP14" i="18"/>
  <c r="CR28" i="18"/>
  <c r="CP26" i="18"/>
  <c r="CQ26" i="18" s="1"/>
  <c r="CR30" i="18"/>
  <c r="CP34" i="18"/>
  <c r="CQ34" i="18" s="1"/>
  <c r="CR41" i="18"/>
  <c r="CR15" i="18"/>
  <c r="CP18" i="18"/>
  <c r="CQ18" i="18" s="1"/>
  <c r="CP20" i="18"/>
  <c r="CQ20" i="18" s="1"/>
  <c r="B27" i="11"/>
  <c r="H27" i="11" s="1"/>
  <c r="CP33" i="18"/>
  <c r="CQ33" i="18" s="1"/>
  <c r="CP25" i="18"/>
  <c r="CQ25" i="18" s="1"/>
  <c r="CR29" i="18"/>
  <c r="CR43" i="18"/>
  <c r="CR16" i="18"/>
  <c r="CZ40" i="20"/>
  <c r="DA40" i="20" s="1"/>
  <c r="DB44" i="20"/>
  <c r="DB34" i="20"/>
  <c r="CZ38" i="20"/>
  <c r="DA38" i="20" s="1"/>
  <c r="DB17" i="20"/>
  <c r="CZ39" i="20"/>
  <c r="DA39" i="20" s="1"/>
  <c r="CZ25" i="20"/>
  <c r="DA25" i="20" s="1"/>
  <c r="CZ16" i="20"/>
  <c r="DA16" i="20" s="1"/>
  <c r="DB41" i="20"/>
  <c r="CZ17" i="20"/>
  <c r="DA17" i="20" s="1"/>
  <c r="DB33" i="20"/>
  <c r="DB22" i="20"/>
  <c r="DG40" i="19" l="1"/>
  <c r="DP10" i="24"/>
  <c r="DP9" i="24"/>
  <c r="DP5" i="24"/>
  <c r="CW30" i="21"/>
  <c r="CW43" i="21"/>
  <c r="CW28" i="21"/>
  <c r="CU39" i="21"/>
  <c r="CV39" i="21" s="1"/>
  <c r="CW33" i="21"/>
  <c r="CW26" i="21"/>
  <c r="CU36" i="21"/>
  <c r="CV36" i="21" s="1"/>
  <c r="CW20" i="21"/>
  <c r="CU29" i="21"/>
  <c r="CV29" i="21" s="1"/>
  <c r="CW27" i="21"/>
  <c r="CU15" i="21"/>
  <c r="CV15" i="21" s="1"/>
  <c r="CU24" i="21"/>
  <c r="CV24" i="21" s="1"/>
  <c r="CU27" i="21"/>
  <c r="CV27" i="21" s="1"/>
  <c r="CW23" i="21"/>
  <c r="CW16" i="21"/>
  <c r="CW41" i="21"/>
  <c r="CU35" i="21"/>
  <c r="CV35" i="21" s="1"/>
  <c r="CW39" i="21"/>
  <c r="CU16" i="21"/>
  <c r="CV16" i="21" s="1"/>
  <c r="CU14" i="21"/>
  <c r="CW42" i="21"/>
  <c r="CW38" i="21"/>
  <c r="CW21" i="21"/>
  <c r="CW40" i="21"/>
  <c r="CU40" i="21"/>
  <c r="CV40" i="21" s="1"/>
  <c r="CU31" i="21"/>
  <c r="CV31" i="21" s="1"/>
  <c r="CW35" i="21"/>
  <c r="CW37" i="21"/>
  <c r="CU44" i="21"/>
  <c r="CV44" i="21" s="1"/>
  <c r="CU17" i="21"/>
  <c r="CV17" i="21" s="1"/>
  <c r="CU41" i="21"/>
  <c r="CV41" i="21" s="1"/>
  <c r="CW15" i="21"/>
  <c r="CU34" i="21"/>
  <c r="CV34" i="21" s="1"/>
  <c r="CU26" i="21"/>
  <c r="CV26" i="21" s="1"/>
  <c r="CU28" i="21"/>
  <c r="CV28" i="21" s="1"/>
  <c r="CW24" i="21"/>
  <c r="CW44" i="21"/>
  <c r="CU38" i="21"/>
  <c r="CV38" i="21" s="1"/>
  <c r="CW14" i="21"/>
  <c r="CU30" i="21"/>
  <c r="CV30" i="21" s="1"/>
  <c r="CU22" i="21"/>
  <c r="CV22" i="21" s="1"/>
  <c r="CW17" i="21"/>
  <c r="CU37" i="21"/>
  <c r="CV37" i="21" s="1"/>
  <c r="CU43" i="21"/>
  <c r="CV43" i="21" s="1"/>
  <c r="CW31" i="21"/>
  <c r="CU25" i="21"/>
  <c r="CV25" i="21" s="1"/>
  <c r="CU33" i="21"/>
  <c r="CV33" i="21" s="1"/>
  <c r="CW19" i="21"/>
  <c r="CU21" i="21"/>
  <c r="CV21" i="21" s="1"/>
  <c r="CW25" i="21"/>
  <c r="CW34" i="21"/>
  <c r="CW22" i="21"/>
  <c r="CU42" i="21"/>
  <c r="CV42" i="21" s="1"/>
  <c r="CX20" i="21"/>
  <c r="CU23" i="21"/>
  <c r="CV23" i="21" s="1"/>
  <c r="CU19" i="21"/>
  <c r="CV19" i="21" s="1"/>
  <c r="CU20" i="21"/>
  <c r="CV20" i="21" s="1"/>
  <c r="CX16" i="21"/>
  <c r="DB39" i="20"/>
  <c r="CZ19" i="20"/>
  <c r="DA19" i="20" s="1"/>
  <c r="CZ41" i="20"/>
  <c r="DA41" i="20" s="1"/>
  <c r="DB23" i="20"/>
  <c r="DB25" i="20"/>
  <c r="DB27" i="20"/>
  <c r="CZ21" i="20"/>
  <c r="DA21" i="20" s="1"/>
  <c r="DB42" i="20"/>
  <c r="CZ14" i="20"/>
  <c r="DB16" i="20"/>
  <c r="DB14" i="20"/>
  <c r="DB38" i="20"/>
  <c r="CZ34" i="20"/>
  <c r="DA34" i="20" s="1"/>
  <c r="CZ22" i="20"/>
  <c r="DA22" i="20" s="1"/>
  <c r="CZ37" i="20"/>
  <c r="DA37" i="20" s="1"/>
  <c r="DB19" i="20"/>
  <c r="DB21" i="20"/>
  <c r="CZ26" i="20"/>
  <c r="DA26" i="20" s="1"/>
  <c r="CZ31" i="20"/>
  <c r="DA31" i="20" s="1"/>
  <c r="DB43" i="20"/>
  <c r="DB15" i="20"/>
  <c r="DB35" i="20"/>
  <c r="DB31" i="20"/>
  <c r="CZ43" i="20"/>
  <c r="DA43" i="20" s="1"/>
  <c r="DB28" i="20"/>
  <c r="CZ29" i="20"/>
  <c r="DA29" i="20" s="1"/>
  <c r="DB30" i="20"/>
  <c r="CZ42" i="20"/>
  <c r="DA42" i="20" s="1"/>
  <c r="CZ33" i="20"/>
  <c r="DA33" i="20" s="1"/>
  <c r="DB29" i="20"/>
  <c r="CZ20" i="20"/>
  <c r="DA20" i="20" s="1"/>
  <c r="DB26" i="20"/>
  <c r="CZ15" i="20"/>
  <c r="DA15" i="20" s="1"/>
  <c r="DB40" i="20"/>
  <c r="CZ35" i="20"/>
  <c r="DA35" i="20" s="1"/>
  <c r="DB24" i="20"/>
  <c r="CZ28" i="20"/>
  <c r="DA28" i="20" s="1"/>
  <c r="CZ27" i="20"/>
  <c r="DA27" i="20" s="1"/>
  <c r="DB20" i="20"/>
  <c r="DB37" i="20"/>
  <c r="CZ23" i="20"/>
  <c r="DA23" i="20" s="1"/>
  <c r="CZ30" i="20"/>
  <c r="DA30" i="20" s="1"/>
  <c r="CZ24" i="20"/>
  <c r="DA24" i="20" s="1"/>
  <c r="CZ36" i="20"/>
  <c r="DA36" i="20" s="1"/>
  <c r="DU13" i="25"/>
  <c r="H75" i="25"/>
  <c r="H72" i="25"/>
  <c r="BS60" i="21"/>
  <c r="CU8" i="21" s="1"/>
  <c r="CV8" i="21" s="1"/>
  <c r="BS60" i="20"/>
  <c r="CZ11" i="20" s="1"/>
  <c r="DA11" i="20" s="1"/>
  <c r="BS60" i="19"/>
  <c r="DG8" i="19" s="1"/>
  <c r="BS60" i="18"/>
  <c r="CP10" i="18" s="1"/>
  <c r="CQ10" i="18" s="1"/>
  <c r="H71" i="23"/>
  <c r="H76" i="23" s="1"/>
  <c r="H82" i="23" s="1"/>
  <c r="DK9" i="23"/>
  <c r="DK5" i="23"/>
  <c r="H71" i="24"/>
  <c r="H76" i="24" s="1"/>
  <c r="H82" i="24" s="1"/>
  <c r="CZ10" i="20"/>
  <c r="DA10" i="20" s="1"/>
  <c r="DB10" i="20"/>
  <c r="DB8" i="20"/>
  <c r="DB7" i="20"/>
  <c r="CZ8" i="20"/>
  <c r="DA8" i="20" s="1"/>
  <c r="DB9" i="20"/>
  <c r="DB11" i="20"/>
  <c r="DB12" i="20"/>
  <c r="CZ12" i="20"/>
  <c r="DA12" i="20" s="1"/>
  <c r="DB5" i="20"/>
  <c r="DB6" i="20"/>
  <c r="CZ9" i="20"/>
  <c r="DA9" i="20" s="1"/>
  <c r="DG10" i="19"/>
  <c r="CP45" i="18"/>
  <c r="D27" i="11" s="1"/>
  <c r="CQ14" i="18"/>
  <c r="CQ45" i="18" s="1"/>
  <c r="CV14" i="21"/>
  <c r="CR45" i="18"/>
  <c r="F27" i="11" s="1"/>
  <c r="DG45" i="19"/>
  <c r="F45" i="11" s="1"/>
  <c r="DA14" i="20"/>
  <c r="DE45" i="19"/>
  <c r="D45" i="11" s="1"/>
  <c r="DF14" i="19"/>
  <c r="DF45" i="19" s="1"/>
  <c r="CZ7" i="20" l="1"/>
  <c r="DA7" i="20" s="1"/>
  <c r="CZ6" i="20"/>
  <c r="DA6" i="20" s="1"/>
  <c r="CZ5" i="20"/>
  <c r="CU7" i="21"/>
  <c r="CV7" i="21" s="1"/>
  <c r="CW8" i="21"/>
  <c r="CW12" i="21"/>
  <c r="CW6" i="21"/>
  <c r="CU9" i="21"/>
  <c r="CV9" i="21" s="1"/>
  <c r="CU12" i="21"/>
  <c r="CV12" i="21" s="1"/>
  <c r="CW10" i="21"/>
  <c r="CW7" i="21"/>
  <c r="CU6" i="21"/>
  <c r="CV6" i="21" s="1"/>
  <c r="CW9" i="21"/>
  <c r="CW11" i="21"/>
  <c r="CW45" i="21"/>
  <c r="F33" i="11" s="1"/>
  <c r="CV45" i="21"/>
  <c r="CU5" i="21"/>
  <c r="CV5" i="21" s="1"/>
  <c r="CU45" i="21"/>
  <c r="D33" i="11" s="1"/>
  <c r="CU11" i="21"/>
  <c r="CV11" i="21" s="1"/>
  <c r="CW5" i="21"/>
  <c r="DE10" i="19"/>
  <c r="DF10" i="19" s="1"/>
  <c r="CU10" i="21"/>
  <c r="CV10" i="21" s="1"/>
  <c r="DB45" i="20"/>
  <c r="F39" i="11" s="1"/>
  <c r="H75" i="23"/>
  <c r="H81" i="23" s="1"/>
  <c r="H84" i="23" s="1"/>
  <c r="CZ45" i="20"/>
  <c r="D39" i="11" s="1"/>
  <c r="E39" i="11" s="1"/>
  <c r="H72" i="23"/>
  <c r="DA45" i="20"/>
  <c r="DK13" i="23"/>
  <c r="DE6" i="19"/>
  <c r="DF6" i="19" s="1"/>
  <c r="DE11" i="19"/>
  <c r="DF11" i="19" s="1"/>
  <c r="DE8" i="19"/>
  <c r="DF8" i="19" s="1"/>
  <c r="DG5" i="19"/>
  <c r="DE12" i="19"/>
  <c r="DF12" i="19" s="1"/>
  <c r="DG7" i="19"/>
  <c r="DG9" i="19"/>
  <c r="DE7" i="19"/>
  <c r="DF7" i="19" s="1"/>
  <c r="DE5" i="19"/>
  <c r="DG11" i="19"/>
  <c r="DG6" i="19"/>
  <c r="DE9" i="19"/>
  <c r="DF9" i="19" s="1"/>
  <c r="DG12" i="19"/>
  <c r="CP11" i="18"/>
  <c r="CQ11" i="18" s="1"/>
  <c r="CR10" i="18"/>
  <c r="CR9" i="18"/>
  <c r="CR12" i="18"/>
  <c r="B26" i="11"/>
  <c r="H26" i="11" s="1"/>
  <c r="H30" i="11" s="1"/>
  <c r="CP8" i="18"/>
  <c r="CQ8" i="18" s="1"/>
  <c r="CR5" i="18"/>
  <c r="CP5" i="18"/>
  <c r="CQ5" i="18" s="1"/>
  <c r="CR6" i="18"/>
  <c r="CR8" i="18"/>
  <c r="CR7" i="18"/>
  <c r="CP6" i="18"/>
  <c r="CQ6" i="18" s="1"/>
  <c r="CR11" i="18"/>
  <c r="CP9" i="18"/>
  <c r="CQ9" i="18" s="1"/>
  <c r="CP12" i="18"/>
  <c r="CQ12" i="18" s="1"/>
  <c r="CP7" i="18"/>
  <c r="CQ7" i="18" s="1"/>
  <c r="H81" i="25"/>
  <c r="H84" i="25" s="1"/>
  <c r="H78" i="25"/>
  <c r="H79" i="25" s="1"/>
  <c r="H78" i="23"/>
  <c r="H79" i="23" s="1"/>
  <c r="DP13" i="24"/>
  <c r="H75" i="24"/>
  <c r="H72" i="24"/>
  <c r="E45" i="11"/>
  <c r="DB13" i="20"/>
  <c r="F38" i="11" s="1"/>
  <c r="E27" i="11"/>
  <c r="CZ13" i="20"/>
  <c r="DA5" i="20"/>
  <c r="DA13" i="20" s="1"/>
  <c r="DA59" i="20" s="1"/>
  <c r="F42" i="11" l="1"/>
  <c r="CW13" i="21"/>
  <c r="E33" i="11"/>
  <c r="CU13" i="21"/>
  <c r="CU59" i="21" s="1"/>
  <c r="CV13" i="21"/>
  <c r="CV59" i="21" s="1"/>
  <c r="DE13" i="19"/>
  <c r="DE59" i="19" s="1"/>
  <c r="DG13" i="19"/>
  <c r="DG59" i="19" s="1"/>
  <c r="DF5" i="19"/>
  <c r="DF13" i="19" s="1"/>
  <c r="DF59" i="19" s="1"/>
  <c r="CR13" i="18"/>
  <c r="F26" i="11" s="1"/>
  <c r="F30" i="11" s="1"/>
  <c r="CQ13" i="18"/>
  <c r="CQ59" i="18" s="1"/>
  <c r="CP13" i="18"/>
  <c r="D26" i="11" s="1"/>
  <c r="H81" i="24"/>
  <c r="H84" i="24" s="1"/>
  <c r="H78" i="24"/>
  <c r="H79" i="24" s="1"/>
  <c r="DB59" i="20"/>
  <c r="CW59" i="21"/>
  <c r="F32" i="11"/>
  <c r="F36" i="11" s="1"/>
  <c r="D38" i="11"/>
  <c r="CZ59" i="20"/>
  <c r="D32" i="11" l="1"/>
  <c r="D44" i="11"/>
  <c r="F44" i="11"/>
  <c r="F48" i="11" s="1"/>
  <c r="CP59" i="18"/>
  <c r="CR59" i="18"/>
  <c r="D42" i="11"/>
  <c r="E38" i="11"/>
  <c r="E42" i="11" s="1"/>
  <c r="D36" i="11"/>
  <c r="E32" i="11"/>
  <c r="E36" i="11" s="1"/>
  <c r="D48" i="11"/>
  <c r="E44" i="11"/>
  <c r="E48" i="11" s="1"/>
  <c r="E26" i="11"/>
  <c r="E30" i="11" s="1"/>
  <c r="D30" i="11"/>
  <c r="DZ62" i="26" l="1"/>
  <c r="CU62" i="26" l="1"/>
  <c r="B70" i="11" s="1"/>
  <c r="H70" i="11" s="1"/>
  <c r="CU63" i="26"/>
  <c r="B71" i="11" s="1"/>
  <c r="H71" i="11" s="1"/>
  <c r="CU61" i="26" l="1"/>
  <c r="B69" i="11" s="1"/>
  <c r="H69" i="11" s="1"/>
  <c r="CU60" i="26" l="1"/>
  <c r="B68" i="11" s="1"/>
  <c r="H68" i="11" s="1"/>
  <c r="H72" i="11"/>
  <c r="CQ62" i="26" l="1"/>
  <c r="CQ62" i="25"/>
  <c r="B64" i="11" s="1"/>
  <c r="H64" i="11" s="1"/>
  <c r="CQ63" i="26" l="1"/>
  <c r="CQ63" i="25"/>
  <c r="B65" i="11" s="1"/>
  <c r="H65" i="11" s="1"/>
  <c r="CQ61" i="25" l="1"/>
  <c r="B63" i="11" s="1"/>
  <c r="H63" i="11" s="1"/>
  <c r="CQ61" i="26"/>
  <c r="CQ60" i="25"/>
  <c r="B62" i="11" s="1"/>
  <c r="H62" i="11" s="1"/>
  <c r="CQ60" i="26"/>
  <c r="H66" i="11" l="1"/>
  <c r="CM62" i="24"/>
  <c r="B58" i="11" s="1"/>
  <c r="H58" i="11" s="1"/>
  <c r="CM62" i="25"/>
  <c r="CM62" i="26"/>
  <c r="CM63" i="25" l="1"/>
  <c r="CM63" i="24"/>
  <c r="B59" i="11" s="1"/>
  <c r="H59" i="11" s="1"/>
  <c r="CM63" i="26"/>
  <c r="CM60" i="24" l="1"/>
  <c r="B56" i="11" s="1"/>
  <c r="H56" i="11" s="1"/>
  <c r="CM60" i="26"/>
  <c r="CM60" i="25"/>
  <c r="CM61" i="25"/>
  <c r="CM61" i="26"/>
  <c r="CM61" i="24"/>
  <c r="B57" i="11" s="1"/>
  <c r="H57" i="11" s="1"/>
  <c r="CI62" i="25" l="1"/>
  <c r="CI62" i="24"/>
  <c r="CI62" i="23"/>
  <c r="CI62" i="26"/>
  <c r="H60" i="11"/>
  <c r="DY46" i="26" l="1"/>
  <c r="DY47" i="26" s="1"/>
  <c r="D70" i="11" s="1"/>
  <c r="E70" i="11" s="1"/>
  <c r="L70" i="26"/>
  <c r="L77" i="26" s="1"/>
  <c r="K83" i="26" s="1"/>
  <c r="EA46" i="26"/>
  <c r="EA47" i="26" s="1"/>
  <c r="F70" i="11" s="1"/>
  <c r="L70" i="24"/>
  <c r="L77" i="24" s="1"/>
  <c r="K83" i="24" s="1"/>
  <c r="DO46" i="24"/>
  <c r="DO47" i="24" s="1"/>
  <c r="D58" i="11" s="1"/>
  <c r="E58" i="11" s="1"/>
  <c r="DQ46" i="24"/>
  <c r="DQ47" i="24" s="1"/>
  <c r="F58" i="11" s="1"/>
  <c r="CI63" i="26"/>
  <c r="CI63" i="25"/>
  <c r="CI63" i="24"/>
  <c r="CI63" i="23"/>
  <c r="DJ46" i="23"/>
  <c r="DJ47" i="23" s="1"/>
  <c r="D52" i="11" s="1"/>
  <c r="E52" i="11" s="1"/>
  <c r="B52" i="11"/>
  <c r="H52" i="11" s="1"/>
  <c r="L70" i="23"/>
  <c r="L77" i="23" s="1"/>
  <c r="K83" i="23" s="1"/>
  <c r="DL46" i="23"/>
  <c r="DL47" i="23" s="1"/>
  <c r="F52" i="11" s="1"/>
  <c r="L70" i="25"/>
  <c r="L77" i="25" s="1"/>
  <c r="K83" i="25" s="1"/>
  <c r="DT46" i="25"/>
  <c r="DT47" i="25" s="1"/>
  <c r="D64" i="11" s="1"/>
  <c r="E64" i="11" s="1"/>
  <c r="DV46" i="25"/>
  <c r="DV47" i="25" s="1"/>
  <c r="F64" i="11" s="1"/>
  <c r="DL57" i="23" l="1"/>
  <c r="DL52" i="23"/>
  <c r="DL50" i="23"/>
  <c r="DJ49" i="23"/>
  <c r="DJ53" i="23"/>
  <c r="DJ55" i="23"/>
  <c r="DL51" i="23"/>
  <c r="DL56" i="23"/>
  <c r="DJ54" i="23"/>
  <c r="DL49" i="23"/>
  <c r="DL55" i="23"/>
  <c r="L69" i="23"/>
  <c r="DJ56" i="23"/>
  <c r="DJ50" i="23"/>
  <c r="DJ52" i="23"/>
  <c r="DJ48" i="23"/>
  <c r="DJ51" i="23"/>
  <c r="B53" i="11"/>
  <c r="H53" i="11" s="1"/>
  <c r="DJ57" i="23"/>
  <c r="DL53" i="23"/>
  <c r="DL48" i="23"/>
  <c r="DL54" i="23"/>
  <c r="DO52" i="24"/>
  <c r="DQ48" i="24"/>
  <c r="DO50" i="24"/>
  <c r="DQ53" i="24"/>
  <c r="DO54" i="24"/>
  <c r="DQ50" i="24"/>
  <c r="DO53" i="24"/>
  <c r="L69" i="24"/>
  <c r="DQ56" i="24"/>
  <c r="DO55" i="24"/>
  <c r="DQ57" i="24"/>
  <c r="DO48" i="24"/>
  <c r="DQ49" i="24"/>
  <c r="DQ52" i="24"/>
  <c r="DQ51" i="24"/>
  <c r="DO51" i="24"/>
  <c r="DQ55" i="24"/>
  <c r="DQ54" i="24"/>
  <c r="DO57" i="24"/>
  <c r="DO49" i="24"/>
  <c r="DO56" i="24"/>
  <c r="DT57" i="25"/>
  <c r="DV50" i="25"/>
  <c r="DV53" i="25"/>
  <c r="DV48" i="25"/>
  <c r="DT50" i="25"/>
  <c r="L69" i="25"/>
  <c r="DT53" i="25"/>
  <c r="DV52" i="25"/>
  <c r="DT51" i="25"/>
  <c r="DV55" i="25"/>
  <c r="DV57" i="25"/>
  <c r="DV51" i="25"/>
  <c r="DT55" i="25"/>
  <c r="DV54" i="25"/>
  <c r="DT49" i="25"/>
  <c r="DT52" i="25"/>
  <c r="DT48" i="25"/>
  <c r="DV49" i="25"/>
  <c r="DV56" i="25"/>
  <c r="DT54" i="25"/>
  <c r="DT56" i="25"/>
  <c r="DY53" i="26"/>
  <c r="DY54" i="26"/>
  <c r="DY49" i="26"/>
  <c r="EA54" i="26"/>
  <c r="DY55" i="26"/>
  <c r="EA57" i="26"/>
  <c r="DY51" i="26"/>
  <c r="EA50" i="26"/>
  <c r="EA53" i="26"/>
  <c r="DY56" i="26"/>
  <c r="DY57" i="26"/>
  <c r="DY52" i="26"/>
  <c r="DY50" i="26"/>
  <c r="DY48" i="26"/>
  <c r="EA52" i="26"/>
  <c r="L69" i="26"/>
  <c r="EA51" i="26"/>
  <c r="EA49" i="26"/>
  <c r="EA56" i="26"/>
  <c r="EA55" i="26"/>
  <c r="EA48" i="26"/>
  <c r="CI61" i="24"/>
  <c r="CI61" i="25"/>
  <c r="CI61" i="26"/>
  <c r="CI61" i="23"/>
  <c r="CI60" i="23"/>
  <c r="CI60" i="25"/>
  <c r="CI60" i="26"/>
  <c r="CI60" i="24"/>
  <c r="DJ58" i="23" l="1"/>
  <c r="D53" i="11" s="1"/>
  <c r="E53" i="11" s="1"/>
  <c r="DL58" i="23"/>
  <c r="F53" i="11" s="1"/>
  <c r="DV58" i="25"/>
  <c r="F65" i="11" s="1"/>
  <c r="DY58" i="26"/>
  <c r="D71" i="11" s="1"/>
  <c r="E71" i="11" s="1"/>
  <c r="EA39" i="26"/>
  <c r="EA40" i="26"/>
  <c r="DY14" i="26"/>
  <c r="DY29" i="26"/>
  <c r="DY28" i="26"/>
  <c r="DY23" i="26"/>
  <c r="DY41" i="26"/>
  <c r="EA41" i="26"/>
  <c r="EA44" i="26"/>
  <c r="DY31" i="26"/>
  <c r="EA31" i="26"/>
  <c r="EA24" i="26"/>
  <c r="EA20" i="26"/>
  <c r="DY36" i="26"/>
  <c r="EA30" i="26"/>
  <c r="DY44" i="26"/>
  <c r="EA37" i="26"/>
  <c r="DY17" i="26"/>
  <c r="DY30" i="26"/>
  <c r="DY26" i="26"/>
  <c r="DY20" i="26"/>
  <c r="EA14" i="26"/>
  <c r="DY35" i="26"/>
  <c r="EA42" i="26"/>
  <c r="DY34" i="26"/>
  <c r="DY42" i="26"/>
  <c r="DY40" i="26"/>
  <c r="EA34" i="26"/>
  <c r="DY19" i="26"/>
  <c r="EA26" i="26"/>
  <c r="DY33" i="26"/>
  <c r="EA33" i="26"/>
  <c r="DY32" i="26"/>
  <c r="EA22" i="26"/>
  <c r="DY43" i="26"/>
  <c r="EA35" i="26"/>
  <c r="EA32" i="26"/>
  <c r="EA29" i="26"/>
  <c r="DY37" i="26"/>
  <c r="DY18" i="26"/>
  <c r="EA25" i="26"/>
  <c r="EA17" i="26"/>
  <c r="L68" i="26"/>
  <c r="EA23" i="26"/>
  <c r="DY27" i="26"/>
  <c r="DZ32" i="26"/>
  <c r="EA21" i="26"/>
  <c r="DY39" i="26"/>
  <c r="DY22" i="26"/>
  <c r="EA16" i="26"/>
  <c r="DY16" i="26"/>
  <c r="EA19" i="26"/>
  <c r="DZ18" i="26"/>
  <c r="DY24" i="26"/>
  <c r="EA43" i="26"/>
  <c r="DY38" i="26"/>
  <c r="DY15" i="26"/>
  <c r="EA36" i="26"/>
  <c r="EA15" i="26"/>
  <c r="EA27" i="26"/>
  <c r="EA28" i="26"/>
  <c r="DZ36" i="26"/>
  <c r="EA18" i="26"/>
  <c r="EA38" i="26"/>
  <c r="DY25" i="26"/>
  <c r="DY21" i="26"/>
  <c r="DQ10" i="24"/>
  <c r="DO7" i="24"/>
  <c r="DO6" i="24"/>
  <c r="DO5" i="24"/>
  <c r="DQ11" i="24"/>
  <c r="DO12" i="24"/>
  <c r="L71" i="24"/>
  <c r="DO11" i="24"/>
  <c r="DO8" i="24"/>
  <c r="DQ7" i="24"/>
  <c r="DQ5" i="24"/>
  <c r="DQ12" i="24"/>
  <c r="DO10" i="24"/>
  <c r="DQ8" i="24"/>
  <c r="DQ9" i="24"/>
  <c r="DO9" i="24"/>
  <c r="DQ6" i="24"/>
  <c r="DT58" i="25"/>
  <c r="D65" i="11" s="1"/>
  <c r="E65" i="11" s="1"/>
  <c r="DJ10" i="23"/>
  <c r="DL5" i="23"/>
  <c r="DL9" i="23"/>
  <c r="L71" i="23"/>
  <c r="DJ9" i="23"/>
  <c r="DL7" i="23"/>
  <c r="DJ12" i="23"/>
  <c r="B50" i="11"/>
  <c r="H50" i="11" s="1"/>
  <c r="DJ11" i="23"/>
  <c r="DJ6" i="23"/>
  <c r="DJ5" i="23"/>
  <c r="DJ8" i="23"/>
  <c r="DL11" i="23"/>
  <c r="DL12" i="23"/>
  <c r="DL6" i="23"/>
  <c r="DJ7" i="23"/>
  <c r="DL10" i="23"/>
  <c r="DL8" i="23"/>
  <c r="DO21" i="24"/>
  <c r="DO33" i="24"/>
  <c r="DQ33" i="24"/>
  <c r="DQ35" i="24"/>
  <c r="DQ44" i="24"/>
  <c r="DO43" i="24"/>
  <c r="DQ24" i="24"/>
  <c r="DQ14" i="24"/>
  <c r="DQ34" i="24"/>
  <c r="DO29" i="24"/>
  <c r="DQ41" i="24"/>
  <c r="DQ43" i="24"/>
  <c r="DO26" i="24"/>
  <c r="DQ19" i="24"/>
  <c r="DQ20" i="24"/>
  <c r="DQ18" i="24"/>
  <c r="DO39" i="24"/>
  <c r="DQ22" i="24"/>
  <c r="DQ39" i="24"/>
  <c r="DO23" i="24"/>
  <c r="DO25" i="24"/>
  <c r="DQ21" i="24"/>
  <c r="DQ16" i="24"/>
  <c r="DQ30" i="24"/>
  <c r="DO38" i="24"/>
  <c r="DO27" i="24"/>
  <c r="DQ37" i="24"/>
  <c r="DO44" i="24"/>
  <c r="DO15" i="24"/>
  <c r="DQ29" i="24"/>
  <c r="DO28" i="24"/>
  <c r="DQ31" i="24"/>
  <c r="DO17" i="24"/>
  <c r="DQ38" i="24"/>
  <c r="DO20" i="24"/>
  <c r="DQ40" i="24"/>
  <c r="DQ26" i="24"/>
  <c r="DO41" i="24"/>
  <c r="DO40" i="24"/>
  <c r="DO35" i="24"/>
  <c r="L68" i="24"/>
  <c r="DO14" i="24"/>
  <c r="DO19" i="24"/>
  <c r="DQ27" i="24"/>
  <c r="DO31" i="24"/>
  <c r="DP18" i="24"/>
  <c r="DP45" i="24" s="1"/>
  <c r="DP59" i="24" s="1"/>
  <c r="DP60" i="24" s="1"/>
  <c r="DQ42" i="24"/>
  <c r="DQ28" i="24"/>
  <c r="DQ25" i="24"/>
  <c r="DO37" i="24"/>
  <c r="DQ23" i="24"/>
  <c r="DO34" i="24"/>
  <c r="DO24" i="24"/>
  <c r="DO22" i="24"/>
  <c r="DQ17" i="24"/>
  <c r="DQ15" i="24"/>
  <c r="DO30" i="24"/>
  <c r="DO42" i="24"/>
  <c r="DO18" i="24"/>
  <c r="DO16" i="24"/>
  <c r="EA9" i="26"/>
  <c r="EA10" i="26"/>
  <c r="L71" i="26"/>
  <c r="L76" i="26" s="1"/>
  <c r="K82" i="26" s="1"/>
  <c r="DY10" i="26"/>
  <c r="EA5" i="26"/>
  <c r="EA12" i="26"/>
  <c r="EA6" i="26"/>
  <c r="DY7" i="26"/>
  <c r="EA7" i="26"/>
  <c r="EA8" i="26"/>
  <c r="EA11" i="26"/>
  <c r="DY12" i="26"/>
  <c r="DY8" i="26"/>
  <c r="DY9" i="26"/>
  <c r="DY11" i="26"/>
  <c r="DY5" i="26"/>
  <c r="DY6" i="26"/>
  <c r="DV10" i="25"/>
  <c r="DV11" i="25"/>
  <c r="L71" i="25"/>
  <c r="DV7" i="25"/>
  <c r="DT9" i="25"/>
  <c r="DV9" i="25"/>
  <c r="DV5" i="25"/>
  <c r="DT10" i="25"/>
  <c r="DT12" i="25"/>
  <c r="DT6" i="25"/>
  <c r="DV6" i="25"/>
  <c r="DV12" i="25"/>
  <c r="DT7" i="25"/>
  <c r="DV8" i="25"/>
  <c r="DT11" i="25"/>
  <c r="DT5" i="25"/>
  <c r="DT8" i="25"/>
  <c r="DQ58" i="24"/>
  <c r="F59" i="11" s="1"/>
  <c r="DJ35" i="23"/>
  <c r="DL20" i="23"/>
  <c r="DK18" i="23"/>
  <c r="DJ27" i="23"/>
  <c r="DJ30" i="23"/>
  <c r="B51" i="11"/>
  <c r="H51" i="11" s="1"/>
  <c r="DJ18" i="23"/>
  <c r="DJ20" i="23"/>
  <c r="DJ33" i="23"/>
  <c r="DL15" i="23"/>
  <c r="DJ29" i="23"/>
  <c r="DL17" i="23"/>
  <c r="DL21" i="23"/>
  <c r="DL23" i="23"/>
  <c r="DJ22" i="23"/>
  <c r="DL16" i="23"/>
  <c r="DJ26" i="23"/>
  <c r="DJ15" i="23"/>
  <c r="DJ44" i="23"/>
  <c r="DL43" i="23"/>
  <c r="DL26" i="23"/>
  <c r="DJ31" i="23"/>
  <c r="DL30" i="23"/>
  <c r="DL19" i="23"/>
  <c r="DL25" i="23"/>
  <c r="DL35" i="23"/>
  <c r="DL24" i="23"/>
  <c r="DJ34" i="23"/>
  <c r="DL22" i="23"/>
  <c r="DJ37" i="23"/>
  <c r="DL31" i="23"/>
  <c r="DJ17" i="23"/>
  <c r="DL34" i="23"/>
  <c r="DJ41" i="23"/>
  <c r="DL40" i="23"/>
  <c r="DL41" i="23"/>
  <c r="L68" i="23"/>
  <c r="DJ36" i="23"/>
  <c r="DL29" i="23"/>
  <c r="DJ39" i="23"/>
  <c r="DL14" i="23"/>
  <c r="DL37" i="23"/>
  <c r="DJ42" i="23"/>
  <c r="DK36" i="23"/>
  <c r="DL42" i="23"/>
  <c r="DL27" i="23"/>
  <c r="DJ25" i="23"/>
  <c r="DJ19" i="23"/>
  <c r="DK32" i="23"/>
  <c r="DJ32" i="23"/>
  <c r="DJ21" i="23"/>
  <c r="DL38" i="23"/>
  <c r="DJ38" i="23"/>
  <c r="DL28" i="23"/>
  <c r="DJ16" i="23"/>
  <c r="DL44" i="23"/>
  <c r="DJ24" i="23"/>
  <c r="DJ28" i="23"/>
  <c r="DJ14" i="23"/>
  <c r="DL33" i="23"/>
  <c r="DJ40" i="23"/>
  <c r="DJ43" i="23"/>
  <c r="DL39" i="23"/>
  <c r="DJ23" i="23"/>
  <c r="DT34" i="25"/>
  <c r="L68" i="25"/>
  <c r="DV27" i="25"/>
  <c r="DT20" i="25"/>
  <c r="DT23" i="25"/>
  <c r="DU32" i="25"/>
  <c r="DU18" i="25"/>
  <c r="DV20" i="25"/>
  <c r="DV19" i="25"/>
  <c r="DT40" i="25"/>
  <c r="DV30" i="25"/>
  <c r="DT30" i="25"/>
  <c r="DV42" i="25"/>
  <c r="DT16" i="25"/>
  <c r="DV25" i="25"/>
  <c r="DT17" i="25"/>
  <c r="DT32" i="25"/>
  <c r="DT24" i="25"/>
  <c r="DT33" i="25"/>
  <c r="DV43" i="25"/>
  <c r="DV35" i="25"/>
  <c r="DT43" i="25"/>
  <c r="DV23" i="25"/>
  <c r="DV38" i="25"/>
  <c r="DV16" i="25"/>
  <c r="DV40" i="25"/>
  <c r="DT21" i="25"/>
  <c r="DV36" i="25"/>
  <c r="DV18" i="25"/>
  <c r="DV28" i="25"/>
  <c r="DV37" i="25"/>
  <c r="DT22" i="25"/>
  <c r="DT41" i="25"/>
  <c r="DV34" i="25"/>
  <c r="DV39" i="25"/>
  <c r="DV22" i="25"/>
  <c r="DT31" i="25"/>
  <c r="DV44" i="25"/>
  <c r="DT28" i="25"/>
  <c r="DT15" i="25"/>
  <c r="DV41" i="25"/>
  <c r="DT25" i="25"/>
  <c r="DT35" i="25"/>
  <c r="DT18" i="25"/>
  <c r="DT19" i="25"/>
  <c r="DV33" i="25"/>
  <c r="DU36" i="25"/>
  <c r="DV17" i="25"/>
  <c r="DV15" i="25"/>
  <c r="DT39" i="25"/>
  <c r="DT14" i="25"/>
  <c r="DT38" i="25"/>
  <c r="DV24" i="25"/>
  <c r="DT44" i="25"/>
  <c r="DV29" i="25"/>
  <c r="DT42" i="25"/>
  <c r="DV26" i="25"/>
  <c r="DT36" i="25"/>
  <c r="DT29" i="25"/>
  <c r="DV14" i="25"/>
  <c r="DT26" i="25"/>
  <c r="DT27" i="25"/>
  <c r="DV21" i="25"/>
  <c r="DV31" i="25"/>
  <c r="DV32" i="25"/>
  <c r="DT37" i="25"/>
  <c r="EA58" i="26"/>
  <c r="F71" i="11" s="1"/>
  <c r="DO58" i="24"/>
  <c r="D59" i="11" s="1"/>
  <c r="E59" i="11" s="1"/>
  <c r="DZ45" i="26" l="1"/>
  <c r="DZ59" i="26" s="1"/>
  <c r="DZ60" i="26" s="1"/>
  <c r="DV13" i="25"/>
  <c r="L76" i="24"/>
  <c r="K82" i="24" s="1"/>
  <c r="DY13" i="26"/>
  <c r="D68" i="11" s="1"/>
  <c r="L72" i="23"/>
  <c r="L75" i="23"/>
  <c r="F62" i="11"/>
  <c r="L75" i="26"/>
  <c r="L72" i="26"/>
  <c r="DT45" i="25"/>
  <c r="D63" i="11" s="1"/>
  <c r="DK45" i="23"/>
  <c r="DK59" i="23" s="1"/>
  <c r="DK60" i="23" s="1"/>
  <c r="L76" i="25"/>
  <c r="K82" i="25" s="1"/>
  <c r="L72" i="25"/>
  <c r="L75" i="25"/>
  <c r="EA13" i="26"/>
  <c r="DL13" i="23"/>
  <c r="DO13" i="24"/>
  <c r="EA45" i="26"/>
  <c r="F69" i="11" s="1"/>
  <c r="L76" i="23"/>
  <c r="K82" i="23" s="1"/>
  <c r="DT13" i="25"/>
  <c r="DY45" i="26"/>
  <c r="D69" i="11" s="1"/>
  <c r="E69" i="11" s="1"/>
  <c r="DJ45" i="23"/>
  <c r="D51" i="11" s="1"/>
  <c r="DO45" i="24"/>
  <c r="D57" i="11" s="1"/>
  <c r="E57" i="11" s="1"/>
  <c r="L75" i="24"/>
  <c r="L72" i="24"/>
  <c r="DJ13" i="23"/>
  <c r="DL45" i="23"/>
  <c r="F51" i="11" s="1"/>
  <c r="DQ45" i="24"/>
  <c r="F57" i="11" s="1"/>
  <c r="DV45" i="25"/>
  <c r="F63" i="11" s="1"/>
  <c r="DU45" i="25"/>
  <c r="DU59" i="25" s="1"/>
  <c r="DU60" i="25" s="1"/>
  <c r="H54" i="11"/>
  <c r="DQ13" i="24"/>
  <c r="E51" i="11" l="1"/>
  <c r="DO59" i="24"/>
  <c r="DO60" i="24" s="1"/>
  <c r="D56" i="11"/>
  <c r="L78" i="25"/>
  <c r="L79" i="25" s="1"/>
  <c r="K81" i="25"/>
  <c r="K84" i="25" s="1"/>
  <c r="K85" i="25" s="1"/>
  <c r="DQ59" i="24"/>
  <c r="DQ60" i="24" s="1"/>
  <c r="F56" i="11"/>
  <c r="F60" i="11" s="1"/>
  <c r="F50" i="11"/>
  <c r="F54" i="11" s="1"/>
  <c r="DL59" i="23"/>
  <c r="E63" i="11"/>
  <c r="E68" i="11"/>
  <c r="E72" i="11" s="1"/>
  <c r="D72" i="11"/>
  <c r="DV59" i="25"/>
  <c r="DV60" i="25" s="1"/>
  <c r="K81" i="26"/>
  <c r="K84" i="26" s="1"/>
  <c r="K85" i="26" s="1"/>
  <c r="L78" i="26"/>
  <c r="L79" i="26" s="1"/>
  <c r="DY59" i="26"/>
  <c r="DY60" i="26" s="1"/>
  <c r="L78" i="23"/>
  <c r="L79" i="23" s="1"/>
  <c r="K81" i="23"/>
  <c r="K84" i="23" s="1"/>
  <c r="K85" i="23" s="1"/>
  <c r="F68" i="11"/>
  <c r="F72" i="11" s="1"/>
  <c r="EA59" i="26"/>
  <c r="EA60" i="26" s="1"/>
  <c r="D50" i="11"/>
  <c r="DJ59" i="23"/>
  <c r="DJ60" i="23" s="1"/>
  <c r="L78" i="24"/>
  <c r="L79" i="24" s="1"/>
  <c r="K81" i="24"/>
  <c r="K84" i="24" s="1"/>
  <c r="K85" i="24" s="1"/>
  <c r="F66" i="11"/>
  <c r="D62" i="11"/>
  <c r="DT59" i="25"/>
  <c r="DT60" i="25" s="1"/>
  <c r="E62" i="11" l="1"/>
  <c r="E66" i="11" s="1"/>
  <c r="D66" i="11"/>
  <c r="DL60" i="23"/>
  <c r="F73" i="11"/>
  <c r="E50" i="11"/>
  <c r="E54" i="11" s="1"/>
  <c r="D54" i="11"/>
  <c r="D73" i="11" s="1"/>
  <c r="D60" i="11"/>
  <c r="E56" i="11"/>
  <c r="E60" i="11" s="1"/>
  <c r="DY62" i="26" l="1"/>
  <c r="EA62" i="26"/>
</calcChain>
</file>

<file path=xl/sharedStrings.xml><?xml version="1.0" encoding="utf-8"?>
<sst xmlns="http://schemas.openxmlformats.org/spreadsheetml/2006/main" count="2398" uniqueCount="135">
  <si>
    <t xml:space="preserve">ENSA 2014 </t>
  </si>
  <si>
    <t>Eficiencia</t>
  </si>
  <si>
    <t>Inversiones</t>
  </si>
  <si>
    <t>BCBruto</t>
  </si>
  <si>
    <t>BCBruta</t>
  </si>
  <si>
    <t>BCNeta</t>
  </si>
  <si>
    <t>Propiedades y planta</t>
  </si>
  <si>
    <t>Sistema de distribución</t>
  </si>
  <si>
    <t>Alumbrado Público</t>
  </si>
  <si>
    <t>Comercialización</t>
  </si>
  <si>
    <t xml:space="preserve">Total </t>
  </si>
  <si>
    <t>ENSA 2015</t>
  </si>
  <si>
    <t>ENSA 2016</t>
  </si>
  <si>
    <t>ENSA 2017</t>
  </si>
  <si>
    <t>ENSA 2018</t>
  </si>
  <si>
    <t>ENSA 2019</t>
  </si>
  <si>
    <t>ENSA 2020</t>
  </si>
  <si>
    <t>ENSA 2021</t>
  </si>
  <si>
    <t>ENSA 2022</t>
  </si>
  <si>
    <t>ENSA 2023</t>
  </si>
  <si>
    <t>ENSA 2024</t>
  </si>
  <si>
    <t>ENSA 2025</t>
  </si>
  <si>
    <t>Check</t>
  </si>
  <si>
    <t>PLANILLA AA-01</t>
  </si>
  <si>
    <t>LÍNEA DE NEGOCIO</t>
  </si>
  <si>
    <t>CUENTAS</t>
  </si>
  <si>
    <t>Vida útil estándar</t>
  </si>
  <si>
    <t>t&lt;2001</t>
  </si>
  <si>
    <t xml:space="preserve"> BC BRUTA  31/12/01</t>
  </si>
  <si>
    <t>RETIROS ACUMUL</t>
  </si>
  <si>
    <t>BC NETA 31/12/01</t>
  </si>
  <si>
    <t xml:space="preserve">ADICIONES </t>
  </si>
  <si>
    <t>ATR</t>
  </si>
  <si>
    <t>ATR Retiros acumul</t>
  </si>
  <si>
    <t>Año de alta activos &lt; 2005</t>
  </si>
  <si>
    <t>Vida activos &lt; 2001</t>
  </si>
  <si>
    <t>Vida activos 2002</t>
  </si>
  <si>
    <t>Vida activos 2003</t>
  </si>
  <si>
    <t>Vida activos 2004</t>
  </si>
  <si>
    <t>Vida activos 2005</t>
  </si>
  <si>
    <t>Vida activos 2006</t>
  </si>
  <si>
    <t>Vida activos 2007</t>
  </si>
  <si>
    <t>Vida activos 2008</t>
  </si>
  <si>
    <t>Vida activos 2009</t>
  </si>
  <si>
    <t xml:space="preserve"> BC BRUTA  31/12</t>
  </si>
  <si>
    <t xml:space="preserve"> BC BRUTA tdep  31/12</t>
  </si>
  <si>
    <t>BC NETA 31/12</t>
  </si>
  <si>
    <t>PROPIEDADES Y PLANTA</t>
  </si>
  <si>
    <t>Planta Intangible</t>
  </si>
  <si>
    <t xml:space="preserve">Terrenos </t>
  </si>
  <si>
    <t>Edificios y mejoras</t>
  </si>
  <si>
    <t>Mobiliario y equipo de oficina</t>
  </si>
  <si>
    <t>Equipo de computación</t>
  </si>
  <si>
    <t>Equipos de transporte y carga</t>
  </si>
  <si>
    <t>Equipos de comunicaciones</t>
  </si>
  <si>
    <t>Otros equipos de uso general</t>
  </si>
  <si>
    <t>TOTAL PROPIEDADES Y PLANTA</t>
  </si>
  <si>
    <t>Activos intangibles (software)</t>
  </si>
  <si>
    <t>Alta tensión AT (230 y 115 Kv)</t>
  </si>
  <si>
    <t>Líneas aéreas de 230 kV</t>
  </si>
  <si>
    <t>Líneas aéreas de 115 kV</t>
  </si>
  <si>
    <t>Líneas subterráneas de 230 kV</t>
  </si>
  <si>
    <t>Líneas subterráneas de 115 kV</t>
  </si>
  <si>
    <t>Subestaciones  230 kV / MT</t>
  </si>
  <si>
    <t>Subestaciones  115 kV / MT</t>
  </si>
  <si>
    <t>Media tensión MT</t>
  </si>
  <si>
    <t>Líneas aéreas de 34,5 kV</t>
  </si>
  <si>
    <t>SISTEMA DE</t>
  </si>
  <si>
    <t>Líneas aéreas de 13,8 kV</t>
  </si>
  <si>
    <t>DISTRIBUCION</t>
  </si>
  <si>
    <t>Líneas aéreas de otras tensiones</t>
  </si>
  <si>
    <t>Líneas subterráneas de 34,5 kV</t>
  </si>
  <si>
    <t>Líneas subterráneas de 13,8 kV</t>
  </si>
  <si>
    <t>Líneas subterráneas de otras tensiones</t>
  </si>
  <si>
    <t>Subestaciones  34,5 kV / MT</t>
  </si>
  <si>
    <t>Subestaciones  13,8 kV / MT</t>
  </si>
  <si>
    <t>Otras subestaciones  MT/MT</t>
  </si>
  <si>
    <t>Centros de reflexión MT</t>
  </si>
  <si>
    <t>Centro de transformación  34,5 kV / BT</t>
  </si>
  <si>
    <t>Centro de transformación  13,8 kV / BT</t>
  </si>
  <si>
    <t>Otros centros de transformación  MT/BT</t>
  </si>
  <si>
    <t>Baja tensión BT (&lt;600V)</t>
  </si>
  <si>
    <t>Líneas aéreas BT</t>
  </si>
  <si>
    <t>Líneas subterráneas BT</t>
  </si>
  <si>
    <t>Acometidas BT</t>
  </si>
  <si>
    <t>Otros equipos del sistema de distribución</t>
  </si>
  <si>
    <t>Otros equipos del sistema de Distribución</t>
  </si>
  <si>
    <t>Terrenos</t>
  </si>
  <si>
    <t>Despachos de maniobra y SCADA</t>
  </si>
  <si>
    <t>Equipos de medición y control de la calidad del suministro</t>
  </si>
  <si>
    <t>Equipos de computación</t>
  </si>
  <si>
    <t>TOTAL SISTEMA DE DISTRIBUCIÓN</t>
  </si>
  <si>
    <t>ALUMBRADO PÚBLICO</t>
  </si>
  <si>
    <t>Lámparas, accesorios y postes de alumbrado público</t>
  </si>
  <si>
    <t>TOTAL ALUMBRADO PÚBLICO</t>
  </si>
  <si>
    <t>COMERCIALIZACIÓN</t>
  </si>
  <si>
    <t>Sistema de medidores y accesorios</t>
  </si>
  <si>
    <t>Equipos de medida SMEC</t>
  </si>
  <si>
    <t>Otros equipos del sistema de comercialización</t>
  </si>
  <si>
    <t>TOTAL SISTEMA DE COMERCIALIZACIÓN</t>
  </si>
  <si>
    <t>TOTAL PROPIEDADES Y PLANTA + SISTEMA DE DISTRIBUCIÓN + ALUMBRADO PÚBLICO + COMERCIALIZACIÓN</t>
  </si>
  <si>
    <t>COEFICIENTE DE EFICIENCIA</t>
  </si>
  <si>
    <t>SISTEMA DE DISTRIBUCIÓN</t>
  </si>
  <si>
    <t>SISTEMA DE COMERCIALIZACIÓN</t>
  </si>
  <si>
    <t>Depr RETIROS ACUMUL</t>
  </si>
  <si>
    <t>Vida activos 2010</t>
  </si>
  <si>
    <t>Vida activos 2011</t>
  </si>
  <si>
    <t>Vida activos 2012</t>
  </si>
  <si>
    <t>Vida activos 2013</t>
  </si>
  <si>
    <t>Vida activos 2014</t>
  </si>
  <si>
    <t>Líneas aéreas AT</t>
  </si>
  <si>
    <t>Líneas subterráneas de AT</t>
  </si>
  <si>
    <t>Subestaciones  AT / MT</t>
  </si>
  <si>
    <t>Vida activos 2015</t>
  </si>
  <si>
    <t>Vida activos 2016</t>
  </si>
  <si>
    <t>Vida activos 2017</t>
  </si>
  <si>
    <t>|</t>
  </si>
  <si>
    <t>ATR y AE</t>
  </si>
  <si>
    <t>Vida activos 2018</t>
  </si>
  <si>
    <t>Vida activos 2019</t>
  </si>
  <si>
    <t>Vida activos 2020</t>
  </si>
  <si>
    <t>Vida activos 2021</t>
  </si>
  <si>
    <t>Vida activos 2022</t>
  </si>
  <si>
    <t>INVERSIONES RECONOCIDAS</t>
  </si>
  <si>
    <t>DISTRIBUCIÓN</t>
  </si>
  <si>
    <t>PROPIEDAD Y PLANTA</t>
  </si>
  <si>
    <t>TOTAL</t>
  </si>
  <si>
    <t>ENSA</t>
  </si>
  <si>
    <t>JUL 18 - JUN 19</t>
  </si>
  <si>
    <t>JUL 19 - JUN 20</t>
  </si>
  <si>
    <t>JUL 20 - JUN 21</t>
  </si>
  <si>
    <t>JUL 21 - JUN 22</t>
  </si>
  <si>
    <t>Vida activos 2023</t>
  </si>
  <si>
    <t>Vida activos 2024</t>
  </si>
  <si>
    <t>Vida activos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</si>
</sst>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-* #,##0.00\ _P_t_a_-;\-* #,##0.00\ _P_t_a_-;_-* &quot;-&quot;??\ _P_t_a_-;_-@_-"/>
    <numFmt numFmtId="166" formatCode="0.0"/>
    <numFmt numFmtId="167" formatCode="0.000"/>
    <numFmt numFmtId="168" formatCode="_(* #,##0_);_(* \(#,##0\);_(* &quot;-&quot;??_);_(@_)"/>
    <numFmt numFmtId="169" formatCode="0.0000"/>
    <numFmt numFmtId="170" formatCode="_-* #,##0\ _P_t_a_-;\-* #,##0\ _P_t_a_-;_-* &quot;-&quot;??\ _P_t_a_-;_-@_-"/>
    <numFmt numFmtId="171" formatCode="_-* #,##0.0000\ _€_-;\-* #,##0.0000\ _€_-;_-* &quot;-&quot;????\ _€_-;_-@_-"/>
    <numFmt numFmtId="172" formatCode="_-[$B/.-180A]\ * #,##0.00_ ;_-[$B/.-180A]\ * \-#,##0.00\ ;_-[$B/.-180A]\ * &quot;-&quot;??_ ;_-@_ "/>
    <numFmt numFmtId="173" formatCode="0.0%"/>
    <numFmt numFmtId="174" formatCode="_-[$B/.-180A]\ * #,##0_ ;_-[$B/.-180A]\ * \-#,##0\ ;_-[$B/.-180A]\ * &quot;-&quot;??_ ;_-@_ "/>
    <numFmt numFmtId="175" formatCode="_-[$B/.-180A]* #,##0.00_-;\-[$B/.-180A]* #,##0.00_-;_-[$B/.-180A]* &quot;-&quot;??_-;_-@_-"/>
    <numFmt numFmtId="176" formatCode="_-* #,##0.0000_-;\-* #,##0.0000_-;_-* &quot;-&quot;????_-;_-@_-"/>
  </numFmts>
  <fonts count="20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56"/>
      <name val="Calibri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1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center"/>
    </xf>
    <xf numFmtId="0" fontId="9" fillId="2" borderId="10" xfId="0" applyFont="1" applyFill="1" applyBorder="1"/>
    <xf numFmtId="0" fontId="9" fillId="5" borderId="11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justify" vertical="top" wrapText="1"/>
    </xf>
    <xf numFmtId="1" fontId="0" fillId="6" borderId="8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9" fillId="2" borderId="11" xfId="0" applyFont="1" applyFill="1" applyBorder="1"/>
    <xf numFmtId="0" fontId="9" fillId="5" borderId="14" xfId="0" applyFont="1" applyFill="1" applyBorder="1"/>
    <xf numFmtId="1" fontId="0" fillId="7" borderId="8" xfId="0" applyNumberFormat="1" applyFill="1" applyBorder="1" applyAlignment="1">
      <alignment horizontal="center" vertical="center"/>
    </xf>
    <xf numFmtId="1" fontId="0" fillId="8" borderId="8" xfId="0" applyNumberFormat="1" applyFill="1" applyBorder="1" applyAlignment="1">
      <alignment horizontal="center" vertical="center"/>
    </xf>
    <xf numFmtId="1" fontId="0" fillId="9" borderId="8" xfId="0" applyNumberForma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3" fontId="10" fillId="7" borderId="1" xfId="1" applyNumberFormat="1" applyFont="1" applyFill="1" applyBorder="1" applyAlignment="1">
      <alignment horizontal="right"/>
    </xf>
    <xf numFmtId="3" fontId="4" fillId="7" borderId="15" xfId="0" applyNumberFormat="1" applyFont="1" applyFill="1" applyBorder="1" applyAlignment="1">
      <alignment horizontal="center"/>
    </xf>
    <xf numFmtId="3" fontId="10" fillId="7" borderId="16" xfId="1" applyNumberFormat="1" applyFont="1" applyFill="1" applyBorder="1" applyAlignment="1">
      <alignment horizontal="right"/>
    </xf>
    <xf numFmtId="3" fontId="10" fillId="11" borderId="1" xfId="1" applyNumberFormat="1" applyFont="1" applyFill="1" applyBorder="1"/>
    <xf numFmtId="3" fontId="10" fillId="7" borderId="1" xfId="1" applyNumberFormat="1" applyFont="1" applyFill="1" applyBorder="1"/>
    <xf numFmtId="3" fontId="10" fillId="7" borderId="17" xfId="1" applyNumberFormat="1" applyFont="1" applyFill="1" applyBorder="1" applyAlignment="1">
      <alignment horizontal="right"/>
    </xf>
    <xf numFmtId="3" fontId="10" fillId="7" borderId="3" xfId="1" applyNumberFormat="1" applyFont="1" applyFill="1" applyBorder="1" applyAlignment="1">
      <alignment horizontal="right"/>
    </xf>
    <xf numFmtId="2" fontId="0" fillId="12" borderId="1" xfId="0" applyNumberFormat="1" applyFill="1" applyBorder="1" applyAlignment="1">
      <alignment horizontal="center"/>
    </xf>
    <xf numFmtId="3" fontId="0" fillId="13" borderId="8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4" fillId="14" borderId="15" xfId="0" applyNumberFormat="1" applyFon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2" fontId="0" fillId="14" borderId="1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3" fontId="10" fillId="15" borderId="1" xfId="1" applyNumberFormat="1" applyFont="1" applyFill="1" applyBorder="1"/>
    <xf numFmtId="0" fontId="0" fillId="15" borderId="1" xfId="0" applyFill="1" applyBorder="1" applyAlignment="1">
      <alignment horizontal="center"/>
    </xf>
    <xf numFmtId="3" fontId="4" fillId="15" borderId="15" xfId="0" applyNumberFormat="1" applyFont="1" applyFill="1" applyBorder="1" applyAlignment="1">
      <alignment horizontal="center"/>
    </xf>
    <xf numFmtId="3" fontId="0" fillId="15" borderId="1" xfId="0" applyNumberFormat="1" applyFill="1" applyBorder="1" applyAlignment="1">
      <alignment horizontal="center"/>
    </xf>
    <xf numFmtId="0" fontId="4" fillId="14" borderId="15" xfId="0" applyFont="1" applyFill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3" fontId="10" fillId="6" borderId="1" xfId="1" applyNumberFormat="1" applyFont="1" applyFill="1" applyBorder="1"/>
    <xf numFmtId="0" fontId="0" fillId="6" borderId="1" xfId="0" applyFill="1" applyBorder="1" applyAlignment="1">
      <alignment horizontal="center"/>
    </xf>
    <xf numFmtId="168" fontId="10" fillId="8" borderId="13" xfId="1" applyNumberFormat="1" applyFont="1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3" fontId="10" fillId="9" borderId="1" xfId="1" applyNumberFormat="1" applyFont="1" applyFill="1" applyBorder="1"/>
    <xf numFmtId="0" fontId="0" fillId="6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3" fontId="4" fillId="6" borderId="15" xfId="0" applyNumberFormat="1" applyFont="1" applyFill="1" applyBorder="1" applyAlignment="1">
      <alignment horizontal="center"/>
    </xf>
    <xf numFmtId="3" fontId="4" fillId="9" borderId="15" xfId="0" applyNumberFormat="1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3" fontId="10" fillId="8" borderId="13" xfId="1" applyNumberFormat="1" applyFont="1" applyFill="1" applyBorder="1"/>
    <xf numFmtId="0" fontId="0" fillId="8" borderId="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10" fillId="2" borderId="1" xfId="1" applyNumberFormat="1" applyFont="1" applyFill="1" applyBorder="1"/>
    <xf numFmtId="0" fontId="0" fillId="16" borderId="1" xfId="0" applyFill="1" applyBorder="1" applyAlignment="1">
      <alignment horizontal="center"/>
    </xf>
    <xf numFmtId="3" fontId="10" fillId="8" borderId="1" xfId="1" applyNumberFormat="1" applyFont="1" applyFill="1" applyBorder="1"/>
    <xf numFmtId="3" fontId="0" fillId="11" borderId="1" xfId="0" applyNumberFormat="1" applyFill="1" applyBorder="1" applyAlignment="1">
      <alignment horizontal="center"/>
    </xf>
    <xf numFmtId="3" fontId="10" fillId="8" borderId="2" xfId="1" applyNumberFormat="1" applyFont="1" applyFill="1" applyBorder="1"/>
    <xf numFmtId="0" fontId="0" fillId="6" borderId="3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168" fontId="10" fillId="9" borderId="13" xfId="1" applyNumberFormat="1" applyFont="1" applyFill="1" applyBorder="1"/>
    <xf numFmtId="0" fontId="0" fillId="9" borderId="3" xfId="0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168" fontId="0" fillId="13" borderId="1" xfId="0" applyNumberFormat="1" applyFill="1" applyBorder="1" applyAlignment="1">
      <alignment horizontal="center"/>
    </xf>
    <xf numFmtId="168" fontId="0" fillId="12" borderId="1" xfId="0" applyNumberFormat="1" applyFill="1" applyBorder="1" applyAlignment="1">
      <alignment horizontal="center"/>
    </xf>
    <xf numFmtId="3" fontId="11" fillId="5" borderId="2" xfId="0" applyNumberFormat="1" applyFont="1" applyFill="1" applyBorder="1" applyAlignment="1">
      <alignment horizontal="right"/>
    </xf>
    <xf numFmtId="3" fontId="10" fillId="17" borderId="1" xfId="1" applyNumberFormat="1" applyFont="1" applyFill="1" applyBorder="1"/>
    <xf numFmtId="1" fontId="10" fillId="6" borderId="1" xfId="1" applyNumberFormat="1" applyFont="1" applyFill="1" applyBorder="1"/>
    <xf numFmtId="1" fontId="0" fillId="6" borderId="1" xfId="0" applyNumberFormat="1" applyFill="1" applyBorder="1" applyAlignment="1">
      <alignment horizontal="center"/>
    </xf>
    <xf numFmtId="1" fontId="10" fillId="8" borderId="1" xfId="1" applyNumberFormat="1" applyFont="1" applyFill="1" applyBorder="1"/>
    <xf numFmtId="1" fontId="0" fillId="8" borderId="1" xfId="0" applyNumberFormat="1" applyFill="1" applyBorder="1" applyAlignment="1">
      <alignment horizontal="right"/>
    </xf>
    <xf numFmtId="1" fontId="0" fillId="8" borderId="1" xfId="0" applyNumberFormat="1" applyFill="1" applyBorder="1" applyAlignment="1">
      <alignment horizontal="center"/>
    </xf>
    <xf numFmtId="1" fontId="10" fillId="9" borderId="13" xfId="1" applyNumberFormat="1" applyFont="1" applyFill="1" applyBorder="1"/>
    <xf numFmtId="1" fontId="0" fillId="9" borderId="1" xfId="0" applyNumberFormat="1" applyFill="1" applyBorder="1" applyAlignment="1">
      <alignment horizontal="center"/>
    </xf>
    <xf numFmtId="1" fontId="10" fillId="9" borderId="1" xfId="1" applyNumberFormat="1" applyFont="1" applyFill="1" applyBorder="1" applyAlignment="1">
      <alignment horizontal="right"/>
    </xf>
    <xf numFmtId="1" fontId="10" fillId="9" borderId="1" xfId="1" applyNumberFormat="1" applyFont="1" applyFill="1" applyBorder="1"/>
    <xf numFmtId="1" fontId="0" fillId="6" borderId="2" xfId="0" applyNumberFormat="1" applyFill="1" applyBorder="1" applyAlignment="1">
      <alignment horizontal="center"/>
    </xf>
    <xf numFmtId="1" fontId="0" fillId="8" borderId="2" xfId="0" applyNumberFormat="1" applyFill="1" applyBorder="1" applyAlignment="1">
      <alignment horizontal="right"/>
    </xf>
    <xf numFmtId="1" fontId="0" fillId="8" borderId="2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6" borderId="8" xfId="0" applyNumberFormat="1" applyFill="1" applyBorder="1" applyAlignment="1">
      <alignment horizontal="center"/>
    </xf>
    <xf numFmtId="1" fontId="0" fillId="8" borderId="8" xfId="0" applyNumberFormat="1" applyFill="1" applyBorder="1" applyAlignment="1">
      <alignment horizontal="right"/>
    </xf>
    <xf numFmtId="1" fontId="0" fillId="8" borderId="8" xfId="0" applyNumberFormat="1" applyFill="1" applyBorder="1" applyAlignment="1">
      <alignment horizontal="center"/>
    </xf>
    <xf numFmtId="1" fontId="0" fillId="9" borderId="8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16" borderId="1" xfId="0" applyNumberFormat="1" applyFill="1" applyBorder="1" applyAlignment="1">
      <alignment horizontal="center"/>
    </xf>
    <xf numFmtId="1" fontId="0" fillId="16" borderId="1" xfId="0" applyNumberFormat="1" applyFill="1" applyBorder="1" applyAlignment="1">
      <alignment horizontal="right"/>
    </xf>
    <xf numFmtId="1" fontId="0" fillId="15" borderId="1" xfId="0" applyNumberFormat="1" applyFill="1" applyBorder="1" applyAlignment="1">
      <alignment horizontal="center"/>
    </xf>
    <xf numFmtId="1" fontId="10" fillId="8" borderId="1" xfId="1" applyNumberFormat="1" applyFont="1" applyFill="1" applyBorder="1" applyAlignment="1">
      <alignment horizontal="right"/>
    </xf>
    <xf numFmtId="1" fontId="0" fillId="11" borderId="1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8" borderId="3" xfId="0" applyNumberFormat="1" applyFill="1" applyBorder="1" applyAlignment="1">
      <alignment horizontal="right"/>
    </xf>
    <xf numFmtId="1" fontId="0" fillId="8" borderId="3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right"/>
    </xf>
    <xf numFmtId="3" fontId="4" fillId="13" borderId="15" xfId="0" applyNumberFormat="1" applyFont="1" applyFill="1" applyBorder="1" applyAlignment="1">
      <alignment horizontal="center"/>
    </xf>
    <xf numFmtId="1" fontId="0" fillId="0" borderId="0" xfId="0" applyNumberFormat="1"/>
    <xf numFmtId="3" fontId="4" fillId="8" borderId="15" xfId="0" applyNumberFormat="1" applyFont="1" applyFill="1" applyBorder="1" applyAlignment="1">
      <alignment horizontal="center"/>
    </xf>
    <xf numFmtId="3" fontId="4" fillId="9" borderId="19" xfId="0" applyNumberFormat="1" applyFont="1" applyFill="1" applyBorder="1" applyAlignment="1">
      <alignment horizontal="center"/>
    </xf>
    <xf numFmtId="3" fontId="4" fillId="15" borderId="20" xfId="0" applyNumberFormat="1" applyFont="1" applyFill="1" applyBorder="1" applyAlignment="1">
      <alignment horizontal="center"/>
    </xf>
    <xf numFmtId="3" fontId="12" fillId="5" borderId="10" xfId="0" applyNumberFormat="1" applyFont="1" applyFill="1" applyBorder="1" applyAlignment="1">
      <alignment horizontal="center"/>
    </xf>
    <xf numFmtId="3" fontId="12" fillId="5" borderId="15" xfId="0" applyNumberFormat="1" applyFont="1" applyFill="1" applyBorder="1" applyAlignment="1">
      <alignment horizontal="center"/>
    </xf>
    <xf numFmtId="3" fontId="12" fillId="5" borderId="18" xfId="0" applyNumberFormat="1" applyFont="1" applyFill="1" applyBorder="1" applyAlignment="1">
      <alignment horizontal="center"/>
    </xf>
    <xf numFmtId="3" fontId="4" fillId="10" borderId="10" xfId="0" applyNumberFormat="1" applyFont="1" applyFill="1" applyBorder="1" applyAlignment="1">
      <alignment horizontal="center"/>
    </xf>
    <xf numFmtId="3" fontId="4" fillId="10" borderId="15" xfId="0" applyNumberFormat="1" applyFont="1" applyFill="1" applyBorder="1" applyAlignment="1">
      <alignment horizontal="center"/>
    </xf>
    <xf numFmtId="3" fontId="4" fillId="10" borderId="18" xfId="0" applyNumberFormat="1" applyFont="1" applyFill="1" applyBorder="1" applyAlignment="1">
      <alignment horizontal="center"/>
    </xf>
    <xf numFmtId="3" fontId="4" fillId="8" borderId="21" xfId="0" applyNumberFormat="1" applyFont="1" applyFill="1" applyBorder="1" applyAlignment="1">
      <alignment horizontal="center"/>
    </xf>
    <xf numFmtId="1" fontId="10" fillId="6" borderId="1" xfId="1" applyNumberFormat="1" applyFont="1" applyFill="1" applyBorder="1" applyAlignment="1">
      <alignment horizontal="right"/>
    </xf>
    <xf numFmtId="165" fontId="10" fillId="19" borderId="1" xfId="1" applyFont="1" applyFill="1" applyBorder="1" applyAlignment="1">
      <alignment horizontal="center"/>
    </xf>
    <xf numFmtId="165" fontId="10" fillId="19" borderId="2" xfId="1" applyFont="1" applyFill="1" applyBorder="1" applyAlignment="1">
      <alignment horizontal="center"/>
    </xf>
    <xf numFmtId="165" fontId="3" fillId="19" borderId="11" xfId="1" applyFont="1" applyFill="1" applyBorder="1" applyAlignment="1">
      <alignment horizontal="center"/>
    </xf>
    <xf numFmtId="165" fontId="10" fillId="19" borderId="8" xfId="1" applyFont="1" applyFill="1" applyBorder="1" applyAlignment="1">
      <alignment horizontal="center"/>
    </xf>
    <xf numFmtId="165" fontId="10" fillId="20" borderId="1" xfId="1" applyFont="1" applyFill="1" applyBorder="1" applyAlignment="1">
      <alignment horizontal="center"/>
    </xf>
    <xf numFmtId="165" fontId="3" fillId="19" borderId="15" xfId="1" applyFont="1" applyFill="1" applyBorder="1" applyAlignment="1">
      <alignment horizontal="center"/>
    </xf>
    <xf numFmtId="165" fontId="10" fillId="19" borderId="3" xfId="1" applyFont="1" applyFill="1" applyBorder="1" applyAlignment="1">
      <alignment horizontal="center"/>
    </xf>
    <xf numFmtId="165" fontId="10" fillId="19" borderId="8" xfId="1" applyFont="1" applyFill="1" applyBorder="1" applyAlignment="1">
      <alignment horizontal="center" vertical="center"/>
    </xf>
    <xf numFmtId="165" fontId="4" fillId="19" borderId="11" xfId="1" applyFont="1" applyFill="1" applyBorder="1" applyAlignment="1">
      <alignment horizontal="center"/>
    </xf>
    <xf numFmtId="3" fontId="10" fillId="21" borderId="1" xfId="1" applyNumberFormat="1" applyFont="1" applyFill="1" applyBorder="1"/>
    <xf numFmtId="165" fontId="10" fillId="21" borderId="1" xfId="1" applyFont="1" applyFill="1" applyBorder="1" applyAlignment="1">
      <alignment horizontal="center"/>
    </xf>
    <xf numFmtId="165" fontId="10" fillId="21" borderId="2" xfId="1" applyFont="1" applyFill="1" applyBorder="1" applyAlignment="1">
      <alignment horizontal="center"/>
    </xf>
    <xf numFmtId="165" fontId="4" fillId="21" borderId="11" xfId="1" applyFont="1" applyFill="1" applyBorder="1" applyAlignment="1">
      <alignment horizontal="center"/>
    </xf>
    <xf numFmtId="165" fontId="3" fillId="21" borderId="11" xfId="1" applyFont="1" applyFill="1" applyBorder="1" applyAlignment="1">
      <alignment horizontal="center"/>
    </xf>
    <xf numFmtId="165" fontId="10" fillId="21" borderId="8" xfId="1" applyFont="1" applyFill="1" applyBorder="1" applyAlignment="1">
      <alignment horizontal="center"/>
    </xf>
    <xf numFmtId="170" fontId="4" fillId="21" borderId="15" xfId="1" applyNumberFormat="1" applyFont="1" applyFill="1" applyBorder="1" applyAlignment="1">
      <alignment horizontal="center"/>
    </xf>
    <xf numFmtId="165" fontId="3" fillId="21" borderId="15" xfId="1" applyFont="1" applyFill="1" applyBorder="1" applyAlignment="1">
      <alignment horizontal="center"/>
    </xf>
    <xf numFmtId="165" fontId="10" fillId="21" borderId="3" xfId="1" applyFont="1" applyFill="1" applyBorder="1" applyAlignment="1">
      <alignment horizontal="center"/>
    </xf>
    <xf numFmtId="165" fontId="10" fillId="21" borderId="8" xfId="1" applyFont="1" applyFill="1" applyBorder="1" applyAlignment="1">
      <alignment horizontal="center" vertical="center"/>
    </xf>
    <xf numFmtId="2" fontId="10" fillId="22" borderId="1" xfId="1" applyNumberFormat="1" applyFont="1" applyFill="1" applyBorder="1" applyAlignment="1">
      <alignment horizontal="center"/>
    </xf>
    <xf numFmtId="165" fontId="10" fillId="22" borderId="1" xfId="1" applyFont="1" applyFill="1" applyBorder="1" applyAlignment="1">
      <alignment horizontal="center"/>
    </xf>
    <xf numFmtId="171" fontId="0" fillId="13" borderId="1" xfId="0" applyNumberFormat="1" applyFill="1" applyBorder="1" applyAlignment="1">
      <alignment horizontal="center"/>
    </xf>
    <xf numFmtId="3" fontId="0" fillId="15" borderId="8" xfId="0" applyNumberFormat="1" applyFill="1" applyBorder="1" applyAlignment="1">
      <alignment horizontal="center" vertical="center"/>
    </xf>
    <xf numFmtId="165" fontId="10" fillId="23" borderId="1" xfId="1" applyFont="1" applyFill="1" applyBorder="1" applyAlignment="1">
      <alignment horizontal="center"/>
    </xf>
    <xf numFmtId="165" fontId="10" fillId="24" borderId="1" xfId="1" applyFont="1" applyFill="1" applyBorder="1" applyAlignment="1">
      <alignment horizontal="center"/>
    </xf>
    <xf numFmtId="165" fontId="10" fillId="24" borderId="2" xfId="1" applyFont="1" applyFill="1" applyBorder="1" applyAlignment="1">
      <alignment horizontal="center"/>
    </xf>
    <xf numFmtId="165" fontId="3" fillId="24" borderId="11" xfId="1" applyFont="1" applyFill="1" applyBorder="1" applyAlignment="1">
      <alignment horizontal="center"/>
    </xf>
    <xf numFmtId="165" fontId="10" fillId="24" borderId="8" xfId="1" applyFont="1" applyFill="1" applyBorder="1" applyAlignment="1">
      <alignment horizontal="center"/>
    </xf>
    <xf numFmtId="165" fontId="3" fillId="24" borderId="15" xfId="1" applyFont="1" applyFill="1" applyBorder="1" applyAlignment="1">
      <alignment horizontal="center"/>
    </xf>
    <xf numFmtId="165" fontId="10" fillId="24" borderId="3" xfId="1" applyFont="1" applyFill="1" applyBorder="1" applyAlignment="1">
      <alignment horizontal="center"/>
    </xf>
    <xf numFmtId="165" fontId="10" fillId="24" borderId="8" xfId="1" applyFont="1" applyFill="1" applyBorder="1" applyAlignment="1">
      <alignment horizontal="center" vertical="center"/>
    </xf>
    <xf numFmtId="165" fontId="0" fillId="21" borderId="8" xfId="0" applyNumberFormat="1" applyFill="1" applyBorder="1" applyAlignment="1">
      <alignment horizontal="center" vertical="center"/>
    </xf>
    <xf numFmtId="165" fontId="10" fillId="15" borderId="1" xfId="1" applyFont="1" applyFill="1" applyBorder="1"/>
    <xf numFmtId="165" fontId="4" fillId="15" borderId="15" xfId="1" applyFont="1" applyFill="1" applyBorder="1" applyAlignment="1">
      <alignment horizontal="center"/>
    </xf>
    <xf numFmtId="165" fontId="10" fillId="17" borderId="1" xfId="1" applyFont="1" applyFill="1" applyBorder="1"/>
    <xf numFmtId="165" fontId="0" fillId="15" borderId="8" xfId="1" applyFont="1" applyFill="1" applyBorder="1" applyAlignment="1">
      <alignment horizontal="center" vertical="center"/>
    </xf>
    <xf numFmtId="165" fontId="0" fillId="0" borderId="0" xfId="1" applyFont="1"/>
    <xf numFmtId="165" fontId="10" fillId="19" borderId="1" xfId="1" applyFont="1" applyFill="1" applyBorder="1"/>
    <xf numFmtId="165" fontId="4" fillId="19" borderId="15" xfId="1" applyFont="1" applyFill="1" applyBorder="1" applyAlignment="1">
      <alignment horizontal="center"/>
    </xf>
    <xf numFmtId="165" fontId="10" fillId="25" borderId="1" xfId="1" applyFont="1" applyFill="1" applyBorder="1" applyAlignment="1">
      <alignment horizontal="center"/>
    </xf>
    <xf numFmtId="165" fontId="10" fillId="25" borderId="2" xfId="1" applyFont="1" applyFill="1" applyBorder="1" applyAlignment="1">
      <alignment horizontal="center"/>
    </xf>
    <xf numFmtId="165" fontId="3" fillId="25" borderId="11" xfId="1" applyFont="1" applyFill="1" applyBorder="1" applyAlignment="1">
      <alignment horizontal="center"/>
    </xf>
    <xf numFmtId="165" fontId="10" fillId="25" borderId="8" xfId="1" applyFont="1" applyFill="1" applyBorder="1" applyAlignment="1">
      <alignment horizontal="center"/>
    </xf>
    <xf numFmtId="165" fontId="3" fillId="25" borderId="15" xfId="1" applyFont="1" applyFill="1" applyBorder="1" applyAlignment="1">
      <alignment horizontal="center"/>
    </xf>
    <xf numFmtId="165" fontId="10" fillId="25" borderId="3" xfId="1" applyFont="1" applyFill="1" applyBorder="1" applyAlignment="1">
      <alignment horizontal="center"/>
    </xf>
    <xf numFmtId="165" fontId="10" fillId="25" borderId="8" xfId="1" applyFont="1" applyFill="1" applyBorder="1" applyAlignment="1">
      <alignment horizontal="center" vertical="center"/>
    </xf>
    <xf numFmtId="165" fontId="10" fillId="26" borderId="1" xfId="1" applyFont="1" applyFill="1" applyBorder="1" applyAlignment="1">
      <alignment horizontal="center"/>
    </xf>
    <xf numFmtId="165" fontId="17" fillId="25" borderId="1" xfId="1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172" fontId="0" fillId="0" borderId="0" xfId="0" applyNumberFormat="1" applyAlignment="1">
      <alignment horizontal="center"/>
    </xf>
    <xf numFmtId="10" fontId="0" fillId="0" borderId="0" xfId="9" applyNumberFormat="1" applyFont="1" applyAlignment="1">
      <alignment horizontal="center"/>
    </xf>
    <xf numFmtId="173" fontId="0" fillId="0" borderId="0" xfId="9" applyNumberFormat="1" applyFont="1"/>
    <xf numFmtId="168" fontId="0" fillId="13" borderId="22" xfId="0" applyNumberFormat="1" applyFill="1" applyBorder="1" applyAlignment="1">
      <alignment horizontal="center"/>
    </xf>
    <xf numFmtId="168" fontId="0" fillId="0" borderId="23" xfId="0" applyNumberFormat="1" applyBorder="1" applyAlignment="1">
      <alignment horizontal="center"/>
    </xf>
    <xf numFmtId="170" fontId="0" fillId="0" borderId="0" xfId="1" applyNumberFormat="1" applyFont="1" applyBorder="1" applyAlignment="1">
      <alignment horizontal="right"/>
    </xf>
    <xf numFmtId="3" fontId="0" fillId="13" borderId="1" xfId="0" applyNumberFormat="1" applyFill="1" applyBorder="1" applyAlignment="1">
      <alignment horizontal="right"/>
    </xf>
    <xf numFmtId="165" fontId="10" fillId="27" borderId="1" xfId="1" applyFont="1" applyFill="1" applyBorder="1" applyAlignment="1">
      <alignment horizontal="center"/>
    </xf>
    <xf numFmtId="165" fontId="10" fillId="27" borderId="2" xfId="1" applyFont="1" applyFill="1" applyBorder="1" applyAlignment="1">
      <alignment horizontal="center"/>
    </xf>
    <xf numFmtId="165" fontId="3" fillId="27" borderId="11" xfId="1" applyFont="1" applyFill="1" applyBorder="1" applyAlignment="1">
      <alignment horizontal="center"/>
    </xf>
    <xf numFmtId="165" fontId="10" fillId="27" borderId="8" xfId="1" applyFont="1" applyFill="1" applyBorder="1" applyAlignment="1">
      <alignment horizontal="center"/>
    </xf>
    <xf numFmtId="165" fontId="3" fillId="27" borderId="15" xfId="1" applyFont="1" applyFill="1" applyBorder="1" applyAlignment="1">
      <alignment horizontal="center"/>
    </xf>
    <xf numFmtId="165" fontId="10" fillId="27" borderId="3" xfId="1" applyFont="1" applyFill="1" applyBorder="1" applyAlignment="1">
      <alignment horizontal="center"/>
    </xf>
    <xf numFmtId="165" fontId="10" fillId="27" borderId="8" xfId="1" applyFont="1" applyFill="1" applyBorder="1" applyAlignment="1">
      <alignment horizontal="center" vertical="center"/>
    </xf>
    <xf numFmtId="165" fontId="10" fillId="28" borderId="1" xfId="1" applyFont="1" applyFill="1" applyBorder="1" applyAlignment="1">
      <alignment horizontal="center"/>
    </xf>
    <xf numFmtId="165" fontId="10" fillId="28" borderId="2" xfId="1" applyFont="1" applyFill="1" applyBorder="1" applyAlignment="1">
      <alignment horizontal="center"/>
    </xf>
    <xf numFmtId="165" fontId="3" fillId="28" borderId="11" xfId="1" applyFont="1" applyFill="1" applyBorder="1" applyAlignment="1">
      <alignment horizontal="center"/>
    </xf>
    <xf numFmtId="165" fontId="10" fillId="28" borderId="8" xfId="1" applyFont="1" applyFill="1" applyBorder="1" applyAlignment="1">
      <alignment horizontal="center"/>
    </xf>
    <xf numFmtId="165" fontId="3" fillId="28" borderId="15" xfId="1" applyFont="1" applyFill="1" applyBorder="1" applyAlignment="1">
      <alignment horizontal="center"/>
    </xf>
    <xf numFmtId="165" fontId="10" fillId="28" borderId="3" xfId="1" applyFont="1" applyFill="1" applyBorder="1" applyAlignment="1">
      <alignment horizontal="center"/>
    </xf>
    <xf numFmtId="165" fontId="10" fillId="28" borderId="8" xfId="1" applyFont="1" applyFill="1" applyBorder="1" applyAlignment="1">
      <alignment horizontal="center" vertical="center"/>
    </xf>
    <xf numFmtId="165" fontId="10" fillId="29" borderId="1" xfId="1" applyFont="1" applyFill="1" applyBorder="1" applyAlignment="1">
      <alignment horizontal="center"/>
    </xf>
    <xf numFmtId="165" fontId="10" fillId="29" borderId="2" xfId="1" applyFont="1" applyFill="1" applyBorder="1" applyAlignment="1">
      <alignment horizontal="center"/>
    </xf>
    <xf numFmtId="165" fontId="3" fillId="29" borderId="11" xfId="1" applyFont="1" applyFill="1" applyBorder="1" applyAlignment="1">
      <alignment horizontal="center"/>
    </xf>
    <xf numFmtId="165" fontId="10" fillId="29" borderId="8" xfId="1" applyFont="1" applyFill="1" applyBorder="1" applyAlignment="1">
      <alignment horizontal="center"/>
    </xf>
    <xf numFmtId="165" fontId="3" fillId="29" borderId="15" xfId="1" applyFont="1" applyFill="1" applyBorder="1" applyAlignment="1">
      <alignment horizontal="center"/>
    </xf>
    <xf numFmtId="165" fontId="10" fillId="29" borderId="3" xfId="1" applyFont="1" applyFill="1" applyBorder="1" applyAlignment="1">
      <alignment horizontal="center"/>
    </xf>
    <xf numFmtId="165" fontId="10" fillId="29" borderId="8" xfId="1" applyFont="1" applyFill="1" applyBorder="1" applyAlignment="1">
      <alignment horizontal="center" vertical="center"/>
    </xf>
    <xf numFmtId="165" fontId="10" fillId="30" borderId="1" xfId="1" applyFont="1" applyFill="1" applyBorder="1" applyAlignment="1">
      <alignment horizontal="center"/>
    </xf>
    <xf numFmtId="165" fontId="10" fillId="30" borderId="2" xfId="1" applyFont="1" applyFill="1" applyBorder="1" applyAlignment="1">
      <alignment horizontal="center"/>
    </xf>
    <xf numFmtId="165" fontId="3" fillId="30" borderId="11" xfId="1" applyFont="1" applyFill="1" applyBorder="1" applyAlignment="1">
      <alignment horizontal="center"/>
    </xf>
    <xf numFmtId="165" fontId="10" fillId="30" borderId="8" xfId="1" applyFont="1" applyFill="1" applyBorder="1" applyAlignment="1">
      <alignment horizontal="center"/>
    </xf>
    <xf numFmtId="165" fontId="3" fillId="30" borderId="15" xfId="1" applyFont="1" applyFill="1" applyBorder="1" applyAlignment="1">
      <alignment horizontal="center"/>
    </xf>
    <xf numFmtId="0" fontId="19" fillId="31" borderId="25" xfId="0" applyFont="1" applyFill="1" applyBorder="1" applyAlignment="1">
      <alignment vertical="center"/>
    </xf>
    <xf numFmtId="0" fontId="19" fillId="31" borderId="26" xfId="0" applyFont="1" applyFill="1" applyBorder="1" applyAlignment="1">
      <alignment horizontal="center" vertical="center"/>
    </xf>
    <xf numFmtId="172" fontId="19" fillId="31" borderId="26" xfId="0" applyNumberFormat="1" applyFont="1" applyFill="1" applyBorder="1" applyAlignment="1">
      <alignment horizontal="center"/>
    </xf>
    <xf numFmtId="172" fontId="19" fillId="31" borderId="27" xfId="0" applyNumberFormat="1" applyFont="1" applyFill="1" applyBorder="1" applyAlignment="1">
      <alignment horizontal="center"/>
    </xf>
    <xf numFmtId="0" fontId="0" fillId="32" borderId="28" xfId="0" applyFill="1" applyBorder="1"/>
    <xf numFmtId="174" fontId="0" fillId="32" borderId="29" xfId="0" applyNumberFormat="1" applyFill="1" applyBorder="1" applyAlignment="1">
      <alignment horizontal="center"/>
    </xf>
    <xf numFmtId="174" fontId="0" fillId="32" borderId="30" xfId="0" applyNumberFormat="1" applyFill="1" applyBorder="1" applyAlignment="1">
      <alignment horizontal="center"/>
    </xf>
    <xf numFmtId="0" fontId="4" fillId="32" borderId="28" xfId="0" applyFont="1" applyFill="1" applyBorder="1"/>
    <xf numFmtId="10" fontId="4" fillId="32" borderId="29" xfId="9" applyNumberFormat="1" applyFont="1" applyFill="1" applyBorder="1" applyAlignment="1">
      <alignment horizontal="center"/>
    </xf>
    <xf numFmtId="174" fontId="4" fillId="32" borderId="29" xfId="0" applyNumberFormat="1" applyFont="1" applyFill="1" applyBorder="1" applyAlignment="1">
      <alignment horizontal="center"/>
    </xf>
    <xf numFmtId="174" fontId="4" fillId="32" borderId="30" xfId="0" applyNumberFormat="1" applyFont="1" applyFill="1" applyBorder="1" applyAlignment="1">
      <alignment horizontal="center"/>
    </xf>
    <xf numFmtId="0" fontId="19" fillId="31" borderId="28" xfId="0" applyFont="1" applyFill="1" applyBorder="1" applyAlignment="1">
      <alignment vertical="center"/>
    </xf>
    <xf numFmtId="0" fontId="19" fillId="31" borderId="29" xfId="0" applyFont="1" applyFill="1" applyBorder="1" applyAlignment="1">
      <alignment horizontal="center" vertical="center"/>
    </xf>
    <xf numFmtId="172" fontId="19" fillId="31" borderId="29" xfId="0" applyNumberFormat="1" applyFont="1" applyFill="1" applyBorder="1" applyAlignment="1">
      <alignment horizontal="center"/>
    </xf>
    <xf numFmtId="172" fontId="19" fillId="31" borderId="30" xfId="0" applyNumberFormat="1" applyFont="1" applyFill="1" applyBorder="1" applyAlignment="1">
      <alignment horizontal="center"/>
    </xf>
    <xf numFmtId="0" fontId="4" fillId="32" borderId="31" xfId="0" applyFont="1" applyFill="1" applyBorder="1"/>
    <xf numFmtId="10" fontId="4" fillId="32" borderId="32" xfId="9" applyNumberFormat="1" applyFont="1" applyFill="1" applyBorder="1" applyAlignment="1">
      <alignment horizontal="center"/>
    </xf>
    <xf numFmtId="174" fontId="4" fillId="32" borderId="32" xfId="0" applyNumberFormat="1" applyFont="1" applyFill="1" applyBorder="1" applyAlignment="1">
      <alignment horizontal="center"/>
    </xf>
    <xf numFmtId="174" fontId="4" fillId="32" borderId="33" xfId="0" applyNumberFormat="1" applyFont="1" applyFill="1" applyBorder="1" applyAlignment="1">
      <alignment horizontal="center"/>
    </xf>
    <xf numFmtId="175" fontId="0" fillId="0" borderId="0" xfId="0" applyNumberFormat="1"/>
    <xf numFmtId="165" fontId="10" fillId="0" borderId="1" xfId="1" applyFont="1" applyFill="1" applyBorder="1" applyAlignment="1">
      <alignment horizontal="center"/>
    </xf>
    <xf numFmtId="165" fontId="10" fillId="0" borderId="2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3" xfId="1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right" vertical="center"/>
    </xf>
    <xf numFmtId="170" fontId="0" fillId="0" borderId="8" xfId="1" applyNumberFormat="1" applyFont="1" applyFill="1" applyBorder="1" applyAlignment="1">
      <alignment horizontal="center" vertical="center"/>
    </xf>
    <xf numFmtId="0" fontId="9" fillId="0" borderId="15" xfId="0" applyFont="1" applyBorder="1"/>
    <xf numFmtId="0" fontId="9" fillId="0" borderId="12" xfId="0" applyFont="1" applyBorder="1"/>
    <xf numFmtId="165" fontId="10" fillId="33" borderId="1" xfId="1" applyFont="1" applyFill="1" applyBorder="1" applyAlignment="1">
      <alignment horizontal="center"/>
    </xf>
    <xf numFmtId="0" fontId="0" fillId="32" borderId="0" xfId="0" applyFill="1"/>
    <xf numFmtId="0" fontId="4" fillId="32" borderId="0" xfId="0" applyFont="1" applyFill="1"/>
    <xf numFmtId="0" fontId="7" fillId="32" borderId="1" xfId="0" applyFont="1" applyFill="1" applyBorder="1" applyAlignment="1">
      <alignment horizontal="left"/>
    </xf>
    <xf numFmtId="0" fontId="8" fillId="32" borderId="4" xfId="0" applyFont="1" applyFill="1" applyBorder="1" applyAlignment="1">
      <alignment horizontal="center"/>
    </xf>
    <xf numFmtId="3" fontId="10" fillId="32" borderId="1" xfId="1" applyNumberFormat="1" applyFont="1" applyFill="1" applyBorder="1" applyAlignment="1">
      <alignment horizontal="right"/>
    </xf>
    <xf numFmtId="1" fontId="10" fillId="32" borderId="1" xfId="1" applyNumberFormat="1" applyFont="1" applyFill="1" applyBorder="1"/>
    <xf numFmtId="1" fontId="0" fillId="32" borderId="1" xfId="0" applyNumberFormat="1" applyFill="1" applyBorder="1" applyAlignment="1">
      <alignment horizontal="center"/>
    </xf>
    <xf numFmtId="1" fontId="10" fillId="32" borderId="1" xfId="1" applyNumberFormat="1" applyFont="1" applyFill="1" applyBorder="1" applyAlignment="1">
      <alignment horizontal="right"/>
    </xf>
    <xf numFmtId="1" fontId="0" fillId="32" borderId="1" xfId="0" applyNumberFormat="1" applyFill="1" applyBorder="1" applyAlignment="1">
      <alignment horizontal="right"/>
    </xf>
    <xf numFmtId="1" fontId="10" fillId="32" borderId="13" xfId="1" applyNumberFormat="1" applyFont="1" applyFill="1" applyBorder="1"/>
    <xf numFmtId="3" fontId="10" fillId="32" borderId="1" xfId="1" applyNumberFormat="1" applyFont="1" applyFill="1" applyBorder="1"/>
    <xf numFmtId="0" fontId="0" fillId="32" borderId="1" xfId="0" applyFill="1" applyBorder="1" applyAlignment="1">
      <alignment horizontal="center"/>
    </xf>
    <xf numFmtId="168" fontId="10" fillId="32" borderId="13" xfId="1" applyNumberFormat="1" applyFont="1" applyFill="1" applyBorder="1"/>
    <xf numFmtId="165" fontId="10" fillId="32" borderId="1" xfId="1" applyFont="1" applyFill="1" applyBorder="1"/>
    <xf numFmtId="165" fontId="10" fillId="32" borderId="1" xfId="1" applyFont="1" applyFill="1" applyBorder="1" applyAlignment="1">
      <alignment horizontal="center"/>
    </xf>
    <xf numFmtId="2" fontId="0" fillId="32" borderId="1" xfId="0" applyNumberFormat="1" applyFill="1" applyBorder="1" applyAlignment="1">
      <alignment horizontal="center"/>
    </xf>
    <xf numFmtId="3" fontId="0" fillId="32" borderId="1" xfId="0" applyNumberFormat="1" applyFill="1" applyBorder="1" applyAlignment="1">
      <alignment horizontal="right"/>
    </xf>
    <xf numFmtId="3" fontId="10" fillId="32" borderId="13" xfId="1" applyNumberFormat="1" applyFont="1" applyFill="1" applyBorder="1"/>
    <xf numFmtId="0" fontId="7" fillId="32" borderId="2" xfId="0" applyFont="1" applyFill="1" applyBorder="1" applyAlignment="1">
      <alignment horizontal="left"/>
    </xf>
    <xf numFmtId="0" fontId="8" fillId="32" borderId="7" xfId="0" applyFont="1" applyFill="1" applyBorder="1" applyAlignment="1">
      <alignment horizontal="center"/>
    </xf>
    <xf numFmtId="1" fontId="0" fillId="32" borderId="2" xfId="0" applyNumberFormat="1" applyFill="1" applyBorder="1" applyAlignment="1">
      <alignment horizontal="center"/>
    </xf>
    <xf numFmtId="1" fontId="0" fillId="32" borderId="2" xfId="0" applyNumberFormat="1" applyFill="1" applyBorder="1" applyAlignment="1">
      <alignment horizontal="right"/>
    </xf>
    <xf numFmtId="3" fontId="11" fillId="32" borderId="2" xfId="0" applyNumberFormat="1" applyFont="1" applyFill="1" applyBorder="1" applyAlignment="1">
      <alignment horizontal="right"/>
    </xf>
    <xf numFmtId="0" fontId="11" fillId="32" borderId="2" xfId="0" applyFont="1" applyFill="1" applyBorder="1" applyAlignment="1">
      <alignment horizontal="center"/>
    </xf>
    <xf numFmtId="0" fontId="0" fillId="32" borderId="2" xfId="0" applyFill="1" applyBorder="1" applyAlignment="1">
      <alignment horizontal="center"/>
    </xf>
    <xf numFmtId="165" fontId="10" fillId="32" borderId="2" xfId="1" applyFont="1" applyFill="1" applyBorder="1" applyAlignment="1">
      <alignment horizontal="center"/>
    </xf>
    <xf numFmtId="165" fontId="17" fillId="32" borderId="1" xfId="1" applyFont="1" applyFill="1" applyBorder="1" applyAlignment="1">
      <alignment horizontal="center"/>
    </xf>
    <xf numFmtId="2" fontId="0" fillId="32" borderId="2" xfId="0" applyNumberFormat="1" applyFill="1" applyBorder="1" applyAlignment="1">
      <alignment horizontal="center"/>
    </xf>
    <xf numFmtId="0" fontId="9" fillId="32" borderId="10" xfId="0" applyFont="1" applyFill="1" applyBorder="1"/>
    <xf numFmtId="0" fontId="9" fillId="32" borderId="11" xfId="0" applyFont="1" applyFill="1" applyBorder="1" applyAlignment="1">
      <alignment horizontal="center"/>
    </xf>
    <xf numFmtId="3" fontId="4" fillId="32" borderId="15" xfId="0" applyNumberFormat="1" applyFont="1" applyFill="1" applyBorder="1" applyAlignment="1">
      <alignment horizontal="center"/>
    </xf>
    <xf numFmtId="3" fontId="4" fillId="32" borderId="19" xfId="0" applyNumberFormat="1" applyFont="1" applyFill="1" applyBorder="1" applyAlignment="1">
      <alignment horizontal="center"/>
    </xf>
    <xf numFmtId="165" fontId="4" fillId="32" borderId="15" xfId="1" applyFont="1" applyFill="1" applyBorder="1" applyAlignment="1">
      <alignment horizontal="center"/>
    </xf>
    <xf numFmtId="3" fontId="4" fillId="32" borderId="20" xfId="0" applyNumberFormat="1" applyFont="1" applyFill="1" applyBorder="1" applyAlignment="1">
      <alignment horizontal="center"/>
    </xf>
    <xf numFmtId="165" fontId="4" fillId="32" borderId="11" xfId="1" applyFont="1" applyFill="1" applyBorder="1" applyAlignment="1">
      <alignment horizontal="center"/>
    </xf>
    <xf numFmtId="165" fontId="3" fillId="32" borderId="11" xfId="1" applyFont="1" applyFill="1" applyBorder="1" applyAlignment="1">
      <alignment horizontal="center"/>
    </xf>
    <xf numFmtId="2" fontId="4" fillId="32" borderId="15" xfId="0" applyNumberFormat="1" applyFont="1" applyFill="1" applyBorder="1" applyAlignment="1">
      <alignment horizontal="center"/>
    </xf>
    <xf numFmtId="3" fontId="4" fillId="32" borderId="15" xfId="0" applyNumberFormat="1" applyFont="1" applyFill="1" applyBorder="1" applyAlignment="1">
      <alignment horizontal="right"/>
    </xf>
    <xf numFmtId="0" fontId="5" fillId="32" borderId="2" xfId="0" applyFont="1" applyFill="1" applyBorder="1" applyAlignment="1">
      <alignment horizontal="center" vertical="center" wrapText="1"/>
    </xf>
    <xf numFmtId="0" fontId="7" fillId="32" borderId="8" xfId="0" applyFont="1" applyFill="1" applyBorder="1" applyAlignment="1">
      <alignment horizontal="left"/>
    </xf>
    <xf numFmtId="0" fontId="8" fillId="32" borderId="9" xfId="0" applyFont="1" applyFill="1" applyBorder="1" applyAlignment="1">
      <alignment horizontal="center"/>
    </xf>
    <xf numFmtId="3" fontId="10" fillId="32" borderId="16" xfId="1" applyNumberFormat="1" applyFont="1" applyFill="1" applyBorder="1" applyAlignment="1">
      <alignment horizontal="right"/>
    </xf>
    <xf numFmtId="1" fontId="0" fillId="32" borderId="8" xfId="0" applyNumberFormat="1" applyFill="1" applyBorder="1" applyAlignment="1">
      <alignment horizontal="center"/>
    </xf>
    <xf numFmtId="1" fontId="0" fillId="32" borderId="8" xfId="0" applyNumberFormat="1" applyFill="1" applyBorder="1" applyAlignment="1">
      <alignment horizontal="right"/>
    </xf>
    <xf numFmtId="0" fontId="0" fillId="32" borderId="8" xfId="0" applyFill="1" applyBorder="1" applyAlignment="1">
      <alignment horizontal="center"/>
    </xf>
    <xf numFmtId="165" fontId="10" fillId="32" borderId="8" xfId="1" applyFont="1" applyFill="1" applyBorder="1" applyAlignment="1">
      <alignment horizontal="center"/>
    </xf>
    <xf numFmtId="2" fontId="0" fillId="32" borderId="8" xfId="0" applyNumberFormat="1" applyFill="1" applyBorder="1" applyAlignment="1">
      <alignment horizontal="center"/>
    </xf>
    <xf numFmtId="0" fontId="5" fillId="32" borderId="3" xfId="0" applyFont="1" applyFill="1" applyBorder="1" applyAlignment="1">
      <alignment horizontal="center" vertical="center" wrapText="1"/>
    </xf>
    <xf numFmtId="0" fontId="5" fillId="32" borderId="1" xfId="0" applyFont="1" applyFill="1" applyBorder="1" applyAlignment="1">
      <alignment horizontal="left"/>
    </xf>
    <xf numFmtId="0" fontId="9" fillId="32" borderId="4" xfId="0" applyFont="1" applyFill="1" applyBorder="1" applyAlignment="1">
      <alignment horizontal="center"/>
    </xf>
    <xf numFmtId="3" fontId="0" fillId="32" borderId="1" xfId="0" applyNumberFormat="1" applyFill="1" applyBorder="1" applyAlignment="1">
      <alignment horizontal="center"/>
    </xf>
    <xf numFmtId="2" fontId="10" fillId="32" borderId="1" xfId="1" applyNumberFormat="1" applyFont="1" applyFill="1" applyBorder="1" applyAlignment="1">
      <alignment horizontal="center"/>
    </xf>
    <xf numFmtId="0" fontId="5" fillId="32" borderId="1" xfId="0" applyFont="1" applyFill="1" applyBorder="1" applyAlignment="1">
      <alignment horizontal="left" vertical="center" wrapText="1"/>
    </xf>
    <xf numFmtId="0" fontId="9" fillId="32" borderId="4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justify" vertical="top" wrapText="1"/>
    </xf>
    <xf numFmtId="3" fontId="10" fillId="32" borderId="17" xfId="1" applyNumberFormat="1" applyFont="1" applyFill="1" applyBorder="1" applyAlignment="1">
      <alignment horizontal="right"/>
    </xf>
    <xf numFmtId="3" fontId="10" fillId="32" borderId="2" xfId="1" applyNumberFormat="1" applyFont="1" applyFill="1" applyBorder="1"/>
    <xf numFmtId="0" fontId="5" fillId="32" borderId="6" xfId="0" applyFont="1" applyFill="1" applyBorder="1" applyAlignment="1">
      <alignment horizontal="center" vertical="center" wrapText="1"/>
    </xf>
    <xf numFmtId="0" fontId="9" fillId="32" borderId="12" xfId="0" applyFont="1" applyFill="1" applyBorder="1" applyAlignment="1">
      <alignment horizontal="center"/>
    </xf>
    <xf numFmtId="3" fontId="12" fillId="32" borderId="10" xfId="0" applyNumberFormat="1" applyFont="1" applyFill="1" applyBorder="1" applyAlignment="1">
      <alignment horizontal="center"/>
    </xf>
    <xf numFmtId="3" fontId="12" fillId="32" borderId="15" xfId="0" applyNumberFormat="1" applyFont="1" applyFill="1" applyBorder="1" applyAlignment="1">
      <alignment horizontal="center"/>
    </xf>
    <xf numFmtId="3" fontId="12" fillId="32" borderId="18" xfId="0" applyNumberFormat="1" applyFont="1" applyFill="1" applyBorder="1" applyAlignment="1">
      <alignment horizontal="center"/>
    </xf>
    <xf numFmtId="165" fontId="3" fillId="32" borderId="15" xfId="1" applyFont="1" applyFill="1" applyBorder="1" applyAlignment="1">
      <alignment horizontal="center"/>
    </xf>
    <xf numFmtId="170" fontId="4" fillId="32" borderId="15" xfId="1" applyNumberFormat="1" applyFont="1" applyFill="1" applyBorder="1" applyAlignment="1">
      <alignment horizontal="center"/>
    </xf>
    <xf numFmtId="0" fontId="7" fillId="32" borderId="3" xfId="0" applyFont="1" applyFill="1" applyBorder="1" applyAlignment="1">
      <alignment horizontal="left"/>
    </xf>
    <xf numFmtId="0" fontId="8" fillId="32" borderId="13" xfId="0" applyFont="1" applyFill="1" applyBorder="1" applyAlignment="1">
      <alignment horizontal="center"/>
    </xf>
    <xf numFmtId="3" fontId="10" fillId="32" borderId="3" xfId="1" applyNumberFormat="1" applyFont="1" applyFill="1" applyBorder="1" applyAlignment="1">
      <alignment horizontal="right"/>
    </xf>
    <xf numFmtId="1" fontId="0" fillId="32" borderId="3" xfId="0" applyNumberFormat="1" applyFill="1" applyBorder="1" applyAlignment="1">
      <alignment horizontal="center"/>
    </xf>
    <xf numFmtId="1" fontId="0" fillId="32" borderId="3" xfId="0" applyNumberFormat="1" applyFill="1" applyBorder="1" applyAlignment="1">
      <alignment horizontal="right"/>
    </xf>
    <xf numFmtId="0" fontId="0" fillId="32" borderId="3" xfId="0" applyFill="1" applyBorder="1" applyAlignment="1">
      <alignment horizontal="center"/>
    </xf>
    <xf numFmtId="165" fontId="10" fillId="32" borderId="3" xfId="1" applyFont="1" applyFill="1" applyBorder="1" applyAlignment="1">
      <alignment horizontal="center"/>
    </xf>
    <xf numFmtId="2" fontId="0" fillId="32" borderId="3" xfId="0" applyNumberFormat="1" applyFill="1" applyBorder="1" applyAlignment="1">
      <alignment horizontal="center"/>
    </xf>
    <xf numFmtId="0" fontId="7" fillId="32" borderId="9" xfId="0" applyFont="1" applyFill="1" applyBorder="1" applyAlignment="1">
      <alignment horizontal="left"/>
    </xf>
    <xf numFmtId="0" fontId="7" fillId="32" borderId="4" xfId="0" applyFont="1" applyFill="1" applyBorder="1" applyAlignment="1">
      <alignment horizontal="left"/>
    </xf>
    <xf numFmtId="0" fontId="7" fillId="32" borderId="7" xfId="0" applyFont="1" applyFill="1" applyBorder="1" applyAlignment="1">
      <alignment horizontal="left"/>
    </xf>
    <xf numFmtId="0" fontId="9" fillId="32" borderId="11" xfId="0" applyFont="1" applyFill="1" applyBorder="1"/>
    <xf numFmtId="0" fontId="9" fillId="32" borderId="14" xfId="0" applyFont="1" applyFill="1" applyBorder="1"/>
    <xf numFmtId="3" fontId="4" fillId="32" borderId="10" xfId="0" applyNumberFormat="1" applyFont="1" applyFill="1" applyBorder="1" applyAlignment="1">
      <alignment horizontal="center"/>
    </xf>
    <xf numFmtId="3" fontId="4" fillId="32" borderId="18" xfId="0" applyNumberFormat="1" applyFont="1" applyFill="1" applyBorder="1" applyAlignment="1">
      <alignment horizontal="center"/>
    </xf>
    <xf numFmtId="3" fontId="4" fillId="32" borderId="21" xfId="0" applyNumberFormat="1" applyFont="1" applyFill="1" applyBorder="1" applyAlignment="1">
      <alignment horizontal="center"/>
    </xf>
    <xf numFmtId="0" fontId="4" fillId="32" borderId="15" xfId="0" applyFont="1" applyFill="1" applyBorder="1" applyAlignment="1">
      <alignment horizontal="center"/>
    </xf>
    <xf numFmtId="0" fontId="6" fillId="32" borderId="1" xfId="0" applyFont="1" applyFill="1" applyBorder="1" applyAlignment="1">
      <alignment horizontal="center" vertical="center" wrapText="1"/>
    </xf>
    <xf numFmtId="0" fontId="9" fillId="32" borderId="8" xfId="0" applyFont="1" applyFill="1" applyBorder="1" applyAlignment="1">
      <alignment horizontal="center" vertical="center" wrapText="1"/>
    </xf>
    <xf numFmtId="0" fontId="9" fillId="32" borderId="9" xfId="0" applyFont="1" applyFill="1" applyBorder="1" applyAlignment="1">
      <alignment horizontal="center" vertical="center" wrapText="1"/>
    </xf>
    <xf numFmtId="1" fontId="0" fillId="32" borderId="8" xfId="0" applyNumberForma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1" fontId="0" fillId="32" borderId="1" xfId="0" applyNumberFormat="1" applyFill="1" applyBorder="1" applyAlignment="1">
      <alignment horizontal="center" vertical="center"/>
    </xf>
    <xf numFmtId="165" fontId="0" fillId="32" borderId="8" xfId="1" applyFont="1" applyFill="1" applyBorder="1" applyAlignment="1">
      <alignment horizontal="center" vertical="center"/>
    </xf>
    <xf numFmtId="3" fontId="0" fillId="32" borderId="8" xfId="0" applyNumberFormat="1" applyFill="1" applyBorder="1" applyAlignment="1">
      <alignment horizontal="center" vertical="center"/>
    </xf>
    <xf numFmtId="165" fontId="10" fillId="32" borderId="8" xfId="1" applyFont="1" applyFill="1" applyBorder="1" applyAlignment="1">
      <alignment horizontal="center" vertical="center"/>
    </xf>
    <xf numFmtId="165" fontId="0" fillId="32" borderId="8" xfId="0" applyNumberFormat="1" applyFill="1" applyBorder="1" applyAlignment="1">
      <alignment horizontal="center" vertical="center"/>
    </xf>
    <xf numFmtId="0" fontId="0" fillId="32" borderId="8" xfId="0" applyFill="1" applyBorder="1" applyAlignment="1">
      <alignment horizontal="center" vertical="center"/>
    </xf>
    <xf numFmtId="3" fontId="0" fillId="32" borderId="8" xfId="0" applyNumberFormat="1" applyFill="1" applyBorder="1" applyAlignment="1">
      <alignment horizontal="right" vertical="center"/>
    </xf>
    <xf numFmtId="0" fontId="0" fillId="32" borderId="0" xfId="0" applyFill="1" applyAlignment="1">
      <alignment horizontal="center" vertical="center"/>
    </xf>
    <xf numFmtId="0" fontId="0" fillId="32" borderId="0" xfId="0" applyFill="1" applyAlignment="1">
      <alignment horizontal="center"/>
    </xf>
    <xf numFmtId="165" fontId="0" fillId="32" borderId="0" xfId="1" applyFont="1" applyFill="1"/>
    <xf numFmtId="0" fontId="13" fillId="32" borderId="0" xfId="0" applyFont="1" applyFill="1" applyAlignment="1">
      <alignment horizontal="center"/>
    </xf>
    <xf numFmtId="164" fontId="0" fillId="32" borderId="0" xfId="0" applyNumberFormat="1" applyFill="1"/>
    <xf numFmtId="1" fontId="0" fillId="32" borderId="0" xfId="0" applyNumberFormat="1" applyFill="1"/>
    <xf numFmtId="0" fontId="2" fillId="34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3" fontId="10" fillId="0" borderId="1" xfId="1" applyNumberFormat="1" applyFont="1" applyFill="1" applyBorder="1" applyAlignment="1">
      <alignment horizontal="right"/>
    </xf>
    <xf numFmtId="1" fontId="10" fillId="0" borderId="1" xfId="1" applyNumberFormat="1" applyFont="1" applyFill="1" applyBorder="1"/>
    <xf numFmtId="1" fontId="0" fillId="0" borderId="1" xfId="0" applyNumberFormat="1" applyBorder="1" applyAlignment="1">
      <alignment horizontal="center"/>
    </xf>
    <xf numFmtId="1" fontId="10" fillId="0" borderId="1" xfId="1" applyNumberFormat="1" applyFont="1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10" fillId="0" borderId="13" xfId="1" applyNumberFormat="1" applyFont="1" applyFill="1" applyBorder="1"/>
    <xf numFmtId="3" fontId="10" fillId="0" borderId="1" xfId="1" applyNumberFormat="1" applyFont="1" applyFill="1" applyBorder="1"/>
    <xf numFmtId="0" fontId="0" fillId="0" borderId="1" xfId="0" applyBorder="1" applyAlignment="1">
      <alignment horizontal="center"/>
    </xf>
    <xf numFmtId="168" fontId="10" fillId="0" borderId="13" xfId="1" applyNumberFormat="1" applyFont="1" applyFill="1" applyBorder="1"/>
    <xf numFmtId="165" fontId="10" fillId="0" borderId="1" xfId="1" applyFont="1" applyFill="1" applyBorder="1"/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3" fontId="10" fillId="0" borderId="13" xfId="1" applyNumberFormat="1" applyFont="1" applyFill="1" applyBorder="1"/>
    <xf numFmtId="0" fontId="7" fillId="0" borderId="2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17" fillId="0" borderId="1" xfId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5" fontId="3" fillId="0" borderId="11" xfId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3" fontId="10" fillId="0" borderId="16" xfId="1" applyNumberFormat="1" applyFont="1" applyFill="1" applyBorder="1" applyAlignment="1">
      <alignment horizontal="right"/>
    </xf>
    <xf numFmtId="1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8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10" fillId="0" borderId="1" xfId="1" applyNumberFormat="1" applyFont="1" applyFill="1" applyBorder="1" applyAlignment="1">
      <alignment horizontal="center"/>
    </xf>
    <xf numFmtId="173" fontId="0" fillId="0" borderId="0" xfId="9" applyNumberFormat="1" applyFont="1" applyFill="1"/>
    <xf numFmtId="0" fontId="5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173" fontId="18" fillId="0" borderId="0" xfId="9" applyNumberFormat="1" applyFont="1" applyFill="1"/>
    <xf numFmtId="3" fontId="10" fillId="0" borderId="17" xfId="1" applyNumberFormat="1" applyFont="1" applyFill="1" applyBorder="1" applyAlignment="1">
      <alignment horizontal="right"/>
    </xf>
    <xf numFmtId="3" fontId="10" fillId="0" borderId="2" xfId="1" applyNumberFormat="1" applyFont="1" applyFill="1" applyBorder="1"/>
    <xf numFmtId="165" fontId="3" fillId="0" borderId="15" xfId="1" applyFont="1" applyFill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3" fontId="10" fillId="0" borderId="3" xfId="1" applyNumberFormat="1" applyFont="1" applyFill="1" applyBorder="1" applyAlignment="1">
      <alignment horizontal="right"/>
    </xf>
    <xf numFmtId="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165" fontId="10" fillId="0" borderId="8" xfId="1" applyFont="1" applyFill="1" applyBorder="1" applyAlignment="1">
      <alignment horizontal="center" vertical="center"/>
    </xf>
    <xf numFmtId="165" fontId="0" fillId="0" borderId="0" xfId="1" applyFont="1" applyFill="1"/>
    <xf numFmtId="164" fontId="0" fillId="0" borderId="0" xfId="0" applyNumberFormat="1"/>
    <xf numFmtId="170" fontId="0" fillId="0" borderId="0" xfId="0" applyNumberFormat="1"/>
    <xf numFmtId="176" fontId="0" fillId="0" borderId="0" xfId="0" applyNumberFormat="1"/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center"/>
    </xf>
    <xf numFmtId="0" fontId="18" fillId="32" borderId="34" xfId="0" applyFont="1" applyFill="1" applyBorder="1"/>
    <xf numFmtId="10" fontId="18" fillId="0" borderId="0" xfId="9" applyNumberFormat="1" applyFont="1" applyAlignment="1">
      <alignment horizontal="center"/>
    </xf>
    <xf numFmtId="165" fontId="18" fillId="0" borderId="0" xfId="1" applyFont="1" applyAlignment="1">
      <alignment horizontal="center"/>
    </xf>
    <xf numFmtId="43" fontId="0" fillId="0" borderId="0" xfId="0" applyNumberFormat="1"/>
    <xf numFmtId="0" fontId="4" fillId="34" borderId="0" xfId="0" applyFont="1" applyFill="1"/>
    <xf numFmtId="1" fontId="4" fillId="34" borderId="0" xfId="0" applyNumberFormat="1" applyFont="1" applyFill="1"/>
    <xf numFmtId="165" fontId="10" fillId="0" borderId="1" xfId="10" applyFont="1" applyFill="1" applyBorder="1" applyAlignment="1">
      <alignment horizontal="center"/>
    </xf>
    <xf numFmtId="165" fontId="10" fillId="0" borderId="2" xfId="10" applyFont="1" applyFill="1" applyBorder="1" applyAlignment="1">
      <alignment horizontal="center"/>
    </xf>
    <xf numFmtId="165" fontId="10" fillId="0" borderId="8" xfId="10" applyFont="1" applyFill="1" applyBorder="1" applyAlignment="1">
      <alignment horizontal="center"/>
    </xf>
    <xf numFmtId="165" fontId="10" fillId="0" borderId="3" xfId="10" applyFont="1" applyFill="1" applyBorder="1" applyAlignment="1">
      <alignment horizontal="center"/>
    </xf>
    <xf numFmtId="0" fontId="2" fillId="34" borderId="22" xfId="0" applyFont="1" applyFill="1" applyBorder="1" applyAlignment="1">
      <alignment horizontal="center"/>
    </xf>
    <xf numFmtId="0" fontId="2" fillId="34" borderId="5" xfId="0" applyFont="1" applyFill="1" applyBorder="1" applyAlignment="1">
      <alignment horizontal="center"/>
    </xf>
    <xf numFmtId="0" fontId="2" fillId="34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0" fontId="4" fillId="34" borderId="2" xfId="0" applyFont="1" applyFill="1" applyBorder="1" applyAlignment="1">
      <alignment horizontal="center" vertical="center" wrapText="1"/>
    </xf>
    <xf numFmtId="0" fontId="4" fillId="34" borderId="8" xfId="0" applyFont="1" applyFill="1" applyBorder="1" applyAlignment="1">
      <alignment horizontal="center" vertical="center" wrapText="1"/>
    </xf>
    <xf numFmtId="1" fontId="2" fillId="34" borderId="22" xfId="0" applyNumberFormat="1" applyFont="1" applyFill="1" applyBorder="1" applyAlignment="1">
      <alignment horizontal="center"/>
    </xf>
    <xf numFmtId="1" fontId="2" fillId="34" borderId="5" xfId="0" applyNumberFormat="1" applyFont="1" applyFill="1" applyBorder="1" applyAlignment="1">
      <alignment horizontal="center"/>
    </xf>
    <xf numFmtId="1" fontId="2" fillId="34" borderId="4" xfId="0" applyNumberFormat="1" applyFont="1" applyFill="1" applyBorder="1" applyAlignment="1">
      <alignment horizontal="center"/>
    </xf>
    <xf numFmtId="165" fontId="4" fillId="34" borderId="2" xfId="1" applyFont="1" applyFill="1" applyBorder="1" applyAlignment="1">
      <alignment horizontal="center" vertical="center" wrapText="1"/>
    </xf>
    <xf numFmtId="165" fontId="4" fillId="34" borderId="8" xfId="1" applyFont="1" applyFill="1" applyBorder="1" applyAlignment="1">
      <alignment horizontal="center" vertical="center" wrapText="1"/>
    </xf>
    <xf numFmtId="2" fontId="4" fillId="34" borderId="2" xfId="0" applyNumberFormat="1" applyFont="1" applyFill="1" applyBorder="1" applyAlignment="1">
      <alignment horizontal="center" vertical="center" wrapText="1"/>
    </xf>
    <xf numFmtId="2" fontId="4" fillId="34" borderId="8" xfId="0" applyNumberFormat="1" applyFont="1" applyFill="1" applyBorder="1" applyAlignment="1">
      <alignment horizontal="center" vertical="center" wrapText="1"/>
    </xf>
    <xf numFmtId="0" fontId="4" fillId="34" borderId="2" xfId="0" quotePrefix="1" applyFont="1" applyFill="1" applyBorder="1" applyAlignment="1">
      <alignment horizontal="center" vertical="center" wrapText="1"/>
    </xf>
    <xf numFmtId="0" fontId="0" fillId="34" borderId="8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4" fillId="34" borderId="8" xfId="0" quotePrefix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9" fontId="0" fillId="0" borderId="22" xfId="0" applyNumberFormat="1" applyBorder="1" applyAlignment="1">
      <alignment horizontal="center"/>
    </xf>
    <xf numFmtId="169" fontId="0" fillId="0" borderId="5" xfId="0" applyNumberFormat="1" applyBorder="1" applyAlignment="1">
      <alignment horizontal="center"/>
    </xf>
    <xf numFmtId="169" fontId="0" fillId="0" borderId="4" xfId="0" applyNumberFormat="1" applyBorder="1" applyAlignment="1">
      <alignment horizontal="center"/>
    </xf>
    <xf numFmtId="167" fontId="11" fillId="0" borderId="22" xfId="0" applyNumberFormat="1" applyFont="1" applyBorder="1" applyAlignment="1">
      <alignment horizontal="center"/>
    </xf>
    <xf numFmtId="167" fontId="11" fillId="0" borderId="5" xfId="0" applyNumberFormat="1" applyFont="1" applyBorder="1" applyAlignment="1">
      <alignment horizontal="center"/>
    </xf>
    <xf numFmtId="167" fontId="11" fillId="0" borderId="4" xfId="0" applyNumberFormat="1" applyFont="1" applyBorder="1" applyAlignment="1">
      <alignment horizontal="center"/>
    </xf>
    <xf numFmtId="169" fontId="0" fillId="6" borderId="22" xfId="0" applyNumberFormat="1" applyFill="1" applyBorder="1" applyAlignment="1">
      <alignment horizontal="center"/>
    </xf>
    <xf numFmtId="169" fontId="0" fillId="6" borderId="5" xfId="0" applyNumberFormat="1" applyFill="1" applyBorder="1" applyAlignment="1">
      <alignment horizontal="center"/>
    </xf>
    <xf numFmtId="169" fontId="0" fillId="6" borderId="4" xfId="0" applyNumberFormat="1" applyFill="1" applyBorder="1" applyAlignment="1">
      <alignment horizontal="center"/>
    </xf>
    <xf numFmtId="0" fontId="9" fillId="18" borderId="1" xfId="0" applyFont="1" applyFill="1" applyBorder="1" applyAlignment="1">
      <alignment horizontal="center"/>
    </xf>
    <xf numFmtId="169" fontId="0" fillId="7" borderId="22" xfId="0" applyNumberFormat="1" applyFill="1" applyBorder="1" applyAlignment="1">
      <alignment horizontal="center"/>
    </xf>
    <xf numFmtId="169" fontId="0" fillId="7" borderId="5" xfId="0" applyNumberFormat="1" applyFill="1" applyBorder="1" applyAlignment="1">
      <alignment horizontal="center"/>
    </xf>
    <xf numFmtId="169" fontId="0" fillId="7" borderId="4" xfId="0" applyNumberFormat="1" applyFill="1" applyBorder="1" applyAlignment="1">
      <alignment horizontal="center"/>
    </xf>
    <xf numFmtId="169" fontId="0" fillId="8" borderId="22" xfId="0" applyNumberFormat="1" applyFill="1" applyBorder="1" applyAlignment="1">
      <alignment horizontal="center"/>
    </xf>
    <xf numFmtId="169" fontId="0" fillId="8" borderId="5" xfId="0" applyNumberFormat="1" applyFill="1" applyBorder="1" applyAlignment="1">
      <alignment horizontal="center"/>
    </xf>
    <xf numFmtId="169" fontId="0" fillId="8" borderId="4" xfId="0" applyNumberFormat="1" applyFill="1" applyBorder="1" applyAlignment="1">
      <alignment horizontal="center"/>
    </xf>
    <xf numFmtId="169" fontId="0" fillId="9" borderId="22" xfId="0" applyNumberFormat="1" applyFill="1" applyBorder="1" applyAlignment="1">
      <alignment horizontal="center"/>
    </xf>
    <xf numFmtId="169" fontId="0" fillId="9" borderId="5" xfId="0" applyNumberFormat="1" applyFill="1" applyBorder="1" applyAlignment="1">
      <alignment horizontal="center"/>
    </xf>
    <xf numFmtId="169" fontId="0" fillId="9" borderId="4" xfId="0" applyNumberForma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1" fontId="2" fillId="13" borderId="22" xfId="0" applyNumberFormat="1" applyFont="1" applyFill="1" applyBorder="1" applyAlignment="1">
      <alignment horizontal="center"/>
    </xf>
    <xf numFmtId="1" fontId="2" fillId="13" borderId="5" xfId="0" applyNumberFormat="1" applyFont="1" applyFill="1" applyBorder="1" applyAlignment="1">
      <alignment horizontal="center"/>
    </xf>
    <xf numFmtId="1" fontId="2" fillId="13" borderId="4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2" fillId="19" borderId="22" xfId="0" applyFont="1" applyFill="1" applyBorder="1" applyAlignment="1">
      <alignment horizontal="center"/>
    </xf>
    <xf numFmtId="0" fontId="2" fillId="19" borderId="5" xfId="0" applyFont="1" applyFill="1" applyBorder="1" applyAlignment="1">
      <alignment horizontal="center"/>
    </xf>
    <xf numFmtId="0" fontId="2" fillId="19" borderId="4" xfId="0" applyFont="1" applyFill="1" applyBorder="1" applyAlignment="1">
      <alignment horizontal="center"/>
    </xf>
    <xf numFmtId="0" fontId="2" fillId="21" borderId="22" xfId="0" applyFont="1" applyFill="1" applyBorder="1" applyAlignment="1">
      <alignment horizontal="center"/>
    </xf>
    <xf numFmtId="0" fontId="2" fillId="21" borderId="5" xfId="0" applyFont="1" applyFill="1" applyBorder="1" applyAlignment="1">
      <alignment horizontal="center"/>
    </xf>
    <xf numFmtId="0" fontId="2" fillId="21" borderId="4" xfId="0" applyFont="1" applyFill="1" applyBorder="1" applyAlignment="1">
      <alignment horizontal="center"/>
    </xf>
    <xf numFmtId="0" fontId="2" fillId="24" borderId="22" xfId="0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/>
    </xf>
    <xf numFmtId="0" fontId="2" fillId="24" borderId="4" xfId="0" applyFont="1" applyFill="1" applyBorder="1" applyAlignment="1">
      <alignment horizontal="center"/>
    </xf>
    <xf numFmtId="0" fontId="2" fillId="25" borderId="22" xfId="0" applyFont="1" applyFill="1" applyBorder="1" applyAlignment="1">
      <alignment horizontal="center"/>
    </xf>
    <xf numFmtId="0" fontId="2" fillId="25" borderId="5" xfId="0" applyFont="1" applyFill="1" applyBorder="1" applyAlignment="1">
      <alignment horizontal="center"/>
    </xf>
    <xf numFmtId="0" fontId="2" fillId="25" borderId="4" xfId="0" applyFont="1" applyFill="1" applyBorder="1" applyAlignment="1">
      <alignment horizontal="center"/>
    </xf>
    <xf numFmtId="166" fontId="2" fillId="13" borderId="22" xfId="0" applyNumberFormat="1" applyFont="1" applyFill="1" applyBorder="1" applyAlignment="1">
      <alignment horizontal="center"/>
    </xf>
    <xf numFmtId="166" fontId="2" fillId="13" borderId="5" xfId="0" applyNumberFormat="1" applyFont="1" applyFill="1" applyBorder="1" applyAlignment="1">
      <alignment horizontal="center"/>
    </xf>
    <xf numFmtId="166" fontId="2" fillId="13" borderId="4" xfId="0" applyNumberFormat="1" applyFont="1" applyFill="1" applyBorder="1" applyAlignment="1">
      <alignment horizontal="center"/>
    </xf>
    <xf numFmtId="165" fontId="4" fillId="15" borderId="2" xfId="1" applyFont="1" applyFill="1" applyBorder="1" applyAlignment="1">
      <alignment horizontal="center" vertical="center" wrapText="1"/>
    </xf>
    <xf numFmtId="165" fontId="4" fillId="15" borderId="8" xfId="1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165" fontId="4" fillId="19" borderId="2" xfId="1" applyFont="1" applyFill="1" applyBorder="1" applyAlignment="1">
      <alignment horizontal="center" vertical="center" wrapText="1"/>
    </xf>
    <xf numFmtId="165" fontId="4" fillId="19" borderId="8" xfId="1" applyFont="1" applyFill="1" applyBorder="1" applyAlignment="1">
      <alignment horizontal="center" vertical="center" wrapText="1"/>
    </xf>
    <xf numFmtId="0" fontId="4" fillId="19" borderId="2" xfId="0" applyFont="1" applyFill="1" applyBorder="1" applyAlignment="1">
      <alignment horizontal="center" vertical="center" wrapText="1"/>
    </xf>
    <xf numFmtId="0" fontId="4" fillId="19" borderId="8" xfId="0" applyFont="1" applyFill="1" applyBorder="1" applyAlignment="1">
      <alignment horizontal="center" vertical="center" wrapText="1"/>
    </xf>
    <xf numFmtId="2" fontId="4" fillId="21" borderId="2" xfId="0" applyNumberFormat="1" applyFont="1" applyFill="1" applyBorder="1" applyAlignment="1">
      <alignment horizontal="center" vertical="center" wrapText="1"/>
    </xf>
    <xf numFmtId="2" fontId="4" fillId="21" borderId="8" xfId="0" applyNumberFormat="1" applyFont="1" applyFill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center" vertical="center" wrapText="1"/>
    </xf>
    <xf numFmtId="0" fontId="4" fillId="21" borderId="8" xfId="0" applyFont="1" applyFill="1" applyBorder="1" applyAlignment="1">
      <alignment horizontal="center" vertical="center" wrapText="1"/>
    </xf>
    <xf numFmtId="2" fontId="4" fillId="24" borderId="2" xfId="0" applyNumberFormat="1" applyFont="1" applyFill="1" applyBorder="1" applyAlignment="1">
      <alignment horizontal="center" vertical="center" wrapText="1"/>
    </xf>
    <xf numFmtId="2" fontId="4" fillId="24" borderId="8" xfId="0" applyNumberFormat="1" applyFont="1" applyFill="1" applyBorder="1" applyAlignment="1">
      <alignment horizontal="center" vertical="center" wrapText="1"/>
    </xf>
    <xf numFmtId="0" fontId="4" fillId="24" borderId="2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0" fontId="4" fillId="25" borderId="8" xfId="0" applyFont="1" applyFill="1" applyBorder="1" applyAlignment="1">
      <alignment horizontal="center" vertical="center" wrapText="1"/>
    </xf>
    <xf numFmtId="1" fontId="0" fillId="7" borderId="22" xfId="0" applyNumberFormat="1" applyFill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167" fontId="0" fillId="9" borderId="22" xfId="0" applyNumberFormat="1" applyFill="1" applyBorder="1" applyAlignment="1">
      <alignment horizontal="center"/>
    </xf>
    <xf numFmtId="167" fontId="0" fillId="9" borderId="5" xfId="0" applyNumberFormat="1" applyFill="1" applyBorder="1" applyAlignment="1">
      <alignment horizontal="center"/>
    </xf>
    <xf numFmtId="167" fontId="0" fillId="9" borderId="4" xfId="0" applyNumberFormat="1" applyFill="1" applyBorder="1" applyAlignment="1">
      <alignment horizontal="center"/>
    </xf>
    <xf numFmtId="167" fontId="11" fillId="5" borderId="22" xfId="0" applyNumberFormat="1" applyFont="1" applyFill="1" applyBorder="1" applyAlignment="1">
      <alignment horizontal="center"/>
    </xf>
    <xf numFmtId="167" fontId="11" fillId="5" borderId="5" xfId="0" applyNumberFormat="1" applyFont="1" applyFill="1" applyBorder="1" applyAlignment="1">
      <alignment horizontal="center"/>
    </xf>
    <xf numFmtId="167" fontId="11" fillId="5" borderId="4" xfId="0" applyNumberFormat="1" applyFont="1" applyFill="1" applyBorder="1" applyAlignment="1">
      <alignment horizontal="center"/>
    </xf>
    <xf numFmtId="169" fontId="0" fillId="15" borderId="22" xfId="0" applyNumberFormat="1" applyFill="1" applyBorder="1" applyAlignment="1">
      <alignment horizontal="center"/>
    </xf>
    <xf numFmtId="169" fontId="0" fillId="15" borderId="5" xfId="0" applyNumberFormat="1" applyFill="1" applyBorder="1" applyAlignment="1">
      <alignment horizontal="center"/>
    </xf>
    <xf numFmtId="169" fontId="0" fillId="15" borderId="4" xfId="0" applyNumberFormat="1" applyFill="1" applyBorder="1" applyAlignment="1">
      <alignment horizontal="center"/>
    </xf>
    <xf numFmtId="169" fontId="0" fillId="19" borderId="22" xfId="0" applyNumberFormat="1" applyFill="1" applyBorder="1" applyAlignment="1">
      <alignment horizontal="center"/>
    </xf>
    <xf numFmtId="169" fontId="0" fillId="19" borderId="5" xfId="0" applyNumberFormat="1" applyFill="1" applyBorder="1" applyAlignment="1">
      <alignment horizontal="center"/>
    </xf>
    <xf numFmtId="169" fontId="0" fillId="19" borderId="4" xfId="0" applyNumberFormat="1" applyFill="1" applyBorder="1" applyAlignment="1">
      <alignment horizontal="center"/>
    </xf>
    <xf numFmtId="169" fontId="0" fillId="21" borderId="22" xfId="0" applyNumberFormat="1" applyFill="1" applyBorder="1" applyAlignment="1">
      <alignment horizontal="center"/>
    </xf>
    <xf numFmtId="169" fontId="0" fillId="21" borderId="5" xfId="0" applyNumberFormat="1" applyFill="1" applyBorder="1" applyAlignment="1">
      <alignment horizontal="center"/>
    </xf>
    <xf numFmtId="169" fontId="0" fillId="21" borderId="4" xfId="0" applyNumberFormat="1" applyFill="1" applyBorder="1" applyAlignment="1">
      <alignment horizontal="center"/>
    </xf>
    <xf numFmtId="169" fontId="0" fillId="24" borderId="22" xfId="0" applyNumberFormat="1" applyFill="1" applyBorder="1" applyAlignment="1">
      <alignment horizontal="center"/>
    </xf>
    <xf numFmtId="169" fontId="0" fillId="24" borderId="5" xfId="0" applyNumberFormat="1" applyFill="1" applyBorder="1" applyAlignment="1">
      <alignment horizontal="center"/>
    </xf>
    <xf numFmtId="169" fontId="0" fillId="24" borderId="4" xfId="0" applyNumberFormat="1" applyFill="1" applyBorder="1" applyAlignment="1">
      <alignment horizontal="center"/>
    </xf>
    <xf numFmtId="169" fontId="0" fillId="25" borderId="22" xfId="0" applyNumberFormat="1" applyFill="1" applyBorder="1" applyAlignment="1">
      <alignment horizontal="center"/>
    </xf>
    <xf numFmtId="169" fontId="0" fillId="25" borderId="5" xfId="0" applyNumberFormat="1" applyFill="1" applyBorder="1" applyAlignment="1">
      <alignment horizontal="center"/>
    </xf>
    <xf numFmtId="169" fontId="0" fillId="25" borderId="4" xfId="0" applyNumberFormat="1" applyFill="1" applyBorder="1" applyAlignment="1">
      <alignment horizontal="center"/>
    </xf>
    <xf numFmtId="169" fontId="0" fillId="27" borderId="22" xfId="0" applyNumberFormat="1" applyFill="1" applyBorder="1" applyAlignment="1">
      <alignment horizontal="center"/>
    </xf>
    <xf numFmtId="169" fontId="0" fillId="27" borderId="5" xfId="0" applyNumberFormat="1" applyFill="1" applyBorder="1" applyAlignment="1">
      <alignment horizontal="center"/>
    </xf>
    <xf numFmtId="169" fontId="0" fillId="27" borderId="4" xfId="0" applyNumberFormat="1" applyFill="1" applyBorder="1" applyAlignment="1">
      <alignment horizontal="center"/>
    </xf>
    <xf numFmtId="0" fontId="4" fillId="4" borderId="8" xfId="0" quotePrefix="1" applyFont="1" applyFill="1" applyBorder="1" applyAlignment="1">
      <alignment horizontal="center" vertical="center" wrapText="1"/>
    </xf>
    <xf numFmtId="0" fontId="2" fillId="27" borderId="22" xfId="0" applyFont="1" applyFill="1" applyBorder="1" applyAlignment="1">
      <alignment horizontal="center"/>
    </xf>
    <xf numFmtId="0" fontId="2" fillId="27" borderId="5" xfId="0" applyFont="1" applyFill="1" applyBorder="1" applyAlignment="1">
      <alignment horizontal="center"/>
    </xf>
    <xf numFmtId="0" fontId="2" fillId="27" borderId="4" xfId="0" applyFont="1" applyFill="1" applyBorder="1" applyAlignment="1">
      <alignment horizontal="center"/>
    </xf>
    <xf numFmtId="0" fontId="4" fillId="27" borderId="2" xfId="0" applyFont="1" applyFill="1" applyBorder="1" applyAlignment="1">
      <alignment horizontal="center" vertical="center" wrapText="1"/>
    </xf>
    <xf numFmtId="0" fontId="4" fillId="27" borderId="8" xfId="0" applyFont="1" applyFill="1" applyBorder="1" applyAlignment="1">
      <alignment horizontal="center" vertical="center" wrapText="1"/>
    </xf>
    <xf numFmtId="0" fontId="2" fillId="28" borderId="22" xfId="0" applyFont="1" applyFill="1" applyBorder="1" applyAlignment="1">
      <alignment horizontal="center"/>
    </xf>
    <xf numFmtId="0" fontId="2" fillId="28" borderId="5" xfId="0" applyFont="1" applyFill="1" applyBorder="1" applyAlignment="1">
      <alignment horizontal="center"/>
    </xf>
    <xf numFmtId="0" fontId="2" fillId="28" borderId="4" xfId="0" applyFont="1" applyFill="1" applyBorder="1" applyAlignment="1">
      <alignment horizontal="center"/>
    </xf>
    <xf numFmtId="0" fontId="4" fillId="28" borderId="2" xfId="0" applyFont="1" applyFill="1" applyBorder="1" applyAlignment="1">
      <alignment horizontal="center" vertical="center" wrapText="1"/>
    </xf>
    <xf numFmtId="0" fontId="4" fillId="28" borderId="8" xfId="0" applyFont="1" applyFill="1" applyBorder="1" applyAlignment="1">
      <alignment horizontal="center" vertical="center" wrapText="1"/>
    </xf>
    <xf numFmtId="169" fontId="0" fillId="28" borderId="22" xfId="0" applyNumberFormat="1" applyFill="1" applyBorder="1" applyAlignment="1">
      <alignment horizontal="center"/>
    </xf>
    <xf numFmtId="169" fontId="0" fillId="28" borderId="5" xfId="0" applyNumberFormat="1" applyFill="1" applyBorder="1" applyAlignment="1">
      <alignment horizontal="center"/>
    </xf>
    <xf numFmtId="169" fontId="0" fillId="28" borderId="4" xfId="0" applyNumberFormat="1" applyFill="1" applyBorder="1" applyAlignment="1">
      <alignment horizontal="center"/>
    </xf>
    <xf numFmtId="169" fontId="0" fillId="29" borderId="22" xfId="0" applyNumberFormat="1" applyFill="1" applyBorder="1" applyAlignment="1">
      <alignment horizontal="center"/>
    </xf>
    <xf numFmtId="169" fontId="0" fillId="29" borderId="5" xfId="0" applyNumberFormat="1" applyFill="1" applyBorder="1" applyAlignment="1">
      <alignment horizontal="center"/>
    </xf>
    <xf numFmtId="169" fontId="0" fillId="29" borderId="4" xfId="0" applyNumberFormat="1" applyFill="1" applyBorder="1" applyAlignment="1">
      <alignment horizontal="center"/>
    </xf>
    <xf numFmtId="0" fontId="2" fillId="29" borderId="22" xfId="0" applyFont="1" applyFill="1" applyBorder="1" applyAlignment="1">
      <alignment horizontal="center"/>
    </xf>
    <xf numFmtId="0" fontId="2" fillId="29" borderId="5" xfId="0" applyFont="1" applyFill="1" applyBorder="1" applyAlignment="1">
      <alignment horizontal="center"/>
    </xf>
    <xf numFmtId="0" fontId="2" fillId="29" borderId="4" xfId="0" applyFont="1" applyFill="1" applyBorder="1" applyAlignment="1">
      <alignment horizontal="center"/>
    </xf>
    <xf numFmtId="0" fontId="4" fillId="29" borderId="2" xfId="0" applyFont="1" applyFill="1" applyBorder="1" applyAlignment="1">
      <alignment horizontal="center" vertical="center" wrapText="1"/>
    </xf>
    <xf numFmtId="0" fontId="4" fillId="29" borderId="8" xfId="0" applyFont="1" applyFill="1" applyBorder="1" applyAlignment="1">
      <alignment horizontal="center" vertical="center" wrapText="1"/>
    </xf>
    <xf numFmtId="0" fontId="2" fillId="32" borderId="6" xfId="0" applyFont="1" applyFill="1" applyBorder="1" applyAlignment="1">
      <alignment horizontal="center"/>
    </xf>
    <xf numFmtId="0" fontId="2" fillId="32" borderId="24" xfId="0" applyFont="1" applyFill="1" applyBorder="1" applyAlignment="1">
      <alignment horizontal="center"/>
    </xf>
    <xf numFmtId="0" fontId="2" fillId="32" borderId="1" xfId="0" applyFont="1" applyFill="1" applyBorder="1" applyAlignment="1">
      <alignment horizontal="center" vertical="center" wrapText="1"/>
    </xf>
    <xf numFmtId="166" fontId="2" fillId="34" borderId="22" xfId="0" applyNumberFormat="1" applyFont="1" applyFill="1" applyBorder="1" applyAlignment="1">
      <alignment horizontal="center"/>
    </xf>
    <xf numFmtId="166" fontId="2" fillId="34" borderId="5" xfId="0" applyNumberFormat="1" applyFont="1" applyFill="1" applyBorder="1" applyAlignment="1">
      <alignment horizontal="center"/>
    </xf>
    <xf numFmtId="166" fontId="2" fillId="34" borderId="4" xfId="0" applyNumberFormat="1" applyFont="1" applyFill="1" applyBorder="1" applyAlignment="1">
      <alignment horizontal="center"/>
    </xf>
    <xf numFmtId="0" fontId="5" fillId="32" borderId="2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6" xfId="0" applyFont="1" applyFill="1" applyBorder="1" applyAlignment="1">
      <alignment horizontal="center" vertical="center" wrapText="1"/>
    </xf>
    <xf numFmtId="0" fontId="5" fillId="32" borderId="8" xfId="0" applyFont="1" applyFill="1" applyBorder="1" applyAlignment="1">
      <alignment horizontal="center" vertical="center" wrapText="1"/>
    </xf>
    <xf numFmtId="0" fontId="4" fillId="32" borderId="1" xfId="0" applyFont="1" applyFill="1" applyBorder="1" applyAlignment="1">
      <alignment horizontal="center" vertical="center" wrapText="1"/>
    </xf>
    <xf numFmtId="0" fontId="9" fillId="32" borderId="1" xfId="0" applyFont="1" applyFill="1" applyBorder="1" applyAlignment="1">
      <alignment horizontal="center"/>
    </xf>
    <xf numFmtId="1" fontId="0" fillId="32" borderId="22" xfId="0" applyNumberFormat="1" applyFill="1" applyBorder="1" applyAlignment="1">
      <alignment horizontal="center"/>
    </xf>
    <xf numFmtId="1" fontId="0" fillId="32" borderId="5" xfId="0" applyNumberFormat="1" applyFill="1" applyBorder="1" applyAlignment="1">
      <alignment horizontal="center"/>
    </xf>
    <xf numFmtId="1" fontId="0" fillId="32" borderId="4" xfId="0" applyNumberFormat="1" applyFill="1" applyBorder="1" applyAlignment="1">
      <alignment horizontal="center"/>
    </xf>
    <xf numFmtId="0" fontId="0" fillId="32" borderId="22" xfId="0" applyFill="1" applyBorder="1" applyAlignment="1">
      <alignment horizontal="center"/>
    </xf>
    <xf numFmtId="0" fontId="0" fillId="32" borderId="5" xfId="0" applyFill="1" applyBorder="1" applyAlignment="1">
      <alignment horizontal="center"/>
    </xf>
    <xf numFmtId="0" fontId="0" fillId="32" borderId="4" xfId="0" applyFill="1" applyBorder="1" applyAlignment="1">
      <alignment horizontal="center"/>
    </xf>
    <xf numFmtId="169" fontId="0" fillId="32" borderId="22" xfId="0" applyNumberFormat="1" applyFill="1" applyBorder="1" applyAlignment="1">
      <alignment horizontal="center"/>
    </xf>
    <xf numFmtId="169" fontId="0" fillId="32" borderId="5" xfId="0" applyNumberFormat="1" applyFill="1" applyBorder="1" applyAlignment="1">
      <alignment horizontal="center"/>
    </xf>
    <xf numFmtId="169" fontId="0" fillId="32" borderId="4" xfId="0" applyNumberFormat="1" applyFill="1" applyBorder="1" applyAlignment="1">
      <alignment horizontal="center"/>
    </xf>
    <xf numFmtId="167" fontId="0" fillId="32" borderId="22" xfId="0" applyNumberFormat="1" applyFill="1" applyBorder="1" applyAlignment="1">
      <alignment horizontal="center"/>
    </xf>
    <xf numFmtId="167" fontId="0" fillId="32" borderId="5" xfId="0" applyNumberFormat="1" applyFill="1" applyBorder="1" applyAlignment="1">
      <alignment horizontal="center"/>
    </xf>
    <xf numFmtId="167" fontId="0" fillId="32" borderId="4" xfId="0" applyNumberFormat="1" applyFill="1" applyBorder="1" applyAlignment="1">
      <alignment horizontal="center"/>
    </xf>
    <xf numFmtId="167" fontId="11" fillId="32" borderId="22" xfId="0" applyNumberFormat="1" applyFont="1" applyFill="1" applyBorder="1" applyAlignment="1">
      <alignment horizontal="center"/>
    </xf>
    <xf numFmtId="167" fontId="11" fillId="32" borderId="5" xfId="0" applyNumberFormat="1" applyFont="1" applyFill="1" applyBorder="1" applyAlignment="1">
      <alignment horizontal="center"/>
    </xf>
    <xf numFmtId="167" fontId="11" fillId="32" borderId="4" xfId="0" applyNumberFormat="1" applyFont="1" applyFill="1" applyBorder="1" applyAlignment="1">
      <alignment horizontal="center"/>
    </xf>
    <xf numFmtId="2" fontId="1" fillId="32" borderId="29" xfId="9" applyNumberFormat="1" applyFont="1" applyFill="1" applyBorder="1" applyAlignment="1">
      <alignment horizontal="center"/>
    </xf>
    <xf numFmtId="1" fontId="10" fillId="7" borderId="1" xfId="0" applyNumberFormat="1" applyFont="1" applyFill="1" applyBorder="1" applyAlignment="1">
      <alignment horizontal="right"/>
    </xf>
    <xf numFmtId="3" fontId="10" fillId="7" borderId="1" xfId="0" applyNumberFormat="1" applyFont="1" applyFill="1" applyBorder="1" applyAlignment="1">
      <alignment horizontal="right"/>
    </xf>
    <xf numFmtId="1" fontId="10" fillId="8" borderId="1" xfId="0" applyNumberFormat="1" applyFont="1" applyFill="1" applyBorder="1" applyAlignment="1">
      <alignment horizontal="right"/>
    </xf>
    <xf numFmtId="3" fontId="10" fillId="5" borderId="1" xfId="0" applyNumberFormat="1" applyFont="1" applyFill="1" applyBorder="1" applyAlignment="1">
      <alignment horizontal="right"/>
    </xf>
    <xf numFmtId="0" fontId="10" fillId="5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right"/>
    </xf>
    <xf numFmtId="3" fontId="10" fillId="8" borderId="1" xfId="0" applyNumberFormat="1" applyFont="1" applyFill="1" applyBorder="1" applyAlignment="1">
      <alignment horizontal="right"/>
    </xf>
    <xf numFmtId="3" fontId="10" fillId="9" borderId="8" xfId="0" applyNumberFormat="1" applyFont="1" applyFill="1" applyBorder="1"/>
    <xf numFmtId="3" fontId="10" fillId="11" borderId="1" xfId="0" applyNumberFormat="1" applyFont="1" applyFill="1" applyBorder="1" applyAlignment="1">
      <alignment horizontal="right"/>
    </xf>
    <xf numFmtId="3" fontId="10" fillId="7" borderId="2" xfId="0" applyNumberFormat="1" applyFont="1" applyFill="1" applyBorder="1"/>
    <xf numFmtId="3" fontId="10" fillId="7" borderId="2" xfId="0" applyNumberFormat="1" applyFont="1" applyFill="1" applyBorder="1" applyAlignment="1">
      <alignment horizontal="right"/>
    </xf>
    <xf numFmtId="3" fontId="4" fillId="5" borderId="10" xfId="0" applyNumberFormat="1" applyFont="1" applyFill="1" applyBorder="1" applyAlignment="1">
      <alignment horizontal="center"/>
    </xf>
    <xf numFmtId="3" fontId="4" fillId="5" borderId="15" xfId="0" applyNumberFormat="1" applyFont="1" applyFill="1" applyBorder="1" applyAlignment="1">
      <alignment horizontal="center"/>
    </xf>
    <xf numFmtId="3" fontId="4" fillId="5" borderId="18" xfId="0" applyNumberFormat="1" applyFont="1" applyFill="1" applyBorder="1" applyAlignment="1">
      <alignment horizontal="center"/>
    </xf>
    <xf numFmtId="3" fontId="10" fillId="7" borderId="8" xfId="0" applyNumberFormat="1" applyFont="1" applyFill="1" applyBorder="1" applyAlignment="1">
      <alignment horizontal="center"/>
    </xf>
    <xf numFmtId="3" fontId="10" fillId="5" borderId="8" xfId="0" applyNumberFormat="1" applyFont="1" applyFill="1" applyBorder="1" applyAlignment="1">
      <alignment horizontal="right"/>
    </xf>
    <xf numFmtId="0" fontId="10" fillId="5" borderId="8" xfId="0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center"/>
    </xf>
    <xf numFmtId="3" fontId="10" fillId="10" borderId="1" xfId="0" applyNumberFormat="1" applyFont="1" applyFill="1" applyBorder="1" applyAlignment="1">
      <alignment horizontal="right"/>
    </xf>
    <xf numFmtId="0" fontId="10" fillId="10" borderId="1" xfId="0" applyFont="1" applyFill="1" applyBorder="1" applyAlignment="1">
      <alignment horizontal="right"/>
    </xf>
    <xf numFmtId="0" fontId="10" fillId="10" borderId="1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right"/>
    </xf>
    <xf numFmtId="1" fontId="10" fillId="9" borderId="1" xfId="0" applyNumberFormat="1" applyFont="1" applyFill="1" applyBorder="1" applyAlignment="1">
      <alignment horizontal="right"/>
    </xf>
    <xf numFmtId="3" fontId="10" fillId="5" borderId="2" xfId="0" applyNumberFormat="1" applyFont="1" applyFill="1" applyBorder="1" applyAlignment="1">
      <alignment horizontal="right"/>
    </xf>
    <xf numFmtId="0" fontId="10" fillId="5" borderId="2" xfId="0" applyFont="1" applyFill="1" applyBorder="1" applyAlignment="1">
      <alignment horizontal="center"/>
    </xf>
    <xf numFmtId="3" fontId="10" fillId="7" borderId="3" xfId="0" applyNumberFormat="1" applyFont="1" applyFill="1" applyBorder="1" applyAlignment="1">
      <alignment horizontal="right"/>
    </xf>
    <xf numFmtId="3" fontId="10" fillId="5" borderId="3" xfId="0" applyNumberFormat="1" applyFont="1" applyFill="1" applyBorder="1" applyAlignment="1">
      <alignment horizontal="right"/>
    </xf>
    <xf numFmtId="0" fontId="10" fillId="5" borderId="3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center"/>
    </xf>
    <xf numFmtId="3" fontId="10" fillId="7" borderId="8" xfId="0" applyNumberFormat="1" applyFont="1" applyFill="1" applyBorder="1" applyAlignment="1">
      <alignment horizontal="right"/>
    </xf>
    <xf numFmtId="0" fontId="10" fillId="5" borderId="8" xfId="0" applyFont="1" applyFill="1" applyBorder="1" applyAlignment="1">
      <alignment horizontal="right"/>
    </xf>
    <xf numFmtId="0" fontId="10" fillId="5" borderId="2" xfId="0" applyFont="1" applyFill="1" applyBorder="1" applyAlignment="1">
      <alignment horizontal="right"/>
    </xf>
    <xf numFmtId="169" fontId="11" fillId="5" borderId="22" xfId="0" applyNumberFormat="1" applyFont="1" applyFill="1" applyBorder="1" applyAlignment="1">
      <alignment horizontal="center"/>
    </xf>
    <xf numFmtId="169" fontId="11" fillId="5" borderId="5" xfId="0" applyNumberFormat="1" applyFont="1" applyFill="1" applyBorder="1" applyAlignment="1">
      <alignment horizontal="center"/>
    </xf>
    <xf numFmtId="169" fontId="11" fillId="5" borderId="4" xfId="0" applyNumberFormat="1" applyFont="1" applyFill="1" applyBorder="1" applyAlignment="1">
      <alignment horizontal="center"/>
    </xf>
    <xf numFmtId="0" fontId="1" fillId="15" borderId="8" xfId="0" applyFont="1" applyFill="1" applyBorder="1" applyAlignment="1">
      <alignment horizontal="center" vertical="center"/>
    </xf>
    <xf numFmtId="165" fontId="1" fillId="19" borderId="8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" fontId="10" fillId="32" borderId="1" xfId="0" applyNumberFormat="1" applyFont="1" applyFill="1" applyBorder="1" applyAlignment="1">
      <alignment horizontal="right"/>
    </xf>
    <xf numFmtId="3" fontId="10" fillId="32" borderId="1" xfId="0" applyNumberFormat="1" applyFont="1" applyFill="1" applyBorder="1" applyAlignment="1">
      <alignment horizontal="right"/>
    </xf>
    <xf numFmtId="0" fontId="10" fillId="32" borderId="1" xfId="0" applyFont="1" applyFill="1" applyBorder="1" applyAlignment="1">
      <alignment horizontal="center"/>
    </xf>
    <xf numFmtId="0" fontId="10" fillId="32" borderId="1" xfId="0" applyFont="1" applyFill="1" applyBorder="1" applyAlignment="1">
      <alignment horizontal="right"/>
    </xf>
    <xf numFmtId="3" fontId="10" fillId="32" borderId="8" xfId="0" applyNumberFormat="1" applyFont="1" applyFill="1" applyBorder="1"/>
    <xf numFmtId="3" fontId="10" fillId="32" borderId="2" xfId="0" applyNumberFormat="1" applyFont="1" applyFill="1" applyBorder="1"/>
    <xf numFmtId="3" fontId="10" fillId="32" borderId="2" xfId="0" applyNumberFormat="1" applyFont="1" applyFill="1" applyBorder="1" applyAlignment="1">
      <alignment horizontal="right"/>
    </xf>
    <xf numFmtId="3" fontId="10" fillId="32" borderId="8" xfId="0" applyNumberFormat="1" applyFont="1" applyFill="1" applyBorder="1" applyAlignment="1">
      <alignment horizontal="center"/>
    </xf>
    <xf numFmtId="3" fontId="10" fillId="32" borderId="8" xfId="0" applyNumberFormat="1" applyFont="1" applyFill="1" applyBorder="1" applyAlignment="1">
      <alignment horizontal="right"/>
    </xf>
    <xf numFmtId="0" fontId="10" fillId="32" borderId="8" xfId="0" applyFont="1" applyFill="1" applyBorder="1" applyAlignment="1">
      <alignment horizontal="center"/>
    </xf>
    <xf numFmtId="0" fontId="10" fillId="32" borderId="2" xfId="0" applyFont="1" applyFill="1" applyBorder="1" applyAlignment="1">
      <alignment horizontal="center"/>
    </xf>
    <xf numFmtId="3" fontId="10" fillId="32" borderId="3" xfId="0" applyNumberFormat="1" applyFont="1" applyFill="1" applyBorder="1" applyAlignment="1">
      <alignment horizontal="right"/>
    </xf>
    <xf numFmtId="0" fontId="10" fillId="32" borderId="3" xfId="0" applyFont="1" applyFill="1" applyBorder="1" applyAlignment="1">
      <alignment horizontal="right"/>
    </xf>
    <xf numFmtId="0" fontId="10" fillId="32" borderId="3" xfId="0" applyFont="1" applyFill="1" applyBorder="1" applyAlignment="1">
      <alignment horizontal="center"/>
    </xf>
    <xf numFmtId="0" fontId="10" fillId="32" borderId="8" xfId="0" applyFont="1" applyFill="1" applyBorder="1" applyAlignment="1">
      <alignment horizontal="right"/>
    </xf>
    <xf numFmtId="0" fontId="10" fillId="32" borderId="2" xfId="0" applyFont="1" applyFill="1" applyBorder="1" applyAlignment="1">
      <alignment horizontal="right"/>
    </xf>
    <xf numFmtId="165" fontId="1" fillId="32" borderId="8" xfId="1" applyFont="1" applyFill="1" applyBorder="1" applyAlignment="1">
      <alignment horizontal="center" vertical="center"/>
    </xf>
    <xf numFmtId="0" fontId="1" fillId="32" borderId="0" xfId="0" applyFont="1" applyFill="1" applyAlignment="1">
      <alignment horizontal="center"/>
    </xf>
    <xf numFmtId="0" fontId="1" fillId="32" borderId="0" xfId="0" applyFont="1" applyFill="1"/>
    <xf numFmtId="1" fontId="10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3" fontId="10" fillId="0" borderId="8" xfId="0" applyNumberFormat="1" applyFont="1" applyBorder="1"/>
    <xf numFmtId="3" fontId="10" fillId="0" borderId="2" xfId="0" applyNumberFormat="1" applyFont="1" applyBorder="1"/>
    <xf numFmtId="3" fontId="10" fillId="0" borderId="2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right"/>
    </xf>
    <xf numFmtId="0" fontId="10" fillId="0" borderId="8" xfId="0" applyFont="1" applyBorder="1" applyAlignment="1">
      <alignment horizontal="center"/>
    </xf>
    <xf numFmtId="173" fontId="1" fillId="0" borderId="0" xfId="9" applyNumberFormat="1" applyFont="1" applyFill="1"/>
    <xf numFmtId="0" fontId="10" fillId="0" borderId="2" xfId="0" applyFont="1" applyBorder="1" applyAlignment="1">
      <alignment horizontal="center"/>
    </xf>
    <xf numFmtId="3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8" xfId="0" applyFont="1" applyBorder="1" applyAlignment="1">
      <alignment horizontal="right"/>
    </xf>
    <xf numFmtId="0" fontId="10" fillId="0" borderId="2" xfId="0" applyFont="1" applyBorder="1" applyAlignment="1">
      <alignment horizontal="right"/>
    </xf>
  </cellXfs>
  <cellStyles count="11">
    <cellStyle name="Millares" xfId="1" builtinId="3"/>
    <cellStyle name="Millares 2" xfId="2" xr:uid="{00000000-0005-0000-0000-000001000000}"/>
    <cellStyle name="Millares 5" xfId="10" xr:uid="{BED56D3B-1AB4-4A51-8CC1-D68253600876}"/>
    <cellStyle name="Normal" xfId="0" builtinId="0"/>
    <cellStyle name="Normal 2" xfId="3" xr:uid="{00000000-0005-0000-0000-000003000000}"/>
    <cellStyle name="Normal 2 2" xfId="4" xr:uid="{00000000-0005-0000-0000-000004000000}"/>
    <cellStyle name="Normal 2 4_Plantillas Direcciones Técnicas desglose INVERSION 2011_1_INVERSION 2011 DIRECCION DISTRIBUCION por UUPP EDEMET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Base%20Capital\cc%2001%20Ensa%202022%20completo.xls" TargetMode="External"/><Relationship Id="rId1" Type="http://schemas.openxmlformats.org/officeDocument/2006/relationships/externalLinkPath" Target="cc%2001%20Ensa%202022%20complet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Base%20Capital\CC-01Ensa%202023.xls" TargetMode="External"/><Relationship Id="rId1" Type="http://schemas.openxmlformats.org/officeDocument/2006/relationships/externalLinkPath" Target="CC-01Ensa%2020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Base%20Capital\CC-01%20ENSA%202024.xls" TargetMode="External"/><Relationship Id="rId1" Type="http://schemas.openxmlformats.org/officeDocument/2006/relationships/externalLinkPath" Target="CC-01%20ENSA%202024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Base%20Capital\CC01%20ENSA%202025.xls" TargetMode="External"/><Relationship Id="rId1" Type="http://schemas.openxmlformats.org/officeDocument/2006/relationships/externalLinkPath" Target="CC01%20ENSA%202025.xls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nidades%20compartidas/PAN%20R1268-24_%20IMP%20Panam&#225;%202026%20-%202030/6%20Modelos/IMP/Vinculado/ENSA/Para%20Cons%20Publica%20Aj_Mar_26/Modelo%20ENSA%20Jul26_Jun30%20Esc_Eq.xlsm" TargetMode="External"/><Relationship Id="rId2" Type="http://schemas.openxmlformats.org/officeDocument/2006/relationships/externalLinkPath" Target="file:///G:\Unidades%20compartidas\PAN%20R1268-24_%20IMP%20Panam&#225;%202026%20-%202030\6%20Modelos\IMP\Vinculado\ENSA\Para%20Cons%20Publica%20Aj_Mar_26\Modelo%20ENSA%20Jul26_Jun30%20Esc_Eq.xlsm" TargetMode="External"/><Relationship Id="rId1" Type="http://schemas.openxmlformats.org/officeDocument/2006/relationships/externalLinkPath" Target="/Unidades%20compartidas/PAN%20R1268-24_%20IMP%20Panam&#225;%202026%20-%202030/6%20Modelos/IMP/Vinculado/ENSA/Para%20Cons%20Publica%20Aj_Mar_26/Modelo%20ENSA%20Jul26_Jun30%20Esc_Eq.xlsm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nidades%20compartidas/PAN%20R1268-24_%20IMP%20Panam&#225;%202026%20-%202030/4%20Comunicaciones/Recibidas/IMP%202026-2030%20ASEP/07-31-25%20Balances%20regulatorios/2025%20y%20Est%202026/BS-01%20y%20BS-02_2025%20Preliminar.xlsx" TargetMode="External"/><Relationship Id="rId2" Type="http://schemas.openxmlformats.org/officeDocument/2006/relationships/externalLinkPath" Target="file:///G:\Unidades%20compartidas\PAN%20R1268-24_%20IMP%20Panam&#225;%202026%20-%202030\4%20Comunicaciones\Recibidas\IMP%202026-2030%20ASEP\07-31-25%20Balances%20regulatorios\2025%20y%20Est%202026\BS-01%20y%20BS-02_2025%20Preliminar.xlsx" TargetMode="External"/><Relationship Id="rId1" Type="http://schemas.openxmlformats.org/officeDocument/2006/relationships/externalLinkPath" Target="/Unidades%20compartidas/PAN%20R1268-24_%20IMP%20Panam&#225;%202026%20-%202030/4%20Comunicaciones/Recibidas/IMP%202026-2030%20ASEP/07-31-25%20Balances%20regulatorios/2025%20y%20Est%202026/BS-01%20y%20BS-02_2025%20Preliminar.xlsx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nidades%20compartidas/PAN%20R1268-24_%20IMP%20Panam&#225;%202026%20-%202030/6%20Modelos/IMP/Vinculado/ENSA/Para%20Cons%20Publica/Inversiones%20no%20realizadas.xlsx" TargetMode="External"/><Relationship Id="rId2" Type="http://schemas.openxmlformats.org/officeDocument/2006/relationships/externalLinkPath" Target="file:///G:\Unidades%20compartidas\PAN%20R1268-24_%20IMP%20Panam&#225;%202026%20-%202030\6%20Modelos\IMP\Vinculado\ENSA\Para%20Cons%20Publica\Inversiones%20no%20realizadas.xlsx" TargetMode="External"/><Relationship Id="rId1" Type="http://schemas.openxmlformats.org/officeDocument/2006/relationships/externalLinkPath" Target="/Unidades%20compartidas/PAN%20R1268-24_%20IMP%20Panam&#225;%202026%20-%202030/6%20Modelos/IMP/Vinculado/ENSA/Para%20Cons%20Publica/Inversiones%20no%20realiza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PPLIN"/>
      <sheetName val="PTERR"/>
      <sheetName val="PEDYM"/>
      <sheetName val="PMOBI"/>
      <sheetName val="PEQCO"/>
      <sheetName val="PEQTC"/>
      <sheetName val="PEQCM"/>
      <sheetName val="PEQOT"/>
      <sheetName val="DLAAT"/>
      <sheetName val="DLSAT"/>
      <sheetName val="DTRAM"/>
      <sheetName val="DLAMT-34,5"/>
      <sheetName val="DLAMT-13,8"/>
      <sheetName val="DLAMT-OTRAS"/>
      <sheetName val="DLSMT-34,5"/>
      <sheetName val="DLSMT-13,8"/>
      <sheetName val="DLSMT-OTRAS"/>
      <sheetName val="DTRMM-34,5"/>
      <sheetName val="DTRMM-13,8"/>
      <sheetName val="DTRMM-OTRAS"/>
      <sheetName val="DTRMB-34,5"/>
      <sheetName val="DTRMB-13,8"/>
      <sheetName val="DTRMB-OTRAS"/>
      <sheetName val="DLABT"/>
      <sheetName val="DLSBT"/>
      <sheetName val="DACBT"/>
      <sheetName val="DEQDM"/>
      <sheetName val="DEQMC"/>
      <sheetName val="DEQOT"/>
      <sheetName val="AINAP"/>
      <sheetName val="CMEDI"/>
      <sheetName val="CMESM"/>
      <sheetName val="CEQOT"/>
    </sheetNames>
    <sheetDataSet>
      <sheetData sheetId="0">
        <row r="5">
          <cell r="B5" t="str">
            <v>Planta Intangible</v>
          </cell>
          <cell r="C5">
            <v>2734650.91</v>
          </cell>
          <cell r="F5">
            <v>0</v>
          </cell>
        </row>
        <row r="6">
          <cell r="B6" t="str">
            <v>Terrenos</v>
          </cell>
          <cell r="C6">
            <v>0</v>
          </cell>
          <cell r="F6">
            <v>0</v>
          </cell>
        </row>
        <row r="7">
          <cell r="B7" t="str">
            <v>Edificios y mejoras</v>
          </cell>
          <cell r="C7">
            <v>1794144.75</v>
          </cell>
          <cell r="F7">
            <v>5336.47</v>
          </cell>
        </row>
        <row r="8">
          <cell r="B8" t="str">
            <v>Mobiliario y equipo de oficina</v>
          </cell>
          <cell r="C8">
            <v>98823.00999999998</v>
          </cell>
          <cell r="F8">
            <v>0</v>
          </cell>
        </row>
        <row r="9">
          <cell r="B9" t="str">
            <v>Equipo de computación</v>
          </cell>
          <cell r="C9">
            <v>1901684.6300000001</v>
          </cell>
          <cell r="F9">
            <v>0</v>
          </cell>
        </row>
        <row r="10">
          <cell r="B10" t="str">
            <v>Equipos de transporte y carga</v>
          </cell>
          <cell r="C10">
            <v>1037298.91</v>
          </cell>
          <cell r="F10">
            <v>0</v>
          </cell>
        </row>
        <row r="11">
          <cell r="B11" t="str">
            <v>Equipos de comunicaciones</v>
          </cell>
          <cell r="C11">
            <v>350718.89</v>
          </cell>
          <cell r="F11">
            <v>0</v>
          </cell>
        </row>
        <row r="12">
          <cell r="B12" t="str">
            <v>Otros equipos de uso general</v>
          </cell>
          <cell r="C12">
            <v>249750.32999999996</v>
          </cell>
          <cell r="F12">
            <v>0</v>
          </cell>
        </row>
        <row r="13">
          <cell r="B13" t="str">
            <v>TOTAL PROPIEDADES Y PLANTA</v>
          </cell>
          <cell r="C13">
            <v>8167071.4299999997</v>
          </cell>
          <cell r="F13">
            <v>5336.47</v>
          </cell>
        </row>
        <row r="14">
          <cell r="B14" t="str">
            <v>Alta tensión AT (230 y 115 Kv)</v>
          </cell>
        </row>
        <row r="15">
          <cell r="B15" t="str">
            <v>Líneas aéreas AT</v>
          </cell>
          <cell r="C15">
            <v>4005.17</v>
          </cell>
          <cell r="F15">
            <v>0</v>
          </cell>
        </row>
        <row r="16">
          <cell r="B16" t="str">
            <v>Líneas subterráneas</v>
          </cell>
          <cell r="C16">
            <v>0</v>
          </cell>
          <cell r="F16">
            <v>0</v>
          </cell>
        </row>
        <row r="17">
          <cell r="B17" t="str">
            <v>Subestaciones  AT / MT</v>
          </cell>
          <cell r="C17">
            <v>8500739.5999999978</v>
          </cell>
          <cell r="F17">
            <v>3942.21</v>
          </cell>
        </row>
        <row r="18">
          <cell r="B18" t="str">
            <v>Media tensión MT</v>
          </cell>
        </row>
        <row r="19">
          <cell r="B19" t="str">
            <v>Líneas aéreas de 34,5 kV</v>
          </cell>
          <cell r="C19">
            <v>1960175.48</v>
          </cell>
          <cell r="F19">
            <v>0</v>
          </cell>
        </row>
        <row r="20">
          <cell r="B20" t="str">
            <v>Líneas aéreas de 13,8 kV</v>
          </cell>
          <cell r="C20">
            <v>7917189.8999999976</v>
          </cell>
          <cell r="F20">
            <v>49344.81</v>
          </cell>
        </row>
        <row r="21">
          <cell r="B21" t="str">
            <v>Líneas aéreas de otras tensiones</v>
          </cell>
          <cell r="C21">
            <v>14555.18</v>
          </cell>
          <cell r="F21">
            <v>0</v>
          </cell>
        </row>
        <row r="22">
          <cell r="B22" t="str">
            <v>Líneas subterráneas de 34,5 kV</v>
          </cell>
          <cell r="C22">
            <v>3339.9100000000003</v>
          </cell>
          <cell r="F22">
            <v>0</v>
          </cell>
        </row>
        <row r="23">
          <cell r="B23" t="str">
            <v>Líneas subterráneas de 13,8 kV</v>
          </cell>
          <cell r="C23">
            <v>7375302.8600000003</v>
          </cell>
          <cell r="F23">
            <v>323321.45</v>
          </cell>
        </row>
        <row r="24">
          <cell r="B24" t="str">
            <v>Líneas subterráneas de otras tensiones</v>
          </cell>
          <cell r="C24">
            <v>5709.99</v>
          </cell>
          <cell r="F24">
            <v>0</v>
          </cell>
        </row>
        <row r="25">
          <cell r="B25" t="str">
            <v>Subestaciones  34,5 kV / MT</v>
          </cell>
          <cell r="C25">
            <v>6985.26</v>
          </cell>
          <cell r="F25">
            <v>0</v>
          </cell>
        </row>
        <row r="26">
          <cell r="B26" t="str">
            <v>Subestaciones  13,8 kV / MT</v>
          </cell>
          <cell r="C26">
            <v>28888.75</v>
          </cell>
          <cell r="F26">
            <v>0</v>
          </cell>
        </row>
        <row r="27">
          <cell r="B27" t="str">
            <v>Otras subestaciones  MT/MT</v>
          </cell>
          <cell r="C27">
            <v>64887.16</v>
          </cell>
          <cell r="F27">
            <v>0</v>
          </cell>
        </row>
        <row r="28">
          <cell r="B28" t="str">
            <v>Centro de transformación  34,5 kV / BT</v>
          </cell>
          <cell r="C28">
            <v>245995.10000000009</v>
          </cell>
          <cell r="F28">
            <v>0</v>
          </cell>
        </row>
        <row r="29">
          <cell r="B29" t="str">
            <v>Centro de transformación  13,8 kV / BT</v>
          </cell>
          <cell r="C29">
            <v>2787504.84</v>
          </cell>
          <cell r="F29">
            <v>33528.630000000012</v>
          </cell>
        </row>
        <row r="30">
          <cell r="B30" t="str">
            <v>Otros centros de transformación  MT/BT</v>
          </cell>
          <cell r="C30">
            <v>888370.85999999975</v>
          </cell>
          <cell r="F30">
            <v>388.99</v>
          </cell>
        </row>
        <row r="31">
          <cell r="B31" t="str">
            <v>Baja tensión BT (&lt;600V)</v>
          </cell>
        </row>
        <row r="32">
          <cell r="B32" t="str">
            <v>Líneas aéreas BT</v>
          </cell>
          <cell r="C32">
            <v>1071959.4999999995</v>
          </cell>
          <cell r="F32">
            <v>2151.88</v>
          </cell>
        </row>
        <row r="33">
          <cell r="B33" t="str">
            <v>Líneas subterráneas BT</v>
          </cell>
          <cell r="C33">
            <v>627799.29</v>
          </cell>
          <cell r="F33">
            <v>23359.16</v>
          </cell>
        </row>
        <row r="34">
          <cell r="B34" t="str">
            <v>Acometidas BT</v>
          </cell>
          <cell r="C34">
            <v>2872554.4899999993</v>
          </cell>
          <cell r="F34">
            <v>0</v>
          </cell>
        </row>
        <row r="35">
          <cell r="B35" t="str">
            <v>Otros equipos del sistema de distribución</v>
          </cell>
        </row>
        <row r="36">
          <cell r="B36" t="str">
            <v>Despachos de maniobra y SCADA</v>
          </cell>
          <cell r="C36">
            <v>3418326.4699999993</v>
          </cell>
          <cell r="F36">
            <v>39388.740000000005</v>
          </cell>
        </row>
        <row r="37">
          <cell r="B37" t="str">
            <v>Equipos de medición y control de la calidad del suministro</v>
          </cell>
          <cell r="C37">
            <v>220673.3</v>
          </cell>
          <cell r="F37">
            <v>0</v>
          </cell>
        </row>
        <row r="38">
          <cell r="B38" t="str">
            <v>Otros equipos del sistema de Distribución</v>
          </cell>
          <cell r="C38">
            <v>4179355.1000000024</v>
          </cell>
          <cell r="F38">
            <v>0</v>
          </cell>
        </row>
        <row r="39">
          <cell r="B39" t="str">
            <v>TOTAL SISTEMA DE DISTRIBUCIÓN</v>
          </cell>
          <cell r="C39">
            <v>42194318.209999993</v>
          </cell>
          <cell r="E39">
            <v>42194318.209999993</v>
          </cell>
          <cell r="F39">
            <v>475425.87</v>
          </cell>
        </row>
        <row r="40">
          <cell r="B40" t="str">
            <v>Lámparas, accesorios y postes de alumbrado público</v>
          </cell>
          <cell r="C40">
            <v>4027906.7299999972</v>
          </cell>
          <cell r="F40">
            <v>5621.07</v>
          </cell>
        </row>
        <row r="41">
          <cell r="B41" t="str">
            <v>TOTAL ALUMBRADO PÚBLICO</v>
          </cell>
          <cell r="C41">
            <v>4027906.7299999972</v>
          </cell>
          <cell r="F41">
            <v>5621.07</v>
          </cell>
        </row>
        <row r="42">
          <cell r="B42" t="str">
            <v>Sistema de medidores y accesorios</v>
          </cell>
          <cell r="C42">
            <v>11141051.419999996</v>
          </cell>
          <cell r="F42">
            <v>0</v>
          </cell>
        </row>
        <row r="43">
          <cell r="B43" t="str">
            <v>Equipos de medida SMEC</v>
          </cell>
          <cell r="C43">
            <v>7117.68</v>
          </cell>
          <cell r="F43">
            <v>0</v>
          </cell>
        </row>
        <row r="44">
          <cell r="B44" t="str">
            <v>Otros equipos del sistema de comercialización</v>
          </cell>
          <cell r="C44">
            <v>26650.29</v>
          </cell>
          <cell r="F44">
            <v>0</v>
          </cell>
        </row>
        <row r="45">
          <cell r="B45" t="str">
            <v>TOTAL SISTEMA DE COMERCIALIZACIÓN</v>
          </cell>
          <cell r="C45">
            <v>11174819.389999995</v>
          </cell>
          <cell r="F45">
            <v>0</v>
          </cell>
        </row>
        <row r="46">
          <cell r="C46">
            <v>65564115.759999983</v>
          </cell>
          <cell r="F46">
            <v>486383.41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PPLIN"/>
      <sheetName val="PTERR"/>
      <sheetName val="PEDYM"/>
      <sheetName val="PMOBI"/>
      <sheetName val="PEQCO"/>
      <sheetName val="PEQTC"/>
      <sheetName val="PEQCM"/>
      <sheetName val="PEQOT"/>
      <sheetName val="DLAAT"/>
      <sheetName val="DLSAT"/>
      <sheetName val="DTRAM"/>
      <sheetName val="DLAMT-34,5"/>
      <sheetName val="DLAMT-13,8"/>
      <sheetName val="DLAMT-OTRAS"/>
      <sheetName val="DLSMT-34,5"/>
      <sheetName val="DLSMT-13,8"/>
      <sheetName val="DLSMT-OTRAS"/>
      <sheetName val="DTRMM-34,5"/>
      <sheetName val="DTRMM-13,8"/>
      <sheetName val="DTRMM-OTRAS"/>
      <sheetName val="DTRMB-34,5"/>
      <sheetName val="DTRMB-13,8"/>
      <sheetName val="DTRMB-OTRAS"/>
      <sheetName val="DLABT"/>
      <sheetName val="DLSBT"/>
      <sheetName val="DACBT"/>
      <sheetName val="DEQDM"/>
      <sheetName val="DEQMC"/>
      <sheetName val="DEQOT"/>
      <sheetName val="AINAP"/>
      <sheetName val="CMEDI"/>
      <sheetName val="CMESM"/>
      <sheetName val="CEQOT"/>
    </sheetNames>
    <sheetDataSet>
      <sheetData sheetId="0">
        <row r="5">
          <cell r="B5" t="str">
            <v>Planta Intangible</v>
          </cell>
          <cell r="C5">
            <v>3870916.2400000007</v>
          </cell>
          <cell r="F5">
            <v>0</v>
          </cell>
        </row>
        <row r="6">
          <cell r="B6" t="str">
            <v xml:space="preserve">Terrenos </v>
          </cell>
          <cell r="C6">
            <v>257610.25</v>
          </cell>
          <cell r="F6">
            <v>0</v>
          </cell>
        </row>
        <row r="7">
          <cell r="B7" t="str">
            <v>Edificios y mejoras</v>
          </cell>
          <cell r="C7">
            <v>1604135.8399999996</v>
          </cell>
          <cell r="F7">
            <v>0</v>
          </cell>
        </row>
        <row r="8">
          <cell r="B8" t="str">
            <v>Mobiliario y equipo de oficina</v>
          </cell>
          <cell r="C8">
            <v>90539.300000000017</v>
          </cell>
          <cell r="F8">
            <v>0</v>
          </cell>
        </row>
        <row r="9">
          <cell r="B9" t="str">
            <v>Equipo de computación</v>
          </cell>
          <cell r="C9">
            <v>1346496.28</v>
          </cell>
          <cell r="F9">
            <v>0</v>
          </cell>
        </row>
        <row r="10">
          <cell r="B10" t="str">
            <v>Equipos de transporte y carga</v>
          </cell>
          <cell r="C10">
            <v>790628.31</v>
          </cell>
          <cell r="F10">
            <v>0</v>
          </cell>
        </row>
        <row r="11">
          <cell r="B11" t="str">
            <v>Equipos de comunicaciones</v>
          </cell>
          <cell r="C11">
            <v>368828.4200000001</v>
          </cell>
          <cell r="F11">
            <v>0</v>
          </cell>
        </row>
        <row r="12">
          <cell r="B12" t="str">
            <v>Otros equipos de uso general</v>
          </cell>
          <cell r="C12">
            <v>346710.10000000003</v>
          </cell>
          <cell r="F12">
            <v>0</v>
          </cell>
        </row>
        <row r="13">
          <cell r="B13" t="str">
            <v>TOTAL PROPIEDADES Y PLANTA</v>
          </cell>
          <cell r="C13">
            <v>8675864.7400000002</v>
          </cell>
          <cell r="F13">
            <v>0</v>
          </cell>
        </row>
        <row r="14">
          <cell r="B14" t="str">
            <v>Alta tensión AT (230 y 115 Kv)</v>
          </cell>
        </row>
        <row r="15">
          <cell r="B15" t="str">
            <v>Líneas aéreas AT</v>
          </cell>
          <cell r="C15">
            <v>0</v>
          </cell>
          <cell r="F15">
            <v>0</v>
          </cell>
        </row>
        <row r="16">
          <cell r="B16" t="str">
            <v>Líneas subterráneas de AT</v>
          </cell>
          <cell r="C16">
            <v>0</v>
          </cell>
          <cell r="F16">
            <v>0</v>
          </cell>
        </row>
        <row r="17">
          <cell r="B17" t="str">
            <v>Subestaciones  AT / MT</v>
          </cell>
          <cell r="C17">
            <v>1162717.79</v>
          </cell>
          <cell r="F17">
            <v>0</v>
          </cell>
        </row>
        <row r="18">
          <cell r="B18" t="str">
            <v>Media tensión MT</v>
          </cell>
        </row>
        <row r="19">
          <cell r="B19" t="str">
            <v>Líneas aéreas de 34,5 kV</v>
          </cell>
          <cell r="C19">
            <v>226738.73999999996</v>
          </cell>
          <cell r="F19">
            <v>917.81</v>
          </cell>
        </row>
        <row r="20">
          <cell r="B20" t="str">
            <v>Líneas aéreas de 13,8 kV</v>
          </cell>
          <cell r="C20">
            <v>9373292.9000000041</v>
          </cell>
          <cell r="F20">
            <v>151737.30000000002</v>
          </cell>
        </row>
        <row r="21">
          <cell r="B21" t="str">
            <v>Líneas aéreas de otras tensiones</v>
          </cell>
          <cell r="C21">
            <v>0</v>
          </cell>
          <cell r="F21">
            <v>0</v>
          </cell>
        </row>
        <row r="22">
          <cell r="B22" t="str">
            <v>Líneas subterráneas de 34,5 kV</v>
          </cell>
          <cell r="C22">
            <v>0</v>
          </cell>
          <cell r="F22">
            <v>0</v>
          </cell>
        </row>
        <row r="23">
          <cell r="B23" t="str">
            <v>Líneas subterráneas de 13,8 kV</v>
          </cell>
          <cell r="C23">
            <v>4740335.5600000015</v>
          </cell>
          <cell r="F23">
            <v>248631.36000000002</v>
          </cell>
        </row>
        <row r="24">
          <cell r="B24" t="str">
            <v>Líneas subterráneas de otras tensiones</v>
          </cell>
          <cell r="C24">
            <v>489.05999999999995</v>
          </cell>
          <cell r="F24">
            <v>0</v>
          </cell>
        </row>
        <row r="25">
          <cell r="B25" t="str">
            <v>Subestaciones  34,5 kV / MT</v>
          </cell>
          <cell r="C25">
            <v>13670.84</v>
          </cell>
          <cell r="F25">
            <v>0</v>
          </cell>
        </row>
        <row r="26">
          <cell r="B26" t="str">
            <v>Subestaciones  13,8 kV / MT</v>
          </cell>
          <cell r="C26">
            <v>343363.22</v>
          </cell>
          <cell r="F26">
            <v>0</v>
          </cell>
        </row>
        <row r="27">
          <cell r="B27" t="str">
            <v>Otras subestaciones  MT/MT</v>
          </cell>
          <cell r="C27">
            <v>3742.33</v>
          </cell>
          <cell r="F27">
            <v>0</v>
          </cell>
        </row>
        <row r="28">
          <cell r="B28" t="str">
            <v>Centro de transformación  34,5 kV / BT</v>
          </cell>
          <cell r="C28">
            <v>104893.19000000002</v>
          </cell>
          <cell r="F28">
            <v>0</v>
          </cell>
        </row>
        <row r="29">
          <cell r="B29" t="str">
            <v>Centro de transformación  13,8 kV / BT</v>
          </cell>
          <cell r="C29">
            <v>3618528.7300000018</v>
          </cell>
          <cell r="F29">
            <v>69511.760000000024</v>
          </cell>
        </row>
        <row r="30">
          <cell r="B30" t="str">
            <v>Otros centros de transformación  MT/BT</v>
          </cell>
          <cell r="C30">
            <v>545847.19999999995</v>
          </cell>
          <cell r="F30">
            <v>1435.6599999999999</v>
          </cell>
        </row>
        <row r="31">
          <cell r="B31" t="str">
            <v>Baja tensión BT (&lt;600V)</v>
          </cell>
        </row>
        <row r="32">
          <cell r="B32" t="str">
            <v>Líneas aéreas BT</v>
          </cell>
          <cell r="C32">
            <v>723778.34999999986</v>
          </cell>
          <cell r="F32">
            <v>5553.23</v>
          </cell>
        </row>
        <row r="33">
          <cell r="B33" t="str">
            <v>Líneas subterráneas BT</v>
          </cell>
          <cell r="C33">
            <v>935722.39999999991</v>
          </cell>
          <cell r="F33">
            <v>16117.779999999999</v>
          </cell>
        </row>
        <row r="34">
          <cell r="B34" t="str">
            <v>Acometidas BT</v>
          </cell>
          <cell r="C34">
            <v>2606413.42</v>
          </cell>
          <cell r="F34">
            <v>10.63</v>
          </cell>
        </row>
        <row r="35">
          <cell r="B35" t="str">
            <v>Otros equipos del sistema de distribución</v>
          </cell>
        </row>
        <row r="36">
          <cell r="B36" t="str">
            <v>Despachos de maniobra y SCADA</v>
          </cell>
          <cell r="C36">
            <v>2008577.3800000004</v>
          </cell>
          <cell r="F36">
            <v>6115.6</v>
          </cell>
        </row>
        <row r="37">
          <cell r="B37" t="str">
            <v>Equipos de medición y control de la calidad del suministro</v>
          </cell>
          <cell r="C37">
            <v>271625.56</v>
          </cell>
          <cell r="F37">
            <v>0</v>
          </cell>
        </row>
        <row r="38">
          <cell r="B38" t="str">
            <v>Otros equipos del sistema de Distribución</v>
          </cell>
          <cell r="C38">
            <v>4339263.3599999975</v>
          </cell>
          <cell r="F38">
            <v>25742.230000000003</v>
          </cell>
        </row>
        <row r="39">
          <cell r="B39" t="str">
            <v>TOTAL SISTEMA DE DISTRIBUCIÓN</v>
          </cell>
          <cell r="C39">
            <v>31019000.030000001</v>
          </cell>
          <cell r="E39">
            <v>31019000.030000001</v>
          </cell>
          <cell r="F39">
            <v>525773.36</v>
          </cell>
        </row>
        <row r="40">
          <cell r="B40" t="str">
            <v>Lámparas, accesorios y postes de alumbrado público</v>
          </cell>
          <cell r="C40">
            <v>5790550.1800000016</v>
          </cell>
          <cell r="F40">
            <v>29852.210000000006</v>
          </cell>
        </row>
        <row r="41">
          <cell r="B41" t="str">
            <v>TOTAL ALUMBRADO PÚBLICO</v>
          </cell>
          <cell r="C41">
            <v>5790550.1800000016</v>
          </cell>
          <cell r="F41">
            <v>29852.210000000006</v>
          </cell>
        </row>
        <row r="42">
          <cell r="B42" t="str">
            <v>Sistema de medidores y accesorios</v>
          </cell>
          <cell r="C42">
            <v>11833078.630000001</v>
          </cell>
          <cell r="F42">
            <v>3408.9</v>
          </cell>
        </row>
        <row r="43">
          <cell r="B43" t="str">
            <v>Equipos de medida SMEC</v>
          </cell>
          <cell r="C43">
            <v>0</v>
          </cell>
          <cell r="F43">
            <v>0</v>
          </cell>
        </row>
        <row r="44">
          <cell r="B44" t="str">
            <v>Otros equipos del sistema de comercialización</v>
          </cell>
          <cell r="C44">
            <v>65154.96</v>
          </cell>
          <cell r="F44">
            <v>0</v>
          </cell>
        </row>
        <row r="45">
          <cell r="B45" t="str">
            <v>TOTAL SISTEMA DE COMERCIALIZACIÓN</v>
          </cell>
          <cell r="C45">
            <v>11898233.590000002</v>
          </cell>
          <cell r="F45">
            <v>3408.9</v>
          </cell>
        </row>
        <row r="46">
          <cell r="C46">
            <v>57383648.540000007</v>
          </cell>
          <cell r="F46">
            <v>559034.47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PPLIN"/>
      <sheetName val="PTERR"/>
      <sheetName val="PEDYM"/>
      <sheetName val="PMOBI"/>
      <sheetName val="PEQCO"/>
      <sheetName val="PEQTC"/>
      <sheetName val="PEQCM"/>
      <sheetName val="PEQOT"/>
      <sheetName val="DLAAT"/>
      <sheetName val="DLSAT"/>
      <sheetName val="DTRAM"/>
      <sheetName val="DLAMT-34,5"/>
      <sheetName val="DLAMT-13,8"/>
      <sheetName val="DLAMT-OTRAS"/>
      <sheetName val="DLSMT-34,5"/>
      <sheetName val="DLSMT-13,8"/>
      <sheetName val="DLSMT-OTRAS"/>
      <sheetName val="DTRMM-34,5"/>
      <sheetName val="DTRMM-13,8"/>
      <sheetName val="DTRMM-OTRAS"/>
      <sheetName val="DTRMB-34,5"/>
      <sheetName val="DTRMB-13,8"/>
      <sheetName val="DTRMB-OTRAS"/>
      <sheetName val="DLABT"/>
      <sheetName val="DLSBT"/>
      <sheetName val="DACBT"/>
      <sheetName val="DEQDM"/>
      <sheetName val="DEQMC"/>
      <sheetName val="DEQOT"/>
      <sheetName val="AINAP"/>
      <sheetName val="CMEDI"/>
      <sheetName val="CMESM"/>
      <sheetName val="CEQOT"/>
    </sheetNames>
    <sheetDataSet>
      <sheetData sheetId="0">
        <row r="5">
          <cell r="B5" t="str">
            <v>Planta Intangible</v>
          </cell>
          <cell r="C5">
            <v>7157024.3299999991</v>
          </cell>
          <cell r="F5">
            <v>0</v>
          </cell>
        </row>
        <row r="6">
          <cell r="B6" t="str">
            <v xml:space="preserve">Terrenos </v>
          </cell>
          <cell r="C6">
            <v>0</v>
          </cell>
          <cell r="F6">
            <v>0</v>
          </cell>
        </row>
        <row r="7">
          <cell r="B7" t="str">
            <v>Edificios y mejoras</v>
          </cell>
          <cell r="C7">
            <v>1155668.82</v>
          </cell>
          <cell r="F7">
            <v>0</v>
          </cell>
        </row>
        <row r="8">
          <cell r="B8" t="str">
            <v>Mobiliario y equipo de oficina</v>
          </cell>
          <cell r="C8">
            <v>197653.87</v>
          </cell>
          <cell r="F8">
            <v>0</v>
          </cell>
        </row>
        <row r="9">
          <cell r="B9" t="str">
            <v>Equipo de computación</v>
          </cell>
          <cell r="C9">
            <v>1440676.51</v>
          </cell>
          <cell r="F9">
            <v>0</v>
          </cell>
        </row>
        <row r="10">
          <cell r="B10" t="str">
            <v>Equipos de transporte y carga</v>
          </cell>
          <cell r="C10">
            <v>1689921.0800000003</v>
          </cell>
          <cell r="F10">
            <v>0</v>
          </cell>
        </row>
        <row r="11">
          <cell r="B11" t="str">
            <v>Equipos de comunicaciones</v>
          </cell>
          <cell r="C11">
            <v>18519.830000000002</v>
          </cell>
          <cell r="F11">
            <v>0</v>
          </cell>
        </row>
        <row r="12">
          <cell r="B12" t="str">
            <v>Otros equipos de uso general</v>
          </cell>
          <cell r="C12">
            <v>489055.10999999993</v>
          </cell>
          <cell r="F12">
            <v>0</v>
          </cell>
        </row>
        <row r="13">
          <cell r="B13" t="str">
            <v>TOTAL PROPIEDADES Y PLANTA</v>
          </cell>
          <cell r="C13">
            <v>12148519.549999999</v>
          </cell>
          <cell r="F13">
            <v>0</v>
          </cell>
        </row>
        <row r="14">
          <cell r="B14" t="str">
            <v>Alta tensión AT (230 y 115 Kv)</v>
          </cell>
        </row>
        <row r="15">
          <cell r="B15" t="str">
            <v>Líneas aéreas AT</v>
          </cell>
          <cell r="C15">
            <v>4715.08</v>
          </cell>
          <cell r="F15">
            <v>0</v>
          </cell>
        </row>
        <row r="16">
          <cell r="B16" t="str">
            <v>Líneas subterráneas de AT</v>
          </cell>
          <cell r="C16">
            <v>0</v>
          </cell>
          <cell r="F16">
            <v>0</v>
          </cell>
        </row>
        <row r="17">
          <cell r="B17" t="str">
            <v>Subestaciones  AT / MT</v>
          </cell>
          <cell r="C17">
            <v>728041.51000000013</v>
          </cell>
          <cell r="F17">
            <v>0</v>
          </cell>
        </row>
        <row r="18">
          <cell r="B18" t="str">
            <v>Media tensión MT</v>
          </cell>
        </row>
        <row r="19">
          <cell r="B19" t="str">
            <v>Líneas aéreas de 34,5 kV</v>
          </cell>
          <cell r="C19">
            <v>58749.82</v>
          </cell>
          <cell r="F19">
            <v>0</v>
          </cell>
        </row>
        <row r="20">
          <cell r="B20" t="str">
            <v>Líneas aéreas de 13,8 kV</v>
          </cell>
          <cell r="C20">
            <v>8794428.2400000058</v>
          </cell>
          <cell r="F20">
            <v>137984.38999999998</v>
          </cell>
        </row>
        <row r="21">
          <cell r="B21" t="str">
            <v>Líneas aéreas de otras tensiones</v>
          </cell>
          <cell r="C21">
            <v>2443.66</v>
          </cell>
          <cell r="F21">
            <v>0</v>
          </cell>
        </row>
        <row r="22">
          <cell r="B22" t="str">
            <v>Líneas subterráneas de 34,5 kV</v>
          </cell>
          <cell r="C22">
            <v>0</v>
          </cell>
          <cell r="F22">
            <v>0</v>
          </cell>
        </row>
        <row r="23">
          <cell r="B23" t="str">
            <v>Líneas subterráneas de 13,8 kV</v>
          </cell>
          <cell r="C23">
            <v>4948288.0600000024</v>
          </cell>
          <cell r="F23">
            <v>293345.86000000004</v>
          </cell>
        </row>
        <row r="24">
          <cell r="B24" t="str">
            <v>Líneas subterráneas de otras tensiones</v>
          </cell>
          <cell r="C24">
            <v>37782.730000000003</v>
          </cell>
          <cell r="F24">
            <v>0</v>
          </cell>
        </row>
        <row r="25">
          <cell r="B25" t="str">
            <v>Subestaciones  34,5 kV / MT</v>
          </cell>
          <cell r="C25">
            <v>0</v>
          </cell>
          <cell r="F25">
            <v>0</v>
          </cell>
        </row>
        <row r="26">
          <cell r="B26" t="str">
            <v>Subestaciones  13,8 kV / MT</v>
          </cell>
          <cell r="C26">
            <v>62330.75</v>
          </cell>
          <cell r="F26">
            <v>0</v>
          </cell>
        </row>
        <row r="27">
          <cell r="B27" t="str">
            <v>Otras subestaciones  MT/MT</v>
          </cell>
          <cell r="C27">
            <v>75988.060000000012</v>
          </cell>
          <cell r="F27">
            <v>0</v>
          </cell>
        </row>
        <row r="28">
          <cell r="B28" t="str">
            <v>Centro de transformación  34,5 kV / BT</v>
          </cell>
          <cell r="C28">
            <v>76770.47</v>
          </cell>
          <cell r="F28">
            <v>0</v>
          </cell>
        </row>
        <row r="29">
          <cell r="B29" t="str">
            <v>Centro de transformación  13,8 kV / BT</v>
          </cell>
          <cell r="C29">
            <v>4199424.5199999986</v>
          </cell>
          <cell r="F29">
            <v>45710.999999999985</v>
          </cell>
        </row>
        <row r="30">
          <cell r="B30" t="str">
            <v>Otros centros de transformación  MT/BT</v>
          </cell>
          <cell r="C30">
            <v>599238.29000000027</v>
          </cell>
          <cell r="F30">
            <v>0</v>
          </cell>
        </row>
        <row r="31">
          <cell r="B31" t="str">
            <v>Baja tensión BT (&lt;600V)</v>
          </cell>
        </row>
        <row r="32">
          <cell r="B32" t="str">
            <v>Líneas aéreas BT</v>
          </cell>
          <cell r="C32">
            <v>546056.10999999975</v>
          </cell>
          <cell r="F32">
            <v>1156.8400000000001</v>
          </cell>
        </row>
        <row r="33">
          <cell r="B33" t="str">
            <v>Líneas subterráneas BT</v>
          </cell>
          <cell r="C33">
            <v>927617.24999999988</v>
          </cell>
          <cell r="F33">
            <v>28267.480000000003</v>
          </cell>
        </row>
        <row r="34">
          <cell r="B34" t="str">
            <v>Acometidas BT</v>
          </cell>
          <cell r="C34">
            <v>3923711.919999999</v>
          </cell>
          <cell r="F34">
            <v>79397.919999999998</v>
          </cell>
        </row>
        <row r="35">
          <cell r="B35" t="str">
            <v>Otros equipos del sistema de distribución</v>
          </cell>
        </row>
        <row r="36">
          <cell r="B36" t="str">
            <v>Despachos de maniobra y SCADA</v>
          </cell>
          <cell r="C36">
            <v>2367369.600000001</v>
          </cell>
          <cell r="F36">
            <v>0</v>
          </cell>
        </row>
        <row r="37">
          <cell r="B37" t="str">
            <v>Equipos de medición y control de la calidad del suministro</v>
          </cell>
          <cell r="C37">
            <v>271744.84999999998</v>
          </cell>
          <cell r="F37">
            <v>0</v>
          </cell>
        </row>
        <row r="38">
          <cell r="B38" t="str">
            <v>Otros equipos del sistema de Distribución</v>
          </cell>
          <cell r="C38">
            <v>3970441.7499999995</v>
          </cell>
          <cell r="F38">
            <v>12097.68</v>
          </cell>
        </row>
        <row r="39">
          <cell r="B39" t="str">
            <v>TOTAL SISTEMA DE DISTRIBUCIÓN</v>
          </cell>
          <cell r="C39">
            <v>31595142.670000009</v>
          </cell>
          <cell r="E39">
            <v>31595142.670000009</v>
          </cell>
          <cell r="F39">
            <v>597961.17000000004</v>
          </cell>
        </row>
        <row r="40">
          <cell r="B40" t="str">
            <v>Lámparas, accesorios y postes de alumbrado público</v>
          </cell>
          <cell r="C40">
            <v>5568673.3400000008</v>
          </cell>
          <cell r="F40">
            <v>18975.899999999994</v>
          </cell>
        </row>
        <row r="41">
          <cell r="B41" t="str">
            <v>TOTAL ALUMBRADO PÚBLICO</v>
          </cell>
          <cell r="C41">
            <v>5568673.3400000008</v>
          </cell>
          <cell r="F41">
            <v>18975.899999999994</v>
          </cell>
        </row>
        <row r="42">
          <cell r="B42" t="str">
            <v>Sistema de medidores y accesorios</v>
          </cell>
          <cell r="C42">
            <v>12271274.220000001</v>
          </cell>
          <cell r="F42">
            <v>0</v>
          </cell>
        </row>
        <row r="43">
          <cell r="B43" t="str">
            <v>Equipos de medida SMEC</v>
          </cell>
          <cell r="C43">
            <v>0</v>
          </cell>
          <cell r="F43">
            <v>0</v>
          </cell>
        </row>
        <row r="44">
          <cell r="B44" t="str">
            <v>Otros equipos del sistema de comercialización</v>
          </cell>
          <cell r="C44">
            <v>1279661.0300000003</v>
          </cell>
          <cell r="F44">
            <v>0</v>
          </cell>
        </row>
        <row r="45">
          <cell r="B45" t="str">
            <v>TOTAL SISTEMA DE COMERCIALIZACIÓN</v>
          </cell>
          <cell r="C45">
            <v>13550935.25</v>
          </cell>
          <cell r="F45">
            <v>0</v>
          </cell>
        </row>
        <row r="46">
          <cell r="C46">
            <v>62863270.81000001</v>
          </cell>
          <cell r="F46">
            <v>616937.07000000007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PPLIN"/>
      <sheetName val="PTERR"/>
      <sheetName val="PEDYM"/>
      <sheetName val="PMOBI"/>
      <sheetName val="PEQCO"/>
      <sheetName val="PEQTC"/>
      <sheetName val="PEQCM"/>
      <sheetName val="PEQOT"/>
      <sheetName val="DLAAT"/>
      <sheetName val="DLSAT"/>
      <sheetName val="DTRAM"/>
      <sheetName val="DLAMT-34,5"/>
      <sheetName val="DLAMT-13,8"/>
      <sheetName val="DLAMT-OTRAS"/>
      <sheetName val="DLSMT-34,5"/>
      <sheetName val="DLSMT-13,8"/>
      <sheetName val="DLSMT-OTRAS"/>
      <sheetName val="DTRMM-34,5"/>
      <sheetName val="DTRMM-13,8"/>
      <sheetName val="DTRMM-OTRAS"/>
      <sheetName val="DTRMB-34,5"/>
      <sheetName val="DTRMB-13,8"/>
      <sheetName val="DTRMB-OTRAS"/>
      <sheetName val="DLABT"/>
      <sheetName val="DLSBT"/>
      <sheetName val="DACBT"/>
      <sheetName val="DEQDM"/>
      <sheetName val="DEQMC"/>
      <sheetName val="DEQOT"/>
      <sheetName val="AINAP"/>
      <sheetName val="CMEDI"/>
      <sheetName val="CMESM"/>
      <sheetName val="CEQOT"/>
    </sheetNames>
    <sheetDataSet>
      <sheetData sheetId="0">
        <row r="1">
          <cell r="B1" t="str">
            <v/>
          </cell>
        </row>
        <row r="2">
          <cell r="B2" t="str">
            <v>CUENTAS</v>
          </cell>
          <cell r="E2" t="str">
            <v>Costo eficienciente</v>
          </cell>
          <cell r="F2" t="str">
            <v>ATR</v>
          </cell>
        </row>
        <row r="3">
          <cell r="B3" t="str">
            <v/>
          </cell>
          <cell r="E3" t="str">
            <v/>
          </cell>
          <cell r="F3" t="str">
            <v/>
          </cell>
        </row>
        <row r="4">
          <cell r="B4" t="str">
            <v/>
          </cell>
          <cell r="E4" t="str">
            <v/>
          </cell>
          <cell r="F4" t="str">
            <v/>
          </cell>
        </row>
        <row r="5">
          <cell r="B5" t="str">
            <v>Planta Intangible</v>
          </cell>
          <cell r="E5">
            <v>5263460.1900000004</v>
          </cell>
          <cell r="F5">
            <v>0</v>
          </cell>
        </row>
        <row r="6">
          <cell r="B6" t="str">
            <v>Terrenos</v>
          </cell>
          <cell r="E6">
            <v>0</v>
          </cell>
          <cell r="F6">
            <v>0</v>
          </cell>
        </row>
        <row r="7">
          <cell r="B7" t="str">
            <v>Edificios y mejoras</v>
          </cell>
          <cell r="E7">
            <v>12004013.570000002</v>
          </cell>
          <cell r="F7">
            <v>0</v>
          </cell>
        </row>
        <row r="8">
          <cell r="B8" t="str">
            <v>Mobiliario y equipo de oficina</v>
          </cell>
          <cell r="E8">
            <v>655880.95000000007</v>
          </cell>
          <cell r="F8">
            <v>0</v>
          </cell>
        </row>
        <row r="9">
          <cell r="B9" t="str">
            <v>Equipo de computación</v>
          </cell>
          <cell r="E9">
            <v>2937702.71</v>
          </cell>
          <cell r="F9">
            <v>0</v>
          </cell>
        </row>
        <row r="10">
          <cell r="B10" t="str">
            <v>Equipos de transporte y carga</v>
          </cell>
          <cell r="E10">
            <v>326724.66000000003</v>
          </cell>
          <cell r="F10">
            <v>0</v>
          </cell>
        </row>
        <row r="11">
          <cell r="B11" t="str">
            <v>Equipos de comunicaciones</v>
          </cell>
          <cell r="E11">
            <v>740711.64</v>
          </cell>
          <cell r="F11">
            <v>0</v>
          </cell>
        </row>
        <row r="12">
          <cell r="B12" t="str">
            <v>Otros equipos de uso general</v>
          </cell>
          <cell r="E12">
            <v>1919808.9499999993</v>
          </cell>
          <cell r="F12">
            <v>0</v>
          </cell>
        </row>
        <row r="13">
          <cell r="B13" t="str">
            <v>TOTAL PROPIEDADES Y PLANTA</v>
          </cell>
          <cell r="E13">
            <v>23848302.670000002</v>
          </cell>
          <cell r="F13">
            <v>0</v>
          </cell>
        </row>
        <row r="14">
          <cell r="B14" t="str">
            <v>Alta tensión AT (230 y 115 Kv)</v>
          </cell>
        </row>
        <row r="15">
          <cell r="B15" t="str">
            <v>Líneas aéreas AT</v>
          </cell>
          <cell r="E15">
            <v>18283.849999999999</v>
          </cell>
          <cell r="F15">
            <v>0</v>
          </cell>
        </row>
        <row r="16">
          <cell r="B16" t="str">
            <v>Líneas subterráneas AT</v>
          </cell>
          <cell r="E16">
            <v>0</v>
          </cell>
          <cell r="F16">
            <v>0</v>
          </cell>
        </row>
        <row r="17">
          <cell r="B17" t="str">
            <v>Subestaciones  AT / MT</v>
          </cell>
          <cell r="E17">
            <v>520125.26</v>
          </cell>
          <cell r="F17">
            <v>0</v>
          </cell>
        </row>
        <row r="18">
          <cell r="B18" t="str">
            <v>Media tensión MT</v>
          </cell>
        </row>
        <row r="19">
          <cell r="B19" t="str">
            <v>Líneas aéreas de 34,5 kV</v>
          </cell>
          <cell r="E19">
            <v>1277917.2800000005</v>
          </cell>
          <cell r="F19">
            <v>5130.6499999999996</v>
          </cell>
        </row>
        <row r="20">
          <cell r="B20" t="str">
            <v>Líneas aéreas de 13,8 kV</v>
          </cell>
          <cell r="E20">
            <v>14470421.450000007</v>
          </cell>
          <cell r="F20">
            <v>179577.38000000006</v>
          </cell>
        </row>
        <row r="21">
          <cell r="B21" t="str">
            <v>Líneas aéreas de otras tensiones</v>
          </cell>
          <cell r="E21">
            <v>4974.51</v>
          </cell>
          <cell r="F21">
            <v>0</v>
          </cell>
        </row>
        <row r="22">
          <cell r="B22" t="str">
            <v>Líneas subterráneas de 34,5 kV</v>
          </cell>
          <cell r="E22">
            <v>0</v>
          </cell>
          <cell r="F22">
            <v>0</v>
          </cell>
        </row>
        <row r="23">
          <cell r="B23" t="str">
            <v>Líneas subterráneas de 13,8 kV</v>
          </cell>
          <cell r="E23">
            <v>4956796.3699999982</v>
          </cell>
          <cell r="F23">
            <v>271345.47000000003</v>
          </cell>
        </row>
        <row r="24">
          <cell r="B24" t="str">
            <v>Líneas subterráneas de otras tensiones</v>
          </cell>
          <cell r="E24">
            <v>0</v>
          </cell>
          <cell r="F24">
            <v>0</v>
          </cell>
        </row>
        <row r="25">
          <cell r="B25" t="str">
            <v>Subestaciones  34,5 kV / MT</v>
          </cell>
          <cell r="E25">
            <v>0</v>
          </cell>
          <cell r="F25">
            <v>0</v>
          </cell>
        </row>
        <row r="26">
          <cell r="B26" t="str">
            <v>Subestaciones  13,8 kV / MT</v>
          </cell>
          <cell r="E26">
            <v>108945.2</v>
          </cell>
          <cell r="F26">
            <v>0</v>
          </cell>
        </row>
        <row r="27">
          <cell r="B27" t="str">
            <v>Otras subestaciones  MT/MT</v>
          </cell>
          <cell r="E27">
            <v>173955.22000000003</v>
          </cell>
          <cell r="F27">
            <v>0</v>
          </cell>
        </row>
        <row r="28">
          <cell r="B28" t="str">
            <v>Centro de transformación  34,5 kV / BT</v>
          </cell>
          <cell r="E28">
            <v>218284.04</v>
          </cell>
          <cell r="F28">
            <v>636.16999999999996</v>
          </cell>
        </row>
        <row r="29">
          <cell r="B29" t="str">
            <v>Centro de transformación  13,8 kV / BT</v>
          </cell>
          <cell r="E29">
            <v>5495682.0400000028</v>
          </cell>
          <cell r="F29">
            <v>84420.4</v>
          </cell>
        </row>
        <row r="30">
          <cell r="B30" t="str">
            <v>Otros centros de transformación  MT/BT</v>
          </cell>
          <cell r="E30">
            <v>904152.65</v>
          </cell>
          <cell r="F30">
            <v>0</v>
          </cell>
        </row>
        <row r="31">
          <cell r="B31" t="str">
            <v>Baja tensión BT (&lt;600V)</v>
          </cell>
        </row>
        <row r="32">
          <cell r="B32" t="str">
            <v>Líneas aéreas BT</v>
          </cell>
          <cell r="E32">
            <v>854586.22999999975</v>
          </cell>
          <cell r="F32">
            <v>444.46999999999997</v>
          </cell>
        </row>
        <row r="33">
          <cell r="B33" t="str">
            <v>Líneas subterráneas BT</v>
          </cell>
          <cell r="E33">
            <v>1570313.7300000004</v>
          </cell>
          <cell r="F33">
            <v>20545.169999999998</v>
          </cell>
        </row>
        <row r="34">
          <cell r="B34" t="str">
            <v>Acometidas BT</v>
          </cell>
          <cell r="E34">
            <v>3333068.379999998</v>
          </cell>
          <cell r="F34">
            <v>34464.119999999995</v>
          </cell>
        </row>
        <row r="35">
          <cell r="B35" t="str">
            <v>Otros equipos del sistema de distribución</v>
          </cell>
        </row>
        <row r="36">
          <cell r="B36" t="str">
            <v>Despachos de maniobra y SCADA</v>
          </cell>
          <cell r="E36">
            <v>6373315.5500000063</v>
          </cell>
          <cell r="F36">
            <v>19198.579999999998</v>
          </cell>
        </row>
        <row r="37">
          <cell r="B37" t="str">
            <v>Equipos de medición y control de la calidad del suministro</v>
          </cell>
          <cell r="E37">
            <v>393684.91</v>
          </cell>
          <cell r="F37">
            <v>9150.6299999999992</v>
          </cell>
        </row>
        <row r="38">
          <cell r="B38" t="str">
            <v>Otros equipos del sistema de Distribución</v>
          </cell>
          <cell r="E38">
            <v>2715067.060000001</v>
          </cell>
          <cell r="F38">
            <v>9874.35</v>
          </cell>
        </row>
        <row r="39">
          <cell r="B39" t="str">
            <v>TOTAL SISTEMA DE DISTRIBUCIÓN</v>
          </cell>
          <cell r="E39">
            <v>43389573.730000004</v>
          </cell>
          <cell r="F39">
            <v>634787.39</v>
          </cell>
        </row>
        <row r="40">
          <cell r="B40" t="str">
            <v>Lámparas, accesorios y postes de alumbrado público</v>
          </cell>
          <cell r="E40">
            <v>8240585.1400000062</v>
          </cell>
          <cell r="F40">
            <v>17290.5</v>
          </cell>
        </row>
        <row r="41">
          <cell r="B41" t="str">
            <v>TOTAL ALUMBRADO PÚBLICO</v>
          </cell>
          <cell r="E41">
            <v>8240585.1400000062</v>
          </cell>
          <cell r="F41">
            <v>17290.5</v>
          </cell>
        </row>
        <row r="42">
          <cell r="B42" t="str">
            <v>Sistema de medidores y accesorios</v>
          </cell>
          <cell r="E42">
            <v>11488491.259999998</v>
          </cell>
          <cell r="F42">
            <v>515.43999999999994</v>
          </cell>
        </row>
        <row r="43">
          <cell r="B43" t="str">
            <v>Equipos de medida SMEC</v>
          </cell>
          <cell r="E43">
            <v>0</v>
          </cell>
          <cell r="F43">
            <v>0</v>
          </cell>
        </row>
        <row r="44">
          <cell r="B44" t="str">
            <v>Otros equipos del sistema de comercialización</v>
          </cell>
          <cell r="E44">
            <v>2876117.6999999983</v>
          </cell>
          <cell r="F44">
            <v>0</v>
          </cell>
        </row>
        <row r="45">
          <cell r="B45" t="str">
            <v>TOTAL SISTEMA DE COMERCIALIZACIÓN</v>
          </cell>
          <cell r="E45">
            <v>14364608.959999997</v>
          </cell>
          <cell r="F45">
            <v>515.43999999999994</v>
          </cell>
        </row>
        <row r="46">
          <cell r="B46" t="str">
            <v/>
          </cell>
          <cell r="E46">
            <v>89843070.5</v>
          </cell>
          <cell r="F46">
            <v>652593.32999999996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9">
          <cell r="DZ59">
            <v>1193038227.098176</v>
          </cell>
          <cell r="EA59">
            <v>323105203.63057494</v>
          </cell>
          <cell r="EB59">
            <v>582425017.50930858</v>
          </cell>
        </row>
        <row r="60">
          <cell r="CI60">
            <v>0.92000000000000015</v>
          </cell>
          <cell r="CM60">
            <v>0.92000000000000026</v>
          </cell>
          <cell r="CQ60">
            <v>0.92</v>
          </cell>
          <cell r="CU60">
            <v>0.91999999999999971</v>
          </cell>
        </row>
        <row r="61">
          <cell r="CI61">
            <v>0.89388640162127642</v>
          </cell>
          <cell r="CM61">
            <v>0.88720581806582499</v>
          </cell>
          <cell r="CQ61">
            <v>0.888289517092407</v>
          </cell>
          <cell r="CU61">
            <v>0.90735579842719982</v>
          </cell>
        </row>
        <row r="62">
          <cell r="CI62">
            <v>0.91998870073141004</v>
          </cell>
          <cell r="CM62">
            <v>0.91999999999999926</v>
          </cell>
          <cell r="CQ62">
            <v>0.91999307935703012</v>
          </cell>
          <cell r="CU62">
            <v>0.91995515988322152</v>
          </cell>
        </row>
        <row r="63">
          <cell r="CI63">
            <v>0.91941401597900951</v>
          </cell>
          <cell r="CM63">
            <v>0.91999999999999993</v>
          </cell>
          <cell r="CQ63">
            <v>0.91999999999999993</v>
          </cell>
          <cell r="CU63">
            <v>0.91999999999999948</v>
          </cell>
        </row>
      </sheetData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alance de Situacion"/>
      <sheetName val="anexo BS-01"/>
      <sheetName val="anexo BS-02"/>
      <sheetName val="anexo-BS-03 "/>
      <sheetName val="anexo-BS-04 "/>
      <sheetName val="anexo-BS-05 "/>
      <sheetName val="anexo-BS-06 "/>
      <sheetName val="anex-D-bs1-1 GENERACION"/>
    </sheetNames>
    <sheetDataSet>
      <sheetData sheetId="0"/>
      <sheetData sheetId="1">
        <row r="21">
          <cell r="D21">
            <v>23848302.670000002</v>
          </cell>
        </row>
        <row r="69">
          <cell r="D69">
            <v>89843070.859999985</v>
          </cell>
          <cell r="E69">
            <v>652593.35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DEMET"/>
      <sheetName val="ENSA"/>
      <sheetName val="EDECHI"/>
      <sheetName val="Hoja1"/>
      <sheetName val="Dif. Inv. Ajuste"/>
      <sheetName val="Archivos de Referencia"/>
    </sheetNames>
    <sheetDataSet>
      <sheetData sheetId="0"/>
      <sheetData sheetId="1"/>
      <sheetData sheetId="2"/>
      <sheetData sheetId="3"/>
      <sheetData sheetId="4">
        <row r="3">
          <cell r="D3">
            <v>28961680.716000006</v>
          </cell>
        </row>
        <row r="4">
          <cell r="D4">
            <v>25325077.464000005</v>
          </cell>
        </row>
        <row r="5">
          <cell r="D5">
            <v>25325077.464000005</v>
          </cell>
        </row>
        <row r="6">
          <cell r="D6">
            <v>27798394.585500006</v>
          </cell>
        </row>
        <row r="7">
          <cell r="D7">
            <v>27798394.585500006</v>
          </cell>
        </row>
        <row r="8">
          <cell r="D8">
            <v>35781813.998999998</v>
          </cell>
        </row>
        <row r="9">
          <cell r="D9">
            <v>35781813.998999998</v>
          </cell>
        </row>
        <row r="10">
          <cell r="D10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H119"/>
  <sheetViews>
    <sheetView showGridLines="0" topLeftCell="A44" zoomScale="85" zoomScaleNormal="85" workbookViewId="0">
      <selection activeCell="A49" sqref="A49:F72"/>
    </sheetView>
  </sheetViews>
  <sheetFormatPr defaultColWidth="11.42578125" defaultRowHeight="12.6"/>
  <cols>
    <col min="1" max="1" width="20.5703125" bestFit="1" customWidth="1"/>
    <col min="2" max="2" width="18" style="184" customWidth="1"/>
    <col min="3" max="3" width="18" style="184" hidden="1" customWidth="1"/>
    <col min="4" max="4" width="18" style="61" customWidth="1"/>
    <col min="5" max="5" width="18" style="61" hidden="1" customWidth="1"/>
    <col min="6" max="6" width="18" style="61" bestFit="1" customWidth="1"/>
    <col min="7" max="7" width="19.85546875" customWidth="1"/>
    <col min="8" max="8" width="17.85546875" customWidth="1"/>
    <col min="9" max="9" width="20.5703125" customWidth="1"/>
    <col min="10" max="10" width="17.42578125" bestFit="1" customWidth="1"/>
    <col min="11" max="11" width="16.85546875" customWidth="1"/>
    <col min="12" max="12" width="18.42578125" bestFit="1" customWidth="1"/>
    <col min="13" max="13" width="16.42578125" bestFit="1" customWidth="1"/>
    <col min="14" max="14" width="24" customWidth="1"/>
    <col min="15" max="15" width="13.140625" bestFit="1" customWidth="1"/>
    <col min="16" max="19" width="11.85546875" bestFit="1" customWidth="1"/>
  </cols>
  <sheetData>
    <row r="1" spans="1:8" ht="12.95">
      <c r="A1" s="216" t="s">
        <v>0</v>
      </c>
      <c r="B1" s="217" t="s">
        <v>1</v>
      </c>
      <c r="C1" s="217" t="s">
        <v>2</v>
      </c>
      <c r="D1" s="218" t="s">
        <v>3</v>
      </c>
      <c r="E1" s="218" t="s">
        <v>4</v>
      </c>
      <c r="F1" s="219" t="s">
        <v>5</v>
      </c>
    </row>
    <row r="2" spans="1:8">
      <c r="A2" s="220" t="s">
        <v>6</v>
      </c>
      <c r="B2" s="645">
        <f>'AA-01-2014'!$BC$60</f>
        <v>0.90442756475262642</v>
      </c>
      <c r="C2" s="221">
        <f>+'AA-01-2014'!BC13</f>
        <v>14976425.35</v>
      </c>
      <c r="D2" s="221">
        <f>+'AA-01-2014'!BV13</f>
        <v>47468610.122414187</v>
      </c>
      <c r="E2" s="221">
        <f>D2-'AA-01-2014'!BW13</f>
        <v>31996140.364218123</v>
      </c>
      <c r="F2" s="222">
        <f>+'AA-01-2014'!BX13</f>
        <v>25632610.407370731</v>
      </c>
      <c r="H2" s="235">
        <f>+B2*C2</f>
        <v>13545091.908</v>
      </c>
    </row>
    <row r="3" spans="1:8">
      <c r="A3" s="220" t="s">
        <v>7</v>
      </c>
      <c r="B3" s="645">
        <f>'AA-01-2014'!$BC$61</f>
        <v>0.89892974312527552</v>
      </c>
      <c r="C3" s="221">
        <f>+'AA-01-2014'!BC45</f>
        <v>38240684.699999996</v>
      </c>
      <c r="D3" s="221">
        <f>+'AA-01-2014'!BV45</f>
        <v>423873517.59219652</v>
      </c>
      <c r="E3" s="221">
        <f>D3-'AA-01-2014'!BW45</f>
        <v>419938950.11649787</v>
      </c>
      <c r="F3" s="222">
        <f>+'AA-01-2014'!BX45</f>
        <v>224765471.82716024</v>
      </c>
      <c r="H3" s="235">
        <f>+B3*C3</f>
        <v>34375688.874305651</v>
      </c>
    </row>
    <row r="4" spans="1:8">
      <c r="A4" s="220" t="s">
        <v>8</v>
      </c>
      <c r="B4" s="645">
        <f>'AA-01-2014'!$BC$62</f>
        <v>0.89999999999999958</v>
      </c>
      <c r="C4" s="221">
        <f>+'AA-01-2014'!BC47</f>
        <v>1318804.7400000007</v>
      </c>
      <c r="D4" s="221">
        <f>+'AA-01-2014'!BV47</f>
        <v>24970176.471268684</v>
      </c>
      <c r="E4" s="221">
        <f>+D4-'AA-01-2014'!BW47</f>
        <v>24979519.445434645</v>
      </c>
      <c r="F4" s="222">
        <f>+'AA-01-2014'!BX47</f>
        <v>11654854.446389174</v>
      </c>
      <c r="H4" s="235">
        <f>+B4*C4</f>
        <v>1186924.2660000001</v>
      </c>
    </row>
    <row r="5" spans="1:8">
      <c r="A5" s="220" t="s">
        <v>9</v>
      </c>
      <c r="B5" s="645">
        <f>'AA-01-2014'!$BC$63</f>
        <v>0.89999999999999991</v>
      </c>
      <c r="C5" s="221">
        <f>+'AA-01-2014'!BC58</f>
        <v>4220614.6500000004</v>
      </c>
      <c r="D5" s="221">
        <f>+'AA-01-2014'!BV58</f>
        <v>58248756.457556896</v>
      </c>
      <c r="E5" s="221">
        <f>+D5-'AA-01-2014'!BW58</f>
        <v>53701365.82570681</v>
      </c>
      <c r="F5" s="222">
        <f>+'AA-01-2014'!BX58</f>
        <v>31870497.139879752</v>
      </c>
      <c r="H5" s="235">
        <f>+B5*C5</f>
        <v>3798553.1850000001</v>
      </c>
    </row>
    <row r="6" spans="1:8" ht="12.95">
      <c r="A6" s="223" t="s">
        <v>10</v>
      </c>
      <c r="B6" s="224"/>
      <c r="C6" s="225">
        <f>SUM(C2:C5)</f>
        <v>58756529.439999998</v>
      </c>
      <c r="D6" s="225">
        <f>SUM(D2:D5)</f>
        <v>554561060.64343619</v>
      </c>
      <c r="E6" s="225">
        <f>SUM(E2:E5)</f>
        <v>530615975.7518574</v>
      </c>
      <c r="F6" s="226">
        <f>+SUM(F2:F5)</f>
        <v>293923433.82079989</v>
      </c>
      <c r="H6" s="235">
        <f>+SUM(H2:H5)</f>
        <v>52906258.233305655</v>
      </c>
    </row>
    <row r="7" spans="1:8" ht="12.95">
      <c r="A7" s="227" t="s">
        <v>11</v>
      </c>
      <c r="B7" s="228" t="s">
        <v>1</v>
      </c>
      <c r="C7" s="228" t="s">
        <v>2</v>
      </c>
      <c r="D7" s="229" t="s">
        <v>3</v>
      </c>
      <c r="E7" s="229" t="s">
        <v>4</v>
      </c>
      <c r="F7" s="230" t="s">
        <v>5</v>
      </c>
    </row>
    <row r="8" spans="1:8">
      <c r="A8" s="220" t="s">
        <v>6</v>
      </c>
      <c r="B8" s="645">
        <f>'AA-01-2015'!BG60</f>
        <v>0.9</v>
      </c>
      <c r="C8" s="221">
        <f>+'AA-01-2015'!BG13</f>
        <v>17658206.850000001</v>
      </c>
      <c r="D8" s="221">
        <f>+'AA-01-2015'!CA13</f>
        <v>63360996.287414178</v>
      </c>
      <c r="E8" s="221">
        <f>D8-'AA-01-2015'!CB13</f>
        <v>44072938.534880608</v>
      </c>
      <c r="F8" s="222">
        <f>+'AA-01-2015'!CC13</f>
        <v>37108458.766792938</v>
      </c>
      <c r="G8" s="188"/>
      <c r="H8" s="235">
        <f>+B8*C8</f>
        <v>15892386.165000001</v>
      </c>
    </row>
    <row r="9" spans="1:8">
      <c r="A9" s="220" t="s">
        <v>7</v>
      </c>
      <c r="B9" s="645">
        <f>'AA-01-2015'!BG61</f>
        <v>0.88847384778270933</v>
      </c>
      <c r="C9" s="221">
        <f>+'AA-01-2015'!BG45</f>
        <v>52908452.629999988</v>
      </c>
      <c r="D9" s="221">
        <f>+'AA-01-2015'!CA45</f>
        <v>470881294.08060163</v>
      </c>
      <c r="E9" s="221">
        <f>+D9-'AA-01-2015'!CB45</f>
        <v>463083849.2111302</v>
      </c>
      <c r="F9" s="222">
        <f>+'AA-01-2015'!CC45</f>
        <v>257005031.73383096</v>
      </c>
      <c r="G9" s="188"/>
      <c r="H9" s="235">
        <f>+B9*C9</f>
        <v>47007776.488405295</v>
      </c>
    </row>
    <row r="10" spans="1:8">
      <c r="A10" s="220" t="s">
        <v>8</v>
      </c>
      <c r="B10" s="645">
        <f>'AA-01-2015'!BG62</f>
        <v>0.90000000000000058</v>
      </c>
      <c r="C10" s="221">
        <f>+'AA-01-2015'!BG47</f>
        <v>1630216.2899999996</v>
      </c>
      <c r="D10" s="221">
        <f>+'AA-01-2015'!CA47</f>
        <v>26437371.132268686</v>
      </c>
      <c r="E10" s="221">
        <f>+D10-'AA-01-2015'!CB47</f>
        <v>26446714.106434643</v>
      </c>
      <c r="F10" s="222">
        <f>+'AA-01-2015'!CC47</f>
        <v>11988521.361247798</v>
      </c>
      <c r="G10" s="188"/>
      <c r="H10" s="235">
        <f>+B10*C10</f>
        <v>1467194.6610000005</v>
      </c>
    </row>
    <row r="11" spans="1:8">
      <c r="A11" s="220" t="s">
        <v>9</v>
      </c>
      <c r="B11" s="645">
        <f>'AA-01-2015'!BG63</f>
        <v>0.90000000000000047</v>
      </c>
      <c r="C11" s="221">
        <f>+'AA-01-2015'!BG58</f>
        <v>7611629.5399999982</v>
      </c>
      <c r="D11" s="221">
        <f>+'AA-01-2015'!CA58</f>
        <v>65099223.043556899</v>
      </c>
      <c r="E11" s="221">
        <f>+D11-'AA-01-2015'!CB58</f>
        <v>60550475.350079328</v>
      </c>
      <c r="F11" s="222">
        <f>+'AA-01-2015'!CC58</f>
        <v>36354965.375365853</v>
      </c>
      <c r="G11" s="188"/>
      <c r="H11" s="235">
        <f>+B11*C11</f>
        <v>6850466.586000002</v>
      </c>
    </row>
    <row r="12" spans="1:8" ht="12.95">
      <c r="A12" s="223" t="s">
        <v>10</v>
      </c>
      <c r="B12" s="224"/>
      <c r="C12" s="225">
        <f>SUM(C8:C11)</f>
        <v>79808505.309999987</v>
      </c>
      <c r="D12" s="225">
        <f>SUM(D8:D11)</f>
        <v>625778884.54384148</v>
      </c>
      <c r="E12" s="225">
        <f>SUM(E8:E11)</f>
        <v>594153977.20252478</v>
      </c>
      <c r="F12" s="226">
        <f>+SUM(F8:F11)</f>
        <v>342456977.23723751</v>
      </c>
      <c r="G12" s="188"/>
      <c r="H12" s="235">
        <f>+SUM(H8:H11)</f>
        <v>71217823.900405288</v>
      </c>
    </row>
    <row r="13" spans="1:8" ht="12.95">
      <c r="A13" s="227" t="s">
        <v>12</v>
      </c>
      <c r="B13" s="228" t="s">
        <v>1</v>
      </c>
      <c r="C13" s="228" t="s">
        <v>2</v>
      </c>
      <c r="D13" s="229" t="s">
        <v>3</v>
      </c>
      <c r="E13" s="229" t="s">
        <v>4</v>
      </c>
      <c r="F13" s="230" t="s">
        <v>5</v>
      </c>
    </row>
    <row r="14" spans="1:8" ht="14.25" customHeight="1">
      <c r="A14" s="220" t="s">
        <v>6</v>
      </c>
      <c r="B14" s="645">
        <f>+'AA-01-2016'!BK60</f>
        <v>0.90000000000000024</v>
      </c>
      <c r="C14" s="221">
        <f>+'AA-01-2016'!BK13</f>
        <v>26713084.929999996</v>
      </c>
      <c r="D14" s="221">
        <f>+'AA-01-2016'!CF13</f>
        <v>87402772.7244142</v>
      </c>
      <c r="E14" s="221">
        <f>D14-'AA-01-2016'!CG13</f>
        <v>66612306.763426393</v>
      </c>
      <c r="F14" s="222">
        <f>+'AA-01-2016'!CH13</f>
        <v>55046312.8538386</v>
      </c>
      <c r="H14" s="235">
        <f>+B14*C14</f>
        <v>24041776.437000003</v>
      </c>
    </row>
    <row r="15" spans="1:8">
      <c r="A15" s="220" t="s">
        <v>7</v>
      </c>
      <c r="B15" s="645">
        <f>+'AA-01-2016'!BK61</f>
        <v>0.89574202362504252</v>
      </c>
      <c r="C15" s="221">
        <f>+'AA-01-2016'!BK45</f>
        <v>51217096.269999996</v>
      </c>
      <c r="D15" s="221">
        <f>+'AA-01-2016'!CF45</f>
        <v>516758599.53769004</v>
      </c>
      <c r="E15" s="221">
        <f>+D15-'AA-01-2016'!CG45</f>
        <v>507772859.69226414</v>
      </c>
      <c r="F15" s="222">
        <f>+'AA-01-2016'!CH45</f>
        <v>285721802.0694316</v>
      </c>
      <c r="H15" s="235">
        <f>+B15*C15</f>
        <v>45877305.457088411</v>
      </c>
    </row>
    <row r="16" spans="1:8">
      <c r="A16" s="220" t="s">
        <v>8</v>
      </c>
      <c r="B16" s="645">
        <f>+'AA-01-2016'!BK62</f>
        <v>0.90135434692009064</v>
      </c>
      <c r="C16" s="221">
        <f>+'AA-01-2016'!BK47</f>
        <v>4112953.5699999989</v>
      </c>
      <c r="D16" s="221">
        <f>+'AA-01-2016'!CF47</f>
        <v>30144599.711268689</v>
      </c>
      <c r="E16" s="221">
        <f>+D16-'AA-01-2016'!CG47</f>
        <v>20652921.814200003</v>
      </c>
      <c r="F16" s="222">
        <f>+'AA-01-2016'!CH47</f>
        <v>14593963.601579914</v>
      </c>
      <c r="H16" s="235">
        <f>+B16*C16</f>
        <v>3707228.5790000041</v>
      </c>
    </row>
    <row r="17" spans="1:8">
      <c r="A17" s="220" t="s">
        <v>9</v>
      </c>
      <c r="B17" s="645">
        <f>+'AA-01-2016'!BK63</f>
        <v>0.8999999999999998</v>
      </c>
      <c r="C17" s="221">
        <f>+'AA-01-2016'!BK58</f>
        <v>9644589.9699999988</v>
      </c>
      <c r="D17" s="221">
        <f>+'AA-01-2016'!CF58</f>
        <v>73779354.016556889</v>
      </c>
      <c r="E17" s="221">
        <f>+D17-'AA-01-2016'!CG58</f>
        <v>69208119.316608474</v>
      </c>
      <c r="F17" s="222">
        <f>+'AA-01-2016'!CH58</f>
        <v>42345915.929315194</v>
      </c>
      <c r="H17" s="235">
        <f>+B17*C17</f>
        <v>8680130.9729999974</v>
      </c>
    </row>
    <row r="18" spans="1:8" ht="12.95">
      <c r="A18" s="223" t="s">
        <v>10</v>
      </c>
      <c r="B18" s="224"/>
      <c r="C18" s="225">
        <f>+SUM(C14:C17)</f>
        <v>91687724.73999998</v>
      </c>
      <c r="D18" s="225">
        <f>+SUM(D14:D17)</f>
        <v>708085325.9899298</v>
      </c>
      <c r="E18" s="225">
        <f>+SUM(E14:E17)</f>
        <v>664246207.58649898</v>
      </c>
      <c r="F18" s="226">
        <f>+SUM(F14:F17)</f>
        <v>397707994.45416534</v>
      </c>
      <c r="H18" s="235">
        <f>+SUM(H14:H17)</f>
        <v>82306441.446088433</v>
      </c>
    </row>
    <row r="19" spans="1:8" ht="12.95">
      <c r="A19" s="227" t="s">
        <v>13</v>
      </c>
      <c r="B19" s="228" t="s">
        <v>1</v>
      </c>
      <c r="C19" s="228" t="s">
        <v>2</v>
      </c>
      <c r="D19" s="229" t="s">
        <v>3</v>
      </c>
      <c r="E19" s="229" t="s">
        <v>4</v>
      </c>
      <c r="F19" s="230" t="s">
        <v>5</v>
      </c>
    </row>
    <row r="20" spans="1:8">
      <c r="A20" s="220" t="s">
        <v>6</v>
      </c>
      <c r="B20" s="645">
        <f>+'AA-01-2017'!BO60</f>
        <v>0.90000000000000013</v>
      </c>
      <c r="C20" s="221">
        <f>+'AA-01-2017'!BO13</f>
        <v>15652369.52</v>
      </c>
      <c r="D20" s="221">
        <f>+'AA-01-2017'!CK13</f>
        <v>101489905.29241417</v>
      </c>
      <c r="E20" s="221">
        <f>+D20-'AA-01-2017'!CL13</f>
        <v>78534215.331305265</v>
      </c>
      <c r="F20" s="222">
        <f>+'AA-01-2017'!CM13</f>
        <v>61853185.859936081</v>
      </c>
      <c r="H20" s="235">
        <f>+B20*C20</f>
        <v>14087132.568000002</v>
      </c>
    </row>
    <row r="21" spans="1:8">
      <c r="A21" s="220" t="s">
        <v>7</v>
      </c>
      <c r="B21" s="645">
        <f>+'AA-01-2017'!BO61</f>
        <v>0.87006476530589905</v>
      </c>
      <c r="C21" s="221">
        <f>+'AA-01-2017'!BO45</f>
        <v>36874476.070000008</v>
      </c>
      <c r="D21" s="221">
        <f>+'AA-01-2017'!CK45</f>
        <v>548841781.90531266</v>
      </c>
      <c r="E21" s="221">
        <f>+D21-'AA-01-2017'!CL45</f>
        <v>516101560.07777357</v>
      </c>
      <c r="F21" s="222">
        <f>+'AA-01-2017'!CM45</f>
        <v>301011714.55192488</v>
      </c>
      <c r="H21" s="235">
        <f>+B21*C21</f>
        <v>32083182.367622547</v>
      </c>
    </row>
    <row r="22" spans="1:8">
      <c r="A22" s="220" t="s">
        <v>8</v>
      </c>
      <c r="B22" s="645">
        <f>+'AA-01-2017'!BO62</f>
        <v>0.90521720405352424</v>
      </c>
      <c r="C22" s="221">
        <f>+'AA-01-2017'!BO47</f>
        <v>2316725.1800000011</v>
      </c>
      <c r="D22" s="221">
        <f>+'AA-01-2017'!CK47</f>
        <v>32241739.201268688</v>
      </c>
      <c r="E22" s="221">
        <f>+D22-'AA-01-2017'!CL47</f>
        <v>22750061.304200001</v>
      </c>
      <c r="F22" s="222">
        <f>+'AA-01-2017'!CM47</f>
        <v>15754238.874131018</v>
      </c>
      <c r="H22" s="235">
        <f>+B22*C22</f>
        <v>2097139.4899999986</v>
      </c>
    </row>
    <row r="23" spans="1:8">
      <c r="A23" s="220" t="s">
        <v>9</v>
      </c>
      <c r="B23" s="645">
        <f>+'AA-01-2017'!BO63</f>
        <v>0.90025697900010748</v>
      </c>
      <c r="C23" s="221">
        <f>+'AA-01-2017'!BO58</f>
        <v>7947264.1700000027</v>
      </c>
      <c r="D23" s="221">
        <f>+'AA-01-2017'!CK58</f>
        <v>80933934.049556881</v>
      </c>
      <c r="E23" s="221">
        <f>+D23-'AA-01-2017'!CL58</f>
        <v>76362699.349608466</v>
      </c>
      <c r="F23" s="222">
        <f>+'AA-01-2017'!CM58</f>
        <v>46410543.993674129</v>
      </c>
      <c r="H23" s="235">
        <f>+B23*C23</f>
        <v>7154580.0329999989</v>
      </c>
    </row>
    <row r="24" spans="1:8" ht="12.95">
      <c r="A24" s="223" t="s">
        <v>10</v>
      </c>
      <c r="B24" s="224"/>
      <c r="C24" s="225">
        <f>+SUM(C20:C23)</f>
        <v>62790834.940000005</v>
      </c>
      <c r="D24" s="225">
        <f>+SUM(D20:D23)</f>
        <v>763507360.44855237</v>
      </c>
      <c r="E24" s="225">
        <f>+SUM(E20:E23)</f>
        <v>693748536.06288731</v>
      </c>
      <c r="F24" s="226">
        <f>+SUM(F20:F23)</f>
        <v>425029683.27966607</v>
      </c>
      <c r="H24" s="235">
        <f>+SUM(H20:H23)</f>
        <v>55422034.458622552</v>
      </c>
    </row>
    <row r="25" spans="1:8" ht="12.95">
      <c r="A25" s="227" t="s">
        <v>14</v>
      </c>
      <c r="B25" s="228" t="s">
        <v>1</v>
      </c>
      <c r="C25" s="228" t="s">
        <v>2</v>
      </c>
      <c r="D25" s="229" t="s">
        <v>3</v>
      </c>
      <c r="E25" s="229" t="s">
        <v>4</v>
      </c>
      <c r="F25" s="230" t="s">
        <v>5</v>
      </c>
    </row>
    <row r="26" spans="1:8">
      <c r="A26" s="220" t="s">
        <v>6</v>
      </c>
      <c r="B26" s="645">
        <f>+'AA-01-2018'!BS60</f>
        <v>0.8999999999999998</v>
      </c>
      <c r="C26" s="221">
        <f>+'AA-01-2018'!BS13</f>
        <v>6206420.8600000013</v>
      </c>
      <c r="D26" s="221">
        <f>+'AA-01-2018'!CP13</f>
        <v>107075684.06641419</v>
      </c>
      <c r="E26" s="221">
        <f>+D26-'AA-01-2018'!CQ13</f>
        <v>73679749.531414419</v>
      </c>
      <c r="F26" s="222">
        <f>+'AA-01-2018'!CR13</f>
        <v>59246523.416034177</v>
      </c>
      <c r="H26" s="235">
        <f>+B26*C26</f>
        <v>5585778.7740000002</v>
      </c>
    </row>
    <row r="27" spans="1:8">
      <c r="A27" s="220" t="s">
        <v>7</v>
      </c>
      <c r="B27" s="645">
        <f>+'AA-01-2018'!BS61</f>
        <v>0.88952540967209259</v>
      </c>
      <c r="C27" s="221">
        <f>+'AA-01-2018'!BS45</f>
        <v>40396333.579999991</v>
      </c>
      <c r="D27" s="221">
        <f>+'AA-01-2018'!CP45</f>
        <v>575201999.73365438</v>
      </c>
      <c r="E27" s="221">
        <f>+D27-'AA-01-2018'!CQ45</f>
        <v>542310839.24016678</v>
      </c>
      <c r="F27" s="222">
        <f>+'AA-01-2018'!CR45</f>
        <v>319289726.47224128</v>
      </c>
      <c r="H27" s="235">
        <f>+B27*C27</f>
        <v>35933565.177000001</v>
      </c>
    </row>
    <row r="28" spans="1:8">
      <c r="A28" s="220" t="s">
        <v>8</v>
      </c>
      <c r="B28" s="645">
        <f>+'AA-01-2018'!BS62</f>
        <v>0.90000000000000013</v>
      </c>
      <c r="C28" s="221">
        <f>+'AA-01-2018'!BS47</f>
        <v>2007811.26</v>
      </c>
      <c r="D28" s="221">
        <f>+'AA-01-2018'!CP47</f>
        <v>34005990.50389383</v>
      </c>
      <c r="E28" s="221">
        <f>+D28-'AA-01-2018'!CQ47</f>
        <v>24504969.632659178</v>
      </c>
      <c r="F28" s="222">
        <f>+'AA-01-2018'!CR47</f>
        <v>16517829.263600541</v>
      </c>
      <c r="H28" s="235">
        <f>+B28*C28</f>
        <v>1807030.1340000003</v>
      </c>
    </row>
    <row r="29" spans="1:8">
      <c r="A29" s="220" t="s">
        <v>9</v>
      </c>
      <c r="B29" s="645">
        <f>+'AA-01-2018'!BS63</f>
        <v>0.89906905123102787</v>
      </c>
      <c r="C29" s="221">
        <f>+'AA-01-2018'!BS58</f>
        <v>5627562.0899999999</v>
      </c>
      <c r="D29" s="221">
        <f>+'AA-01-2018'!CP58</f>
        <v>85984119.39516589</v>
      </c>
      <c r="E29" s="221">
        <f>+D29-'AA-01-2018'!CQ58</f>
        <v>69273823.820814416</v>
      </c>
      <c r="F29" s="222">
        <f>+'AA-01-2018'!CR58</f>
        <v>48425313.133025244</v>
      </c>
      <c r="H29" s="235">
        <f>+B29*C29</f>
        <v>5059566.909</v>
      </c>
    </row>
    <row r="30" spans="1:8" ht="13.5" thickBot="1">
      <c r="A30" s="231" t="s">
        <v>10</v>
      </c>
      <c r="B30" s="232"/>
      <c r="C30" s="233">
        <f>+SUM(C26:C29)</f>
        <v>54238127.789999992</v>
      </c>
      <c r="D30" s="233">
        <f>+SUM(D26:D29)</f>
        <v>802267793.69912839</v>
      </c>
      <c r="E30" s="233">
        <f>+SUM(E26:E29)</f>
        <v>709769382.22505474</v>
      </c>
      <c r="F30" s="234">
        <f>+SUM(F26:F29)</f>
        <v>443479392.2849012</v>
      </c>
      <c r="H30" s="235">
        <f>+SUM(H26:H29)</f>
        <v>48385940.99400001</v>
      </c>
    </row>
    <row r="31" spans="1:8" ht="12.95">
      <c r="A31" s="227" t="s">
        <v>15</v>
      </c>
      <c r="B31" s="228" t="s">
        <v>1</v>
      </c>
      <c r="C31" s="228" t="s">
        <v>2</v>
      </c>
      <c r="D31" s="229" t="s">
        <v>3</v>
      </c>
      <c r="E31" s="229" t="s">
        <v>4</v>
      </c>
      <c r="F31" s="230" t="s">
        <v>5</v>
      </c>
    </row>
    <row r="32" spans="1:8">
      <c r="A32" s="220" t="s">
        <v>6</v>
      </c>
      <c r="B32" s="645">
        <f>+'AA-01-2019'!BW60</f>
        <v>0.9</v>
      </c>
      <c r="C32" s="221">
        <f>+'AA-01-2019'!BW13</f>
        <v>7546658.4500000002</v>
      </c>
      <c r="D32" s="221">
        <f>+'AA-01-2019'!CU13</f>
        <v>113867676.6714142</v>
      </c>
      <c r="E32" s="221">
        <f>D32-'AA-01-2019'!CV13</f>
        <v>71789443.710333973</v>
      </c>
      <c r="F32" s="221">
        <f>+'AA-01-2019'!CW13</f>
        <v>60278738.465916529</v>
      </c>
      <c r="H32" s="235">
        <f>+B32*C32</f>
        <v>6791992.6050000004</v>
      </c>
    </row>
    <row r="33" spans="1:8">
      <c r="A33" s="220" t="s">
        <v>7</v>
      </c>
      <c r="B33" s="645">
        <f>+'AA-01-2019'!BW61</f>
        <v>0.89411197855866231</v>
      </c>
      <c r="C33" s="221">
        <f>+'AA-01-2019'!BW45</f>
        <v>22023804.819999997</v>
      </c>
      <c r="D33" s="221">
        <f>+'AA-01-2019'!CU45</f>
        <v>593774972.00762284</v>
      </c>
      <c r="E33" s="221">
        <f>D33-'AA-01-2019'!CV45</f>
        <v>557308588.56645119</v>
      </c>
      <c r="F33" s="221">
        <f>+'AA-01-2019'!CW45</f>
        <v>321368955.926485</v>
      </c>
      <c r="H33" s="235">
        <f>+B33*C33</f>
        <v>19691747.703000002</v>
      </c>
    </row>
    <row r="34" spans="1:8">
      <c r="A34" s="220" t="s">
        <v>8</v>
      </c>
      <c r="B34" s="645">
        <f>+'AA-01-2019'!BW62</f>
        <v>0.90000000000000024</v>
      </c>
      <c r="C34" s="221">
        <f>+'AA-01-2019'!BW47</f>
        <v>1598913.03</v>
      </c>
      <c r="D34" s="221">
        <f>+'AA-01-2019'!CU47</f>
        <v>35438282.416110277</v>
      </c>
      <c r="E34" s="221">
        <f>D34-'AA-01-2019'!CV47</f>
        <v>25939653.04849327</v>
      </c>
      <c r="F34" s="221">
        <f>+'AA-01-2019'!CW47</f>
        <v>16835351.521455266</v>
      </c>
      <c r="H34" s="235">
        <f>+B34*C34</f>
        <v>1439021.7270000004</v>
      </c>
    </row>
    <row r="35" spans="1:8">
      <c r="A35" s="220" t="s">
        <v>9</v>
      </c>
      <c r="B35" s="645">
        <f>+'AA-01-2019'!BW63</f>
        <v>0.9</v>
      </c>
      <c r="C35" s="221">
        <f>+'AA-01-2019'!BW58</f>
        <v>6032133.2700000005</v>
      </c>
      <c r="D35" s="221">
        <f>+'AA-01-2019'!CU58</f>
        <v>91411649.786494955</v>
      </c>
      <c r="E35" s="221">
        <f>D35-'AA-01-2019'!CV58</f>
        <v>74692995.953929186</v>
      </c>
      <c r="F35" s="221">
        <f>+'AA-01-2019'!CW58</f>
        <v>50750322.504323162</v>
      </c>
      <c r="H35" s="235">
        <f>+B35*C35</f>
        <v>5428919.9430000009</v>
      </c>
    </row>
    <row r="36" spans="1:8" ht="13.5" thickBot="1">
      <c r="A36" s="231" t="s">
        <v>10</v>
      </c>
      <c r="B36" s="232"/>
      <c r="C36" s="233">
        <f>+SUM(C32:C35)</f>
        <v>37201509.57</v>
      </c>
      <c r="D36" s="233">
        <f>+SUM(D32:D35)</f>
        <v>834492580.88164234</v>
      </c>
      <c r="E36" s="233">
        <f>+SUM(E32:E35)</f>
        <v>729730681.27920759</v>
      </c>
      <c r="F36" s="234">
        <f>+SUM(F32:F35)</f>
        <v>449233368.41817999</v>
      </c>
      <c r="H36" s="235">
        <f>+SUM(H32:H35)</f>
        <v>33351681.978000004</v>
      </c>
    </row>
    <row r="37" spans="1:8" ht="12.95">
      <c r="A37" s="227" t="s">
        <v>16</v>
      </c>
      <c r="B37" s="228" t="s">
        <v>1</v>
      </c>
      <c r="C37" s="228" t="s">
        <v>2</v>
      </c>
      <c r="D37" s="229" t="s">
        <v>3</v>
      </c>
      <c r="E37" s="229" t="s">
        <v>4</v>
      </c>
      <c r="F37" s="230" t="s">
        <v>5</v>
      </c>
    </row>
    <row r="38" spans="1:8">
      <c r="A38" s="220" t="s">
        <v>6</v>
      </c>
      <c r="B38" s="645">
        <f>+'AA-01-2020'!CA60</f>
        <v>0.90000000000000013</v>
      </c>
      <c r="C38" s="221">
        <f>+'AA-01-2020'!CA13</f>
        <v>8965196.7200000007</v>
      </c>
      <c r="D38" s="221">
        <f>+'AA-01-2020'!CZ13</f>
        <v>121936353.7194142</v>
      </c>
      <c r="E38" s="221">
        <f>D38-'AA-01-2020'!DA13</f>
        <v>75456184.487765998</v>
      </c>
      <c r="F38" s="221">
        <f>+'AA-01-2020'!DB13</f>
        <v>61701066.758042425</v>
      </c>
      <c r="H38" s="235">
        <f>+B38*C38</f>
        <v>8068677.0480000013</v>
      </c>
    </row>
    <row r="39" spans="1:8">
      <c r="A39" s="220" t="s">
        <v>7</v>
      </c>
      <c r="B39" s="645">
        <f>+'AA-01-2020'!CA61</f>
        <v>0.87157622375276378</v>
      </c>
      <c r="C39" s="221">
        <f>+'AA-01-2020'!CA45</f>
        <v>32318413.430099994</v>
      </c>
      <c r="D39" s="221">
        <f>+'AA-01-2020'!CZ45</f>
        <v>621119891.76623535</v>
      </c>
      <c r="E39" s="221">
        <f>D39-'AA-01-2020'!DA45</f>
        <v>521521150.71773905</v>
      </c>
      <c r="F39" s="221">
        <f>+'AA-01-2020'!DB45</f>
        <v>327868929.15581715</v>
      </c>
      <c r="H39" s="235">
        <f>+B39*C39</f>
        <v>28167960.73508716</v>
      </c>
    </row>
    <row r="40" spans="1:8">
      <c r="A40" s="220" t="s">
        <v>8</v>
      </c>
      <c r="B40" s="645">
        <f>+'AA-01-2020'!CA62</f>
        <v>0.89999999999999958</v>
      </c>
      <c r="C40" s="221">
        <f>+'AA-01-2020'!CA47</f>
        <v>9491098.0100000016</v>
      </c>
      <c r="D40" s="221">
        <f>+'AA-01-2020'!CZ47</f>
        <v>43968722.257110275</v>
      </c>
      <c r="E40" s="221">
        <f>D40-'AA-01-2020'!DA47</f>
        <v>34467701.385875627</v>
      </c>
      <c r="F40" s="221">
        <f>+'AA-01-2020'!DB47</f>
        <v>24186824.928597283</v>
      </c>
      <c r="H40" s="235">
        <f>+B40*C40</f>
        <v>8541988.208999997</v>
      </c>
    </row>
    <row r="41" spans="1:8">
      <c r="A41" s="220" t="s">
        <v>9</v>
      </c>
      <c r="B41" s="645">
        <f>+'AA-01-2020'!CA63</f>
        <v>0.89476931576801899</v>
      </c>
      <c r="C41" s="221">
        <f>+'AA-01-2020'!CA58</f>
        <v>8936778.999900002</v>
      </c>
      <c r="D41" s="221">
        <f>+'AA-01-2020'!CZ58</f>
        <v>99405362.832551375</v>
      </c>
      <c r="E41" s="221">
        <f>D41-'AA-01-2020'!DA58</f>
        <v>82669300.614478424</v>
      </c>
      <c r="F41" s="221">
        <f>+'AA-01-2020'!DB58</f>
        <v>55390289.396997385</v>
      </c>
      <c r="H41" s="235">
        <f>+B41*C41</f>
        <v>7996355.630910526</v>
      </c>
    </row>
    <row r="42" spans="1:8" ht="13.5" thickBot="1">
      <c r="A42" s="231" t="s">
        <v>10</v>
      </c>
      <c r="B42" s="232"/>
      <c r="C42" s="233">
        <f>+SUM(C38:C41)</f>
        <v>59711487.159999996</v>
      </c>
      <c r="D42" s="233">
        <f>+SUM(D38:D41)</f>
        <v>886430330.57531118</v>
      </c>
      <c r="E42" s="233">
        <f>+SUM(E38:E41)</f>
        <v>714114337.20585907</v>
      </c>
      <c r="F42" s="234">
        <f>+SUM(F38:F41)</f>
        <v>469147110.23945427</v>
      </c>
      <c r="H42" s="235">
        <f>+SUM(H38:H41)</f>
        <v>52774981.622997686</v>
      </c>
    </row>
    <row r="43" spans="1:8" ht="12.95">
      <c r="A43" s="227" t="s">
        <v>17</v>
      </c>
      <c r="B43" s="228" t="s">
        <v>1</v>
      </c>
      <c r="C43" s="228" t="s">
        <v>2</v>
      </c>
      <c r="D43" s="229" t="s">
        <v>3</v>
      </c>
      <c r="E43" s="229" t="s">
        <v>4</v>
      </c>
      <c r="F43" s="230" t="s">
        <v>5</v>
      </c>
    </row>
    <row r="44" spans="1:8">
      <c r="A44" s="220" t="s">
        <v>6</v>
      </c>
      <c r="B44" s="645">
        <f>+'AA-01-2021'!CE60</f>
        <v>0.863638568209535</v>
      </c>
      <c r="C44" s="221">
        <f>+'AA-01-2021'!CE13</f>
        <v>14519446.319999998</v>
      </c>
      <c r="D44" s="221">
        <f>+'AA-01-2021'!DE13</f>
        <v>134475907.5504142</v>
      </c>
      <c r="E44" s="221">
        <f>D44-'AA-01-2021'!DF13</f>
        <v>82990267.526352659</v>
      </c>
      <c r="F44" s="221">
        <f>+'AA-01-2021'!DG13</f>
        <v>68071483.575257987</v>
      </c>
      <c r="H44" s="235">
        <f>+B44*C44</f>
        <v>12539553.831</v>
      </c>
    </row>
    <row r="45" spans="1:8">
      <c r="A45" s="220" t="s">
        <v>7</v>
      </c>
      <c r="B45" s="645">
        <f>+'AA-01-2021'!CE61</f>
        <v>0.88796689715867461</v>
      </c>
      <c r="C45" s="221">
        <f>+'AA-01-2021'!CE45</f>
        <v>38032268.82</v>
      </c>
      <c r="D45" s="221">
        <f>+'AA-01-2021'!DE45</f>
        <v>654371613.89741683</v>
      </c>
      <c r="E45" s="221">
        <f>D45-'AA-01-2021'!DF45</f>
        <v>529394763.70234638</v>
      </c>
      <c r="F45" s="221">
        <f>+'AA-01-2021'!DG45</f>
        <v>343462443.14658767</v>
      </c>
      <c r="H45" s="235">
        <f>+B45*C45</f>
        <v>33771395.736000009</v>
      </c>
    </row>
    <row r="46" spans="1:8">
      <c r="A46" s="220" t="s">
        <v>8</v>
      </c>
      <c r="B46" s="645">
        <f>+'AA-01-2021'!CE62</f>
        <v>0.89999999999999969</v>
      </c>
      <c r="C46" s="221">
        <f>+'AA-01-2021'!CE47</f>
        <v>3726737.1299999985</v>
      </c>
      <c r="D46" s="221">
        <f>+'AA-01-2021'!DE47</f>
        <v>47316916.018110275</v>
      </c>
      <c r="E46" s="221">
        <f>D46-'AA-01-2021'!DF47</f>
        <v>37815895.146875627</v>
      </c>
      <c r="F46" s="221">
        <f>+'AA-01-2021'!DG47</f>
        <v>25968304.990239296</v>
      </c>
      <c r="H46" s="235">
        <f>+B46*C46</f>
        <v>3354063.4169999976</v>
      </c>
    </row>
    <row r="47" spans="1:8">
      <c r="A47" s="220" t="s">
        <v>9</v>
      </c>
      <c r="B47" s="645">
        <f>+'AA-01-2021'!CE63</f>
        <v>0.89816464359956405</v>
      </c>
      <c r="C47" s="221">
        <f>+'AA-01-2021'!CE58</f>
        <v>10706763</v>
      </c>
      <c r="D47" s="221">
        <f>+'AA-01-2021'!DE58</f>
        <v>109021732.29745951</v>
      </c>
      <c r="E47" s="221">
        <f>D47-'AA-01-2021'!DF58</f>
        <v>92264562.171977058</v>
      </c>
      <c r="F47" s="221">
        <f>+'AA-01-2021'!DG58</f>
        <v>61286861.917070381</v>
      </c>
      <c r="H47" s="235">
        <f>+B47*C47</f>
        <v>9616435.9739999995</v>
      </c>
    </row>
    <row r="48" spans="1:8" ht="13.5" thickBot="1">
      <c r="A48" s="231" t="s">
        <v>10</v>
      </c>
      <c r="B48" s="232"/>
      <c r="C48" s="233">
        <f>+SUM(C44:C47)</f>
        <v>66985215.269999996</v>
      </c>
      <c r="D48" s="233">
        <f>+SUM(D44:D47)</f>
        <v>945186169.76340079</v>
      </c>
      <c r="E48" s="233">
        <f>+SUM(E44:E47)</f>
        <v>742465488.54755175</v>
      </c>
      <c r="F48" s="234">
        <f>+SUM(F44:F47)</f>
        <v>498789093.62915534</v>
      </c>
      <c r="H48" s="235">
        <f>+SUM(H44:H47)</f>
        <v>59281448.958000004</v>
      </c>
    </row>
    <row r="49" spans="1:8" ht="12.95">
      <c r="A49" s="227" t="s">
        <v>18</v>
      </c>
      <c r="B49" s="228" t="s">
        <v>1</v>
      </c>
      <c r="C49" s="228" t="s">
        <v>2</v>
      </c>
      <c r="D49" s="229" t="s">
        <v>3</v>
      </c>
      <c r="E49" s="229" t="s">
        <v>4</v>
      </c>
      <c r="F49" s="230" t="s">
        <v>5</v>
      </c>
    </row>
    <row r="50" spans="1:8">
      <c r="A50" s="220" t="s">
        <v>6</v>
      </c>
      <c r="B50" s="645">
        <f>'AA-01-2022'!CI60</f>
        <v>0.92000000000000015</v>
      </c>
      <c r="C50" s="221">
        <f>'AA-01-2022'!CI13</f>
        <v>8167071.4299999997</v>
      </c>
      <c r="D50" s="221">
        <f>'AA-01-2022'!DJ13</f>
        <v>141984703.7136142</v>
      </c>
      <c r="E50" s="221">
        <f>D50-'AA-01-2022'!DK13</f>
        <v>86927423.953219354</v>
      </c>
      <c r="F50" s="221">
        <f>'AA-01-2022'!DL13</f>
        <v>67678699.997202396</v>
      </c>
      <c r="H50" s="235">
        <f>+B50*C50</f>
        <v>7513705.7156000007</v>
      </c>
    </row>
    <row r="51" spans="1:8">
      <c r="A51" s="220" t="s">
        <v>7</v>
      </c>
      <c r="B51" s="645">
        <f>'AA-01-2022'!CI61</f>
        <v>0.89388640162127642</v>
      </c>
      <c r="C51" s="221">
        <f>'AA-01-2022'!CI45</f>
        <v>42194318.209999993</v>
      </c>
      <c r="D51" s="221">
        <f>'AA-01-2022'!DJ45</f>
        <v>691663564.45084512</v>
      </c>
      <c r="E51" s="221">
        <f>D51-'AA-01-2022'!DK45</f>
        <v>566042783.18016243</v>
      </c>
      <c r="F51" s="221">
        <f>'AA-01-2022'!DL45</f>
        <v>361944493.91931105</v>
      </c>
      <c r="H51" s="235">
        <f>+B51*C51</f>
        <v>37716927.27359999</v>
      </c>
    </row>
    <row r="52" spans="1:8">
      <c r="A52" s="220" t="s">
        <v>8</v>
      </c>
      <c r="B52" s="645">
        <f>'AA-01-2022'!CI62</f>
        <v>0.91998870073141004</v>
      </c>
      <c r="C52" s="221">
        <f>'AA-01-2022'!CI47</f>
        <v>4027906.7299999972</v>
      </c>
      <c r="D52" s="221">
        <f>'AA-01-2022'!DJ47</f>
        <v>51017373.376424253</v>
      </c>
      <c r="E52" s="221">
        <f>D52-'AA-01-2022'!DK47</f>
        <v>41516352.505189605</v>
      </c>
      <c r="F52" s="221">
        <f>'AA-01-2022'!DL47</f>
        <v>27949858.023695298</v>
      </c>
      <c r="H52" s="235">
        <f>+B52*C52</f>
        <v>3705628.6791999997</v>
      </c>
    </row>
    <row r="53" spans="1:8">
      <c r="A53" s="220" t="s">
        <v>9</v>
      </c>
      <c r="B53" s="645">
        <f>'AA-01-2022'!CI63</f>
        <v>0.91941401597900951</v>
      </c>
      <c r="C53" s="221">
        <f>'AA-01-2022'!CI58</f>
        <v>11174819.389999995</v>
      </c>
      <c r="D53" s="221">
        <f>'AA-01-2022'!DJ58</f>
        <v>119296017.8706595</v>
      </c>
      <c r="E53" s="221">
        <f>D53-'AA-01-2022'!DK58</f>
        <v>102384463.10327573</v>
      </c>
      <c r="F53" s="221">
        <f>'AA-01-2022'!DL58</f>
        <v>67405038.701569855</v>
      </c>
      <c r="H53" s="235">
        <f>+B53*C53</f>
        <v>10274285.5732</v>
      </c>
    </row>
    <row r="54" spans="1:8" ht="13.5" thickBot="1">
      <c r="A54" s="231" t="s">
        <v>10</v>
      </c>
      <c r="B54" s="232"/>
      <c r="C54" s="233">
        <f>+SUM(C50:C53)</f>
        <v>65564115.759999983</v>
      </c>
      <c r="D54" s="233">
        <f>+SUM(D50:D53)</f>
        <v>1003961659.411543</v>
      </c>
      <c r="E54" s="233">
        <f>+SUM(E50:E53)</f>
        <v>796871022.74184728</v>
      </c>
      <c r="F54" s="234">
        <f>+SUM(F50:F53)</f>
        <v>524978090.64177859</v>
      </c>
      <c r="H54" s="235">
        <f>+SUM(H50:H53)</f>
        <v>59210547.241599992</v>
      </c>
    </row>
    <row r="55" spans="1:8" ht="12.95">
      <c r="A55" s="227" t="s">
        <v>19</v>
      </c>
      <c r="B55" s="228" t="s">
        <v>1</v>
      </c>
      <c r="C55" s="228" t="s">
        <v>2</v>
      </c>
      <c r="D55" s="229" t="s">
        <v>3</v>
      </c>
      <c r="E55" s="229" t="s">
        <v>4</v>
      </c>
      <c r="F55" s="230" t="s">
        <v>5</v>
      </c>
    </row>
    <row r="56" spans="1:8">
      <c r="A56" s="220" t="s">
        <v>6</v>
      </c>
      <c r="B56" s="645">
        <f>'AA-01-2023'!CM60</f>
        <v>0.92000000000000026</v>
      </c>
      <c r="C56" s="221">
        <f>'AA-01-2023'!CM13</f>
        <v>8675864.7400000002</v>
      </c>
      <c r="D56" s="221">
        <f>'AA-01-2023'!DO13</f>
        <v>149966499.27441421</v>
      </c>
      <c r="E56" s="221">
        <f>D56-'AA-01-2023'!DP13</f>
        <v>89344137.716019362</v>
      </c>
      <c r="F56" s="221">
        <f>'AA-01-2023'!DQ13</f>
        <v>67254338.872735158</v>
      </c>
      <c r="H56" s="235">
        <f>+B56*C56</f>
        <v>7981795.5608000029</v>
      </c>
    </row>
    <row r="57" spans="1:8">
      <c r="A57" s="220" t="s">
        <v>7</v>
      </c>
      <c r="B57" s="645">
        <f>'AA-01-2023'!CM61</f>
        <v>0.88720581806582499</v>
      </c>
      <c r="C57" s="221">
        <f>'AA-01-2023'!CM45</f>
        <v>31019000.030000001</v>
      </c>
      <c r="D57" s="221">
        <f>'AA-01-2023'!DO45</f>
        <v>718717332.56406891</v>
      </c>
      <c r="E57" s="221">
        <f>D57-'AA-01-2023'!DP45</f>
        <v>592649653.60764825</v>
      </c>
      <c r="F57" s="221">
        <f>'AA-01-2023'!DQ45</f>
        <v>368556882.33666241</v>
      </c>
      <c r="H57" s="235">
        <f>+B57*C57</f>
        <v>27520237.297200002</v>
      </c>
    </row>
    <row r="58" spans="1:8">
      <c r="A58" s="220" t="s">
        <v>8</v>
      </c>
      <c r="B58" s="645">
        <f>'AA-01-2023'!CM62</f>
        <v>0.91999999999999926</v>
      </c>
      <c r="C58" s="221">
        <f>'AA-01-2023'!CM47</f>
        <v>5790550.1800000016</v>
      </c>
      <c r="D58" s="221">
        <f>'AA-01-2023'!DO47</f>
        <v>56317215.508824252</v>
      </c>
      <c r="E58" s="221">
        <f>D58-'AA-01-2023'!DP47</f>
        <v>46816194.637589604</v>
      </c>
      <c r="F58" s="221">
        <f>'AA-01-2023'!DQ47</f>
        <v>31362593.22404122</v>
      </c>
      <c r="H58" s="235">
        <f>+B58*C58</f>
        <v>5327306.1655999972</v>
      </c>
    </row>
    <row r="59" spans="1:8">
      <c r="A59" s="220" t="s">
        <v>9</v>
      </c>
      <c r="B59" s="645">
        <f>'AA-01-2023'!CM63</f>
        <v>0.91999999999999993</v>
      </c>
      <c r="C59" s="221">
        <f>'AA-01-2023'!CM58</f>
        <v>11898233.590000002</v>
      </c>
      <c r="D59" s="221">
        <f>'AA-01-2023'!DO58</f>
        <v>130239256.5854595</v>
      </c>
      <c r="E59" s="221">
        <f>D59-'AA-01-2023'!DP58</f>
        <v>113299241.09249851</v>
      </c>
      <c r="F59" s="221">
        <f>'AA-01-2023'!DQ58</f>
        <v>73733909.521056086</v>
      </c>
      <c r="H59" s="235">
        <f>+B59*C59</f>
        <v>10946374.902800001</v>
      </c>
    </row>
    <row r="60" spans="1:8" ht="13.5" thickBot="1">
      <c r="A60" s="231" t="s">
        <v>10</v>
      </c>
      <c r="B60" s="232"/>
      <c r="C60" s="233">
        <f>+SUM(C56:C59)</f>
        <v>57383648.540000007</v>
      </c>
      <c r="D60" s="233">
        <f>+SUM(D56:D59)</f>
        <v>1055240303.9327668</v>
      </c>
      <c r="E60" s="233">
        <f>+SUM(E56:E59)</f>
        <v>842109227.05375576</v>
      </c>
      <c r="F60" s="234">
        <f>+SUM(F56:F59)</f>
        <v>540907723.95449483</v>
      </c>
      <c r="H60" s="235">
        <f>+SUM(H56:H59)</f>
        <v>51775713.926399998</v>
      </c>
    </row>
    <row r="61" spans="1:8" ht="12.95">
      <c r="A61" s="227" t="s">
        <v>20</v>
      </c>
      <c r="B61" s="228" t="s">
        <v>1</v>
      </c>
      <c r="C61" s="228" t="s">
        <v>2</v>
      </c>
      <c r="D61" s="229" t="s">
        <v>3</v>
      </c>
      <c r="E61" s="229" t="s">
        <v>4</v>
      </c>
      <c r="F61" s="230" t="s">
        <v>5</v>
      </c>
    </row>
    <row r="62" spans="1:8">
      <c r="A62" s="220" t="s">
        <v>6</v>
      </c>
      <c r="B62" s="645">
        <f>'AA-01-2024'!CQ60</f>
        <v>0.92</v>
      </c>
      <c r="C62" s="221">
        <f>'AA-01-2024'!CQ13</f>
        <v>12148519.549999999</v>
      </c>
      <c r="D62" s="221">
        <f>'AA-01-2024'!DT13</f>
        <v>161143137.26041421</v>
      </c>
      <c r="E62" s="221">
        <f>D62-'AA-01-2024'!DU13</f>
        <v>93518330.976019368</v>
      </c>
      <c r="F62" s="221">
        <f>'AA-01-2024'!DV13</f>
        <v>69927213.309186518</v>
      </c>
      <c r="H62" s="235">
        <f>+B62*C62</f>
        <v>11176637.986</v>
      </c>
    </row>
    <row r="63" spans="1:8">
      <c r="A63" s="220" t="s">
        <v>7</v>
      </c>
      <c r="B63" s="645">
        <f>'AA-01-2024'!CQ61</f>
        <v>0.888289517092407</v>
      </c>
      <c r="C63" s="221">
        <f>'AA-01-2024'!CQ45</f>
        <v>31595142.670000009</v>
      </c>
      <c r="D63" s="221">
        <f>'AA-01-2024'!DT45</f>
        <v>746251803.94992948</v>
      </c>
      <c r="E63" s="221">
        <f>D63-'AA-01-2024'!DU45</f>
        <v>617230914.87276471</v>
      </c>
      <c r="F63" s="221">
        <f>'AA-01-2024'!DV45</f>
        <v>374427217.39196879</v>
      </c>
      <c r="H63" s="235">
        <f>+B63*C63</f>
        <v>28065634.02480001</v>
      </c>
    </row>
    <row r="64" spans="1:8">
      <c r="A64" s="220" t="s">
        <v>8</v>
      </c>
      <c r="B64" s="645">
        <f>'AA-01-2024'!CQ62</f>
        <v>0.91999307935703012</v>
      </c>
      <c r="C64" s="221">
        <f>'AA-01-2024'!CQ47</f>
        <v>5568673.3400000008</v>
      </c>
      <c r="D64" s="221">
        <f>'AA-01-2024'!DT47</f>
        <v>61422898.746149682</v>
      </c>
      <c r="E64" s="221">
        <f>D64-'AA-01-2024'!DU47</f>
        <v>49654412.874915034</v>
      </c>
      <c r="F64" s="221">
        <f>'AA-01-2024'!DV47</f>
        <v>34340267.614203483</v>
      </c>
      <c r="H64" s="235">
        <f>+B64*C64</f>
        <v>5123140.9339999985</v>
      </c>
    </row>
    <row r="65" spans="1:8">
      <c r="A65" s="220" t="s">
        <v>9</v>
      </c>
      <c r="B65" s="645">
        <f>'AA-01-2024'!CQ63</f>
        <v>0.91999999999999993</v>
      </c>
      <c r="C65" s="221">
        <f>'AA-01-2024'!CQ58</f>
        <v>13550935.25</v>
      </c>
      <c r="D65" s="221">
        <f>'AA-01-2024'!DT58</f>
        <v>142706117.01545951</v>
      </c>
      <c r="E65" s="221">
        <f>D65-'AA-01-2024'!DU58</f>
        <v>123293176.34972692</v>
      </c>
      <c r="F65" s="221">
        <f>'AA-01-2024'!DV58</f>
        <v>81089854.903322786</v>
      </c>
      <c r="H65" s="235">
        <f>+B65*C65</f>
        <v>12466860.43</v>
      </c>
    </row>
    <row r="66" spans="1:8" ht="13.5" thickBot="1">
      <c r="A66" s="231" t="s">
        <v>10</v>
      </c>
      <c r="B66" s="232"/>
      <c r="C66" s="233">
        <f>+SUM(C62:C65)</f>
        <v>62863270.81000001</v>
      </c>
      <c r="D66" s="233">
        <f>+SUM(D62:D65)</f>
        <v>1111523956.9719529</v>
      </c>
      <c r="E66" s="233">
        <f>+SUM(E62:E65)</f>
        <v>883696835.07342601</v>
      </c>
      <c r="F66" s="234">
        <f>+SUM(F62:F65)</f>
        <v>559784553.21868157</v>
      </c>
      <c r="H66" s="235">
        <f>+SUM(H62:H65)</f>
        <v>56832273.374800012</v>
      </c>
    </row>
    <row r="67" spans="1:8" ht="12.95">
      <c r="A67" s="227" t="s">
        <v>21</v>
      </c>
      <c r="B67" s="228" t="s">
        <v>1</v>
      </c>
      <c r="C67" s="228" t="s">
        <v>2</v>
      </c>
      <c r="D67" s="229" t="s">
        <v>3</v>
      </c>
      <c r="E67" s="229" t="s">
        <v>4</v>
      </c>
      <c r="F67" s="230" t="s">
        <v>5</v>
      </c>
    </row>
    <row r="68" spans="1:8">
      <c r="A68" s="220" t="s">
        <v>6</v>
      </c>
      <c r="B68" s="645">
        <f>'AA-01-2025'!CU60</f>
        <v>0.91999999999999971</v>
      </c>
      <c r="C68" s="221">
        <f>'AA-01-2025'!CU13</f>
        <v>23848302.670000002</v>
      </c>
      <c r="D68" s="221">
        <f>'AA-01-2025'!DY13</f>
        <v>183083575.71681419</v>
      </c>
      <c r="E68" s="221">
        <f>D68-'AA-01-2025'!DZ13</f>
        <v>103905594.28108931</v>
      </c>
      <c r="F68" s="221">
        <f>'AA-01-2025'!EA13</f>
        <v>82529800.137729749</v>
      </c>
      <c r="H68" s="235">
        <f>+B68*C68</f>
        <v>21940438.456399996</v>
      </c>
    </row>
    <row r="69" spans="1:8">
      <c r="A69" s="220" t="s">
        <v>7</v>
      </c>
      <c r="B69" s="645">
        <f>'AA-01-2025'!CU61</f>
        <v>0.90735579842719982</v>
      </c>
      <c r="C69" s="221">
        <f>'AA-01-2025'!CU45</f>
        <v>43389573.730000004</v>
      </c>
      <c r="D69" s="221">
        <f>'AA-01-2025'!DY45</f>
        <v>785045607.24604464</v>
      </c>
      <c r="E69" s="221">
        <f>D69-'AA-01-2025'!DZ45</f>
        <v>576359054.16386199</v>
      </c>
      <c r="F69" s="221">
        <f>'AA-01-2025'!EA45</f>
        <v>391284560.73308903</v>
      </c>
      <c r="H69" s="235">
        <f>+B69*C69</f>
        <v>39369781.315200008</v>
      </c>
    </row>
    <row r="70" spans="1:8">
      <c r="A70" s="220" t="s">
        <v>8</v>
      </c>
      <c r="B70" s="645">
        <f>'AA-01-2025'!CU62</f>
        <v>0.91995515988322152</v>
      </c>
      <c r="C70" s="221">
        <f>'AA-01-2025'!CU47</f>
        <v>8240585.1400000062</v>
      </c>
      <c r="D70" s="221">
        <f>'AA-01-2025'!DY47</f>
        <v>68987961.081457719</v>
      </c>
      <c r="E70" s="221">
        <f>D70-'AA-01-2025'!DZ47</f>
        <v>55202369.210223071</v>
      </c>
      <c r="F70" s="221">
        <f>'AA-01-2025'!EA47</f>
        <v>39648311.182469934</v>
      </c>
      <c r="H70" s="235">
        <f>+B70*C70</f>
        <v>7580968.820000005</v>
      </c>
    </row>
    <row r="71" spans="1:8">
      <c r="A71" s="220" t="s">
        <v>9</v>
      </c>
      <c r="B71" s="645">
        <f>'AA-01-2025'!CU63</f>
        <v>0.91999999999999948</v>
      </c>
      <c r="C71" s="221">
        <f>'AA-01-2025'!CU58</f>
        <v>14364608.959999997</v>
      </c>
      <c r="D71" s="221">
        <f>'AA-01-2025'!DY58</f>
        <v>155921083.0538595</v>
      </c>
      <c r="E71" s="221">
        <f>D71-'AA-01-2025'!DZ58</f>
        <v>134466005.81242669</v>
      </c>
      <c r="F71" s="221">
        <f>'AA-01-2025'!EA58</f>
        <v>88724095.070160642</v>
      </c>
      <c r="H71" s="235">
        <f>+B71*C71</f>
        <v>13215440.243199989</v>
      </c>
    </row>
    <row r="72" spans="1:8" ht="13.5" thickBot="1">
      <c r="A72" s="231" t="s">
        <v>10</v>
      </c>
      <c r="B72" s="232"/>
      <c r="C72" s="233">
        <f>+SUM(C68:C71)</f>
        <v>89843070.5</v>
      </c>
      <c r="D72" s="233">
        <f>+SUM(D68:D71)</f>
        <v>1193038227.098176</v>
      </c>
      <c r="E72" s="233">
        <f>+SUM(E68:E71)</f>
        <v>869933023.46760106</v>
      </c>
      <c r="F72" s="234">
        <f>+SUM(F68:F71)</f>
        <v>602186767.12344933</v>
      </c>
      <c r="H72" s="235">
        <f>+SUM(H68:H71)</f>
        <v>82106628.834800005</v>
      </c>
    </row>
    <row r="73" spans="1:8">
      <c r="A73" s="422" t="s">
        <v>22</v>
      </c>
      <c r="B73" s="423"/>
      <c r="C73" s="424">
        <f>'AA-01-2022'!CI59-C54</f>
        <v>0</v>
      </c>
      <c r="D73" s="424">
        <f>'AA-01-2022'!DJ59-D54</f>
        <v>0</v>
      </c>
      <c r="E73" s="424"/>
      <c r="F73" s="424">
        <f>'AA-01-2022'!DL59-F54</f>
        <v>0</v>
      </c>
    </row>
    <row r="74" spans="1:8">
      <c r="F74" s="183"/>
    </row>
    <row r="75" spans="1:8">
      <c r="F75" s="183"/>
    </row>
    <row r="76" spans="1:8">
      <c r="D76" s="183"/>
      <c r="E76" s="183"/>
      <c r="F76" s="183"/>
    </row>
    <row r="77" spans="1:8">
      <c r="D77" s="183"/>
      <c r="E77" s="183"/>
      <c r="F77" s="183"/>
    </row>
    <row r="78" spans="1:8">
      <c r="D78" s="183"/>
      <c r="E78" s="183"/>
      <c r="F78" s="183"/>
    </row>
    <row r="79" spans="1:8">
      <c r="D79" s="183"/>
      <c r="E79" s="183"/>
      <c r="F79" s="183"/>
    </row>
    <row r="80" spans="1:8">
      <c r="D80" s="183"/>
      <c r="E80" s="183"/>
      <c r="F80" s="183"/>
    </row>
    <row r="81" spans="4:6">
      <c r="D81" s="183"/>
      <c r="E81" s="183"/>
      <c r="F81" s="183"/>
    </row>
    <row r="82" spans="4:6">
      <c r="D82" s="183"/>
      <c r="E82" s="183"/>
      <c r="F82" s="183"/>
    </row>
    <row r="83" spans="4:6">
      <c r="D83" s="183"/>
      <c r="E83" s="183"/>
      <c r="F83" s="183"/>
    </row>
    <row r="84" spans="4:6">
      <c r="D84" s="183"/>
      <c r="E84" s="183"/>
      <c r="F84" s="183"/>
    </row>
    <row r="85" spans="4:6">
      <c r="D85" s="183"/>
      <c r="E85" s="183"/>
      <c r="F85" s="183"/>
    </row>
    <row r="86" spans="4:6">
      <c r="D86" s="183"/>
      <c r="E86" s="183"/>
      <c r="F86" s="183"/>
    </row>
    <row r="87" spans="4:6">
      <c r="D87" s="183"/>
      <c r="E87" s="183"/>
      <c r="F87" s="183"/>
    </row>
    <row r="88" spans="4:6">
      <c r="D88" s="183"/>
      <c r="E88" s="183"/>
      <c r="F88" s="183"/>
    </row>
    <row r="89" spans="4:6">
      <c r="D89" s="183"/>
      <c r="E89" s="183"/>
      <c r="F89" s="183"/>
    </row>
    <row r="90" spans="4:6">
      <c r="D90" s="183"/>
      <c r="E90" s="183"/>
      <c r="F90" s="183"/>
    </row>
    <row r="91" spans="4:6">
      <c r="D91" s="183"/>
      <c r="E91" s="183"/>
      <c r="F91" s="183"/>
    </row>
    <row r="92" spans="4:6">
      <c r="D92" s="183"/>
      <c r="E92" s="183"/>
      <c r="F92" s="183"/>
    </row>
    <row r="93" spans="4:6">
      <c r="D93" s="183"/>
      <c r="E93" s="183"/>
      <c r="F93" s="183"/>
    </row>
    <row r="94" spans="4:6">
      <c r="D94" s="183"/>
      <c r="E94" s="183"/>
      <c r="F94" s="183"/>
    </row>
    <row r="95" spans="4:6">
      <c r="D95" s="183"/>
      <c r="E95" s="183"/>
      <c r="F95" s="183"/>
    </row>
    <row r="96" spans="4:6">
      <c r="D96" s="183"/>
      <c r="E96" s="183"/>
      <c r="F96" s="183"/>
    </row>
    <row r="97" spans="4:6">
      <c r="D97" s="183"/>
      <c r="E97" s="183"/>
      <c r="F97" s="183"/>
    </row>
    <row r="98" spans="4:6">
      <c r="D98" s="183"/>
      <c r="E98" s="183"/>
      <c r="F98" s="183"/>
    </row>
    <row r="99" spans="4:6">
      <c r="D99" s="183"/>
      <c r="E99" s="183"/>
      <c r="F99" s="183"/>
    </row>
    <row r="100" spans="4:6">
      <c r="D100" s="183"/>
      <c r="E100" s="183"/>
      <c r="F100" s="183"/>
    </row>
    <row r="101" spans="4:6">
      <c r="D101" s="183"/>
      <c r="E101" s="183"/>
      <c r="F101" s="183"/>
    </row>
    <row r="102" spans="4:6">
      <c r="D102" s="183"/>
      <c r="E102" s="183"/>
      <c r="F102" s="183"/>
    </row>
    <row r="103" spans="4:6">
      <c r="D103" s="183"/>
      <c r="E103" s="183"/>
      <c r="F103" s="183"/>
    </row>
    <row r="104" spans="4:6">
      <c r="D104" s="183"/>
      <c r="E104" s="183"/>
      <c r="F104" s="183"/>
    </row>
    <row r="105" spans="4:6">
      <c r="D105" s="183"/>
      <c r="E105" s="183"/>
      <c r="F105" s="183"/>
    </row>
    <row r="106" spans="4:6">
      <c r="D106" s="183"/>
      <c r="E106" s="183"/>
      <c r="F106" s="183"/>
    </row>
    <row r="107" spans="4:6">
      <c r="D107" s="183"/>
      <c r="E107" s="183"/>
      <c r="F107" s="183"/>
    </row>
    <row r="108" spans="4:6">
      <c r="D108" s="183"/>
      <c r="E108" s="183"/>
      <c r="F108" s="183"/>
    </row>
    <row r="109" spans="4:6">
      <c r="D109" s="183"/>
      <c r="E109" s="183"/>
      <c r="F109" s="183"/>
    </row>
    <row r="110" spans="4:6">
      <c r="D110" s="183"/>
      <c r="E110" s="183"/>
      <c r="F110" s="183"/>
    </row>
    <row r="111" spans="4:6">
      <c r="D111" s="183"/>
      <c r="E111" s="183"/>
      <c r="F111" s="183"/>
    </row>
    <row r="112" spans="4:6">
      <c r="D112" s="183"/>
      <c r="E112" s="183"/>
      <c r="F112" s="183"/>
    </row>
    <row r="113" spans="4:6">
      <c r="D113" s="183"/>
      <c r="E113" s="183"/>
      <c r="F113" s="183"/>
    </row>
    <row r="114" spans="4:6">
      <c r="D114" s="183"/>
      <c r="E114" s="183"/>
      <c r="F114" s="183"/>
    </row>
    <row r="115" spans="4:6">
      <c r="D115" s="183"/>
      <c r="E115" s="183"/>
      <c r="F115" s="183"/>
    </row>
    <row r="116" spans="4:6">
      <c r="D116" s="183"/>
      <c r="E116" s="183"/>
      <c r="F116" s="183"/>
    </row>
    <row r="117" spans="4:6">
      <c r="D117" s="183"/>
      <c r="E117" s="183"/>
      <c r="F117" s="183"/>
    </row>
    <row r="118" spans="4:6">
      <c r="D118" s="183"/>
      <c r="E118" s="183"/>
      <c r="F118" s="183"/>
    </row>
    <row r="119" spans="4:6">
      <c r="D119" s="183"/>
      <c r="E119" s="183"/>
      <c r="F119" s="18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Z85"/>
  <sheetViews>
    <sheetView topLeftCell="AD28" workbookViewId="0">
      <selection activeCell="AE71" sqref="AE66:AO71"/>
    </sheetView>
  </sheetViews>
  <sheetFormatPr defaultColWidth="11.42578125" defaultRowHeight="12.6"/>
  <cols>
    <col min="1" max="1" width="17.5703125" customWidth="1"/>
    <col min="2" max="2" width="34.5703125" customWidth="1"/>
    <col min="3" max="3" width="8.5703125" customWidth="1"/>
    <col min="4" max="4" width="12.85546875" customWidth="1"/>
    <col min="5" max="5" width="11.140625" customWidth="1"/>
    <col min="6" max="6" width="19" bestFit="1" customWidth="1"/>
    <col min="7" max="7" width="13.140625" bestFit="1" customWidth="1"/>
    <col min="8" max="18" width="10.85546875" customWidth="1"/>
    <col min="19" max="19" width="13.140625" bestFit="1" customWidth="1"/>
    <col min="20" max="22" width="10.85546875" customWidth="1"/>
    <col min="23" max="23" width="13.140625" bestFit="1" customWidth="1"/>
    <col min="24" max="26" width="10.85546875" customWidth="1"/>
    <col min="27" max="27" width="13.140625" bestFit="1" customWidth="1"/>
    <col min="28" max="34" width="10.85546875" customWidth="1"/>
    <col min="35" max="35" width="13.140625" bestFit="1" customWidth="1"/>
    <col min="36" max="38" width="10.85546875" customWidth="1"/>
    <col min="39" max="48" width="11.140625" customWidth="1"/>
    <col min="49" max="49" width="15.85546875" customWidth="1"/>
    <col min="50" max="50" width="13" customWidth="1"/>
    <col min="51" max="51" width="15.42578125" customWidth="1"/>
  </cols>
  <sheetData>
    <row r="1" spans="1:51">
      <c r="A1" s="514" t="s">
        <v>23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</row>
    <row r="2" spans="1:51" ht="12.75" customHeight="1">
      <c r="A2" s="516" t="s">
        <v>24</v>
      </c>
      <c r="B2" s="516" t="s">
        <v>25</v>
      </c>
      <c r="C2" s="517" t="s">
        <v>26</v>
      </c>
      <c r="D2" s="518" t="s">
        <v>27</v>
      </c>
      <c r="E2" s="519"/>
      <c r="F2" s="520"/>
      <c r="G2" s="521">
        <v>2002</v>
      </c>
      <c r="H2" s="522"/>
      <c r="I2" s="522"/>
      <c r="J2" s="523"/>
      <c r="K2" s="524">
        <v>2003</v>
      </c>
      <c r="L2" s="525"/>
      <c r="M2" s="525"/>
      <c r="N2" s="526"/>
      <c r="O2" s="503">
        <v>2004</v>
      </c>
      <c r="P2" s="504"/>
      <c r="Q2" s="504"/>
      <c r="R2" s="505"/>
      <c r="S2" s="506">
        <v>2005</v>
      </c>
      <c r="T2" s="507"/>
      <c r="U2" s="507"/>
      <c r="V2" s="508"/>
      <c r="W2" s="521">
        <v>2006</v>
      </c>
      <c r="X2" s="522"/>
      <c r="Y2" s="522"/>
      <c r="Z2" s="523"/>
      <c r="AA2" s="524">
        <v>2007</v>
      </c>
      <c r="AB2" s="525"/>
      <c r="AC2" s="525"/>
      <c r="AD2" s="526"/>
      <c r="AE2" s="503">
        <v>2008</v>
      </c>
      <c r="AF2" s="504"/>
      <c r="AG2" s="504"/>
      <c r="AH2" s="505"/>
      <c r="AI2" s="506">
        <v>2009</v>
      </c>
      <c r="AJ2" s="507"/>
      <c r="AK2" s="507"/>
      <c r="AL2" s="508"/>
      <c r="AM2" s="9"/>
      <c r="AN2" s="9"/>
      <c r="AO2" s="9"/>
      <c r="AP2" s="9"/>
      <c r="AQ2" s="9"/>
      <c r="AR2" s="9"/>
      <c r="AS2" s="9"/>
      <c r="AT2" s="9"/>
      <c r="AU2" s="9"/>
      <c r="AV2" s="9"/>
      <c r="AW2" s="509">
        <v>2009</v>
      </c>
      <c r="AX2" s="510"/>
      <c r="AY2" s="511"/>
    </row>
    <row r="3" spans="1:51" s="1" customFormat="1" ht="12.75" customHeight="1">
      <c r="A3" s="516"/>
      <c r="B3" s="516"/>
      <c r="C3" s="517"/>
      <c r="D3" s="512" t="s">
        <v>28</v>
      </c>
      <c r="E3" s="512" t="s">
        <v>29</v>
      </c>
      <c r="F3" s="512" t="s">
        <v>30</v>
      </c>
      <c r="G3" s="499" t="s">
        <v>31</v>
      </c>
      <c r="H3" s="499" t="s">
        <v>32</v>
      </c>
      <c r="I3" s="499" t="s">
        <v>29</v>
      </c>
      <c r="J3" s="499" t="s">
        <v>33</v>
      </c>
      <c r="K3" s="497" t="s">
        <v>31</v>
      </c>
      <c r="L3" s="497" t="s">
        <v>32</v>
      </c>
      <c r="M3" s="497" t="s">
        <v>29</v>
      </c>
      <c r="N3" s="497" t="s">
        <v>33</v>
      </c>
      <c r="O3" s="493" t="s">
        <v>31</v>
      </c>
      <c r="P3" s="493" t="s">
        <v>32</v>
      </c>
      <c r="Q3" s="493" t="s">
        <v>29</v>
      </c>
      <c r="R3" s="493" t="s">
        <v>33</v>
      </c>
      <c r="S3" s="495" t="s">
        <v>31</v>
      </c>
      <c r="T3" s="495" t="s">
        <v>32</v>
      </c>
      <c r="U3" s="495" t="s">
        <v>29</v>
      </c>
      <c r="V3" s="495" t="s">
        <v>33</v>
      </c>
      <c r="W3" s="499" t="s">
        <v>31</v>
      </c>
      <c r="X3" s="499" t="s">
        <v>32</v>
      </c>
      <c r="Y3" s="499" t="s">
        <v>29</v>
      </c>
      <c r="Z3" s="499" t="s">
        <v>33</v>
      </c>
      <c r="AA3" s="497" t="s">
        <v>31</v>
      </c>
      <c r="AB3" s="497" t="s">
        <v>32</v>
      </c>
      <c r="AC3" s="497" t="s">
        <v>29</v>
      </c>
      <c r="AD3" s="497" t="s">
        <v>33</v>
      </c>
      <c r="AE3" s="493" t="s">
        <v>31</v>
      </c>
      <c r="AF3" s="493" t="s">
        <v>32</v>
      </c>
      <c r="AG3" s="493" t="s">
        <v>29</v>
      </c>
      <c r="AH3" s="493" t="s">
        <v>33</v>
      </c>
      <c r="AI3" s="495" t="s">
        <v>31</v>
      </c>
      <c r="AJ3" s="495" t="s">
        <v>32</v>
      </c>
      <c r="AK3" s="495" t="s">
        <v>29</v>
      </c>
      <c r="AL3" s="495" t="s">
        <v>33</v>
      </c>
      <c r="AM3" s="491" t="s">
        <v>34</v>
      </c>
      <c r="AN3" s="491" t="s">
        <v>35</v>
      </c>
      <c r="AO3" s="491" t="s">
        <v>36</v>
      </c>
      <c r="AP3" s="491" t="s">
        <v>37</v>
      </c>
      <c r="AQ3" s="491" t="s">
        <v>38</v>
      </c>
      <c r="AR3" s="491" t="s">
        <v>39</v>
      </c>
      <c r="AS3" s="491" t="s">
        <v>40</v>
      </c>
      <c r="AT3" s="491" t="s">
        <v>41</v>
      </c>
      <c r="AU3" s="491" t="s">
        <v>42</v>
      </c>
      <c r="AV3" s="491" t="s">
        <v>43</v>
      </c>
      <c r="AW3" s="501" t="s">
        <v>44</v>
      </c>
      <c r="AX3" s="501" t="s">
        <v>45</v>
      </c>
      <c r="AY3" s="501" t="s">
        <v>46</v>
      </c>
    </row>
    <row r="4" spans="1:51" ht="26.25" customHeight="1">
      <c r="A4" s="516"/>
      <c r="B4" s="516"/>
      <c r="C4" s="517"/>
      <c r="D4" s="513"/>
      <c r="E4" s="513"/>
      <c r="F4" s="513"/>
      <c r="G4" s="500"/>
      <c r="H4" s="500"/>
      <c r="I4" s="500"/>
      <c r="J4" s="500"/>
      <c r="K4" s="498"/>
      <c r="L4" s="498"/>
      <c r="M4" s="498"/>
      <c r="N4" s="498"/>
      <c r="O4" s="494"/>
      <c r="P4" s="494"/>
      <c r="Q4" s="494"/>
      <c r="R4" s="494"/>
      <c r="S4" s="496"/>
      <c r="T4" s="496"/>
      <c r="U4" s="496"/>
      <c r="V4" s="496"/>
      <c r="W4" s="500"/>
      <c r="X4" s="500"/>
      <c r="Y4" s="500"/>
      <c r="Z4" s="500"/>
      <c r="AA4" s="498"/>
      <c r="AB4" s="498"/>
      <c r="AC4" s="498"/>
      <c r="AD4" s="498"/>
      <c r="AE4" s="494"/>
      <c r="AF4" s="494"/>
      <c r="AG4" s="494"/>
      <c r="AH4" s="494"/>
      <c r="AI4" s="496"/>
      <c r="AJ4" s="496"/>
      <c r="AK4" s="496"/>
      <c r="AL4" s="496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502"/>
      <c r="AX4" s="502"/>
      <c r="AY4" s="502"/>
    </row>
    <row r="5" spans="1:51" ht="12.75" customHeight="1">
      <c r="A5" s="486" t="s">
        <v>47</v>
      </c>
      <c r="B5" s="3" t="s">
        <v>48</v>
      </c>
      <c r="C5" s="8">
        <v>4</v>
      </c>
      <c r="D5" s="40">
        <v>0</v>
      </c>
      <c r="E5" s="646">
        <v>0</v>
      </c>
      <c r="F5" s="647">
        <v>0</v>
      </c>
      <c r="G5" s="93">
        <v>287388</v>
      </c>
      <c r="H5" s="94"/>
      <c r="I5" s="133">
        <v>0</v>
      </c>
      <c r="J5" s="94"/>
      <c r="K5" s="95">
        <v>52836</v>
      </c>
      <c r="L5" s="96"/>
      <c r="M5" s="648">
        <v>0</v>
      </c>
      <c r="N5" s="97"/>
      <c r="O5" s="98">
        <v>67109.460000000006</v>
      </c>
      <c r="P5" s="99"/>
      <c r="Q5" s="100">
        <v>0</v>
      </c>
      <c r="R5" s="99"/>
      <c r="S5" s="649">
        <v>672369.21</v>
      </c>
      <c r="T5" s="120"/>
      <c r="U5" s="649">
        <v>0</v>
      </c>
      <c r="V5" s="650"/>
      <c r="W5" s="63">
        <v>243754.56</v>
      </c>
      <c r="X5" s="63">
        <v>0</v>
      </c>
      <c r="Y5" s="63">
        <v>0</v>
      </c>
      <c r="Z5" s="64"/>
      <c r="AA5" s="65">
        <v>14899.23</v>
      </c>
      <c r="AB5" s="651">
        <v>0</v>
      </c>
      <c r="AC5" s="652">
        <v>0</v>
      </c>
      <c r="AD5" s="66"/>
      <c r="AE5" s="68">
        <v>202018.18</v>
      </c>
      <c r="AF5" s="68">
        <v>0</v>
      </c>
      <c r="AG5" s="653">
        <v>0</v>
      </c>
      <c r="AH5" s="67"/>
      <c r="AI5" s="649">
        <v>287685.76000000001</v>
      </c>
      <c r="AJ5" s="649">
        <v>0</v>
      </c>
      <c r="AK5" s="649">
        <v>0</v>
      </c>
      <c r="AL5" s="650"/>
      <c r="AM5" s="28">
        <v>0</v>
      </c>
      <c r="AN5" s="49">
        <v>0</v>
      </c>
      <c r="AO5" s="49">
        <v>0</v>
      </c>
      <c r="AP5" s="49">
        <v>0</v>
      </c>
      <c r="AQ5" s="49">
        <v>0</v>
      </c>
      <c r="AR5" s="49">
        <v>0</v>
      </c>
      <c r="AS5" s="49">
        <v>0.25</v>
      </c>
      <c r="AT5" s="49">
        <v>0.5</v>
      </c>
      <c r="AU5" s="49">
        <v>0.75</v>
      </c>
      <c r="AV5" s="49">
        <v>1</v>
      </c>
      <c r="AW5" s="89">
        <v>1627671.0258024498</v>
      </c>
      <c r="AX5" s="89">
        <v>967252.01883139275</v>
      </c>
      <c r="AY5" s="89">
        <v>459971.68528260884</v>
      </c>
    </row>
    <row r="6" spans="1:51" ht="12.75" customHeight="1">
      <c r="A6" s="487"/>
      <c r="B6" s="3" t="s">
        <v>49</v>
      </c>
      <c r="C6" s="19">
        <v>1000</v>
      </c>
      <c r="D6" s="40">
        <v>221523.76047379969</v>
      </c>
      <c r="E6" s="646">
        <v>0</v>
      </c>
      <c r="F6" s="654">
        <v>221523.76047379969</v>
      </c>
      <c r="G6" s="93">
        <v>0</v>
      </c>
      <c r="H6" s="94"/>
      <c r="I6" s="133">
        <v>0</v>
      </c>
      <c r="J6" s="94"/>
      <c r="K6" s="95">
        <v>0</v>
      </c>
      <c r="L6" s="96"/>
      <c r="M6" s="648">
        <v>0</v>
      </c>
      <c r="N6" s="97"/>
      <c r="O6" s="101">
        <v>0</v>
      </c>
      <c r="P6" s="99"/>
      <c r="Q6" s="100">
        <v>0</v>
      </c>
      <c r="R6" s="99"/>
      <c r="S6" s="649">
        <v>0</v>
      </c>
      <c r="T6" s="120"/>
      <c r="U6" s="649">
        <v>0</v>
      </c>
      <c r="V6" s="650"/>
      <c r="W6" s="63">
        <v>0</v>
      </c>
      <c r="X6" s="63">
        <v>0</v>
      </c>
      <c r="Y6" s="63">
        <v>0</v>
      </c>
      <c r="Z6" s="64"/>
      <c r="AA6" s="81">
        <v>0</v>
      </c>
      <c r="AB6" s="651">
        <v>0</v>
      </c>
      <c r="AC6" s="652">
        <v>0</v>
      </c>
      <c r="AD6" s="66"/>
      <c r="AE6" s="68">
        <v>0</v>
      </c>
      <c r="AF6" s="68">
        <v>0</v>
      </c>
      <c r="AG6" s="653">
        <v>0</v>
      </c>
      <c r="AH6" s="67"/>
      <c r="AI6" s="649">
        <v>0</v>
      </c>
      <c r="AJ6" s="649">
        <v>0</v>
      </c>
      <c r="AK6" s="649">
        <v>0</v>
      </c>
      <c r="AL6" s="650"/>
      <c r="AM6" s="28">
        <v>2001</v>
      </c>
      <c r="AN6" s="49">
        <v>0.99199999999999999</v>
      </c>
      <c r="AO6" s="49">
        <v>0.99299999999999999</v>
      </c>
      <c r="AP6" s="49">
        <v>0.99399999999999999</v>
      </c>
      <c r="AQ6" s="49">
        <v>0.995</v>
      </c>
      <c r="AR6" s="49">
        <v>0.996</v>
      </c>
      <c r="AS6" s="49">
        <v>0.997</v>
      </c>
      <c r="AT6" s="49">
        <v>0.998</v>
      </c>
      <c r="AU6" s="49">
        <v>0.999</v>
      </c>
      <c r="AV6" s="49">
        <v>1</v>
      </c>
      <c r="AW6" s="89">
        <v>221523.76047379969</v>
      </c>
      <c r="AX6" s="89">
        <v>0</v>
      </c>
      <c r="AY6" s="89">
        <v>219751.57039000929</v>
      </c>
    </row>
    <row r="7" spans="1:51" ht="12.75" customHeight="1">
      <c r="A7" s="487"/>
      <c r="B7" s="3" t="s">
        <v>50</v>
      </c>
      <c r="C7" s="8">
        <v>40</v>
      </c>
      <c r="D7" s="40">
        <v>580007.35012691037</v>
      </c>
      <c r="E7" s="646">
        <v>559890.98</v>
      </c>
      <c r="F7" s="647">
        <v>536566.14372364827</v>
      </c>
      <c r="G7" s="93">
        <v>317455</v>
      </c>
      <c r="H7" s="94"/>
      <c r="I7" s="133">
        <v>2087.63</v>
      </c>
      <c r="J7" s="94"/>
      <c r="K7" s="95">
        <v>69289</v>
      </c>
      <c r="L7" s="96"/>
      <c r="M7" s="648">
        <v>2200</v>
      </c>
      <c r="N7" s="97"/>
      <c r="O7" s="101">
        <v>473648.75</v>
      </c>
      <c r="P7" s="99"/>
      <c r="Q7" s="100">
        <v>471083.06999999995</v>
      </c>
      <c r="R7" s="99"/>
      <c r="S7" s="649">
        <v>25725</v>
      </c>
      <c r="T7" s="120"/>
      <c r="U7" s="649">
        <v>0</v>
      </c>
      <c r="V7" s="650"/>
      <c r="W7" s="63">
        <v>28840.86</v>
      </c>
      <c r="X7" s="63">
        <v>0</v>
      </c>
      <c r="Y7" s="63">
        <v>0</v>
      </c>
      <c r="Z7" s="64"/>
      <c r="AA7" s="75">
        <v>1205953.1199999999</v>
      </c>
      <c r="AB7" s="651">
        <v>0</v>
      </c>
      <c r="AC7" s="652">
        <v>0</v>
      </c>
      <c r="AD7" s="66"/>
      <c r="AE7" s="68">
        <v>197890.73</v>
      </c>
      <c r="AF7" s="68">
        <v>0</v>
      </c>
      <c r="AG7" s="653">
        <v>0</v>
      </c>
      <c r="AH7" s="67"/>
      <c r="AI7" s="649">
        <v>199788.25999999998</v>
      </c>
      <c r="AJ7" s="649">
        <v>0</v>
      </c>
      <c r="AK7" s="649">
        <v>0</v>
      </c>
      <c r="AL7" s="650"/>
      <c r="AM7" s="28">
        <v>1998.004092696842</v>
      </c>
      <c r="AN7" s="49">
        <v>0.72510231742105025</v>
      </c>
      <c r="AO7" s="49">
        <v>0.82499999999999996</v>
      </c>
      <c r="AP7" s="49">
        <v>0.85</v>
      </c>
      <c r="AQ7" s="49">
        <v>0.875</v>
      </c>
      <c r="AR7" s="49">
        <v>0.9</v>
      </c>
      <c r="AS7" s="49">
        <v>0.92500000000000004</v>
      </c>
      <c r="AT7" s="49">
        <v>0.95</v>
      </c>
      <c r="AU7" s="49">
        <v>0.97499999999999998</v>
      </c>
      <c r="AV7" s="49">
        <v>1</v>
      </c>
      <c r="AW7" s="89">
        <v>1797141.3855379557</v>
      </c>
      <c r="AX7" s="89">
        <v>0</v>
      </c>
      <c r="AY7" s="89">
        <v>1674962.2082617688</v>
      </c>
    </row>
    <row r="8" spans="1:51" ht="12.75" customHeight="1">
      <c r="A8" s="487"/>
      <c r="B8" s="3" t="s">
        <v>51</v>
      </c>
      <c r="C8" s="8">
        <v>7</v>
      </c>
      <c r="D8" s="40">
        <v>3527073.4728565239</v>
      </c>
      <c r="E8" s="646">
        <v>18947.61</v>
      </c>
      <c r="F8" s="647">
        <v>2196534.4112424855</v>
      </c>
      <c r="G8" s="93">
        <v>41591</v>
      </c>
      <c r="H8" s="94"/>
      <c r="I8" s="133">
        <v>0</v>
      </c>
      <c r="J8" s="94"/>
      <c r="K8" s="95">
        <v>38057</v>
      </c>
      <c r="L8" s="96"/>
      <c r="M8" s="648">
        <v>1868.5</v>
      </c>
      <c r="N8" s="97"/>
      <c r="O8" s="101">
        <v>66341</v>
      </c>
      <c r="P8" s="99"/>
      <c r="Q8" s="100">
        <v>558.78</v>
      </c>
      <c r="R8" s="99"/>
      <c r="S8" s="649">
        <v>10238.700000000001</v>
      </c>
      <c r="T8" s="120"/>
      <c r="U8" s="649">
        <v>0</v>
      </c>
      <c r="V8" s="650"/>
      <c r="W8" s="63">
        <v>1190.28</v>
      </c>
      <c r="X8" s="63">
        <v>0</v>
      </c>
      <c r="Y8" s="63">
        <v>0</v>
      </c>
      <c r="Z8" s="64"/>
      <c r="AA8" s="81">
        <v>337294.96999999991</v>
      </c>
      <c r="AB8" s="651">
        <v>0</v>
      </c>
      <c r="AC8" s="652">
        <v>0</v>
      </c>
      <c r="AD8" s="66"/>
      <c r="AE8" s="68">
        <v>185114.05</v>
      </c>
      <c r="AF8" s="68">
        <v>0</v>
      </c>
      <c r="AG8" s="653">
        <v>514.41</v>
      </c>
      <c r="AH8" s="67"/>
      <c r="AI8" s="649">
        <v>21824.53</v>
      </c>
      <c r="AJ8" s="649">
        <v>0</v>
      </c>
      <c r="AK8" s="649">
        <v>0</v>
      </c>
      <c r="AL8" s="650"/>
      <c r="AM8" s="28">
        <v>1998.3593480535706</v>
      </c>
      <c r="AN8" s="49">
        <v>0</v>
      </c>
      <c r="AO8" s="49">
        <v>0</v>
      </c>
      <c r="AP8" s="49">
        <v>0.1428571428571429</v>
      </c>
      <c r="AQ8" s="49">
        <v>0.2857142857142857</v>
      </c>
      <c r="AR8" s="49">
        <v>0.4285714285714286</v>
      </c>
      <c r="AS8" s="49">
        <v>0.5714285714285714</v>
      </c>
      <c r="AT8" s="49">
        <v>0.7142857142857143</v>
      </c>
      <c r="AU8" s="49">
        <v>0.85714285714285721</v>
      </c>
      <c r="AV8" s="49">
        <v>1</v>
      </c>
      <c r="AW8" s="89">
        <v>4123791.4381809821</v>
      </c>
      <c r="AX8" s="89">
        <v>3544316.3304662136</v>
      </c>
      <c r="AY8" s="89">
        <v>399296.10203175951</v>
      </c>
    </row>
    <row r="9" spans="1:51" ht="12.75" customHeight="1">
      <c r="A9" s="487"/>
      <c r="B9" s="3" t="s">
        <v>52</v>
      </c>
      <c r="C9" s="8">
        <v>4</v>
      </c>
      <c r="D9" s="40">
        <v>1103173.0681911362</v>
      </c>
      <c r="E9" s="646">
        <v>390711.14439240698</v>
      </c>
      <c r="F9" s="647">
        <v>1015622.3190010396</v>
      </c>
      <c r="G9" s="93">
        <v>176958</v>
      </c>
      <c r="H9" s="94"/>
      <c r="I9" s="133">
        <v>72082.691633325594</v>
      </c>
      <c r="J9" s="94"/>
      <c r="K9" s="95">
        <v>24713</v>
      </c>
      <c r="L9" s="96"/>
      <c r="M9" s="648">
        <v>25749.0280931815</v>
      </c>
      <c r="N9" s="97"/>
      <c r="O9" s="101">
        <v>465414</v>
      </c>
      <c r="P9" s="99"/>
      <c r="Q9" s="100">
        <v>206040.99587638298</v>
      </c>
      <c r="R9" s="99"/>
      <c r="S9" s="649">
        <v>247690.5</v>
      </c>
      <c r="T9" s="120"/>
      <c r="U9" s="649">
        <v>113.57999999998719</v>
      </c>
      <c r="V9" s="650"/>
      <c r="W9" s="63">
        <v>146862.53</v>
      </c>
      <c r="X9" s="63">
        <v>0</v>
      </c>
      <c r="Y9" s="63">
        <v>0</v>
      </c>
      <c r="Z9" s="64"/>
      <c r="AA9" s="81">
        <v>0</v>
      </c>
      <c r="AB9" s="651">
        <v>0</v>
      </c>
      <c r="AC9" s="652">
        <v>0</v>
      </c>
      <c r="AD9" s="66"/>
      <c r="AE9" s="68">
        <v>146772.83000000002</v>
      </c>
      <c r="AF9" s="68">
        <v>0</v>
      </c>
      <c r="AG9" s="653">
        <v>0</v>
      </c>
      <c r="AH9" s="67"/>
      <c r="AI9" s="649">
        <v>515072.16999999993</v>
      </c>
      <c r="AJ9" s="649">
        <v>0</v>
      </c>
      <c r="AK9" s="649">
        <v>0</v>
      </c>
      <c r="AL9" s="650"/>
      <c r="AM9" s="28">
        <v>2000.6825493597894</v>
      </c>
      <c r="AN9" s="49">
        <v>0</v>
      </c>
      <c r="AO9" s="49">
        <v>0</v>
      </c>
      <c r="AP9" s="49">
        <v>0</v>
      </c>
      <c r="AQ9" s="49">
        <v>0</v>
      </c>
      <c r="AR9" s="49">
        <v>0</v>
      </c>
      <c r="AS9" s="49">
        <v>0.25</v>
      </c>
      <c r="AT9" s="49">
        <v>0.5</v>
      </c>
      <c r="AU9" s="49">
        <v>0.75</v>
      </c>
      <c r="AV9" s="49">
        <v>1</v>
      </c>
      <c r="AW9" s="89">
        <v>1991681.4685083467</v>
      </c>
      <c r="AX9" s="89">
        <v>1264953.9404527536</v>
      </c>
      <c r="AY9" s="89">
        <v>603978.73651225376</v>
      </c>
    </row>
    <row r="10" spans="1:51" ht="12.75" customHeight="1">
      <c r="A10" s="487"/>
      <c r="B10" s="3" t="s">
        <v>53</v>
      </c>
      <c r="C10" s="8">
        <v>5</v>
      </c>
      <c r="D10" s="40">
        <v>3800054.1617016587</v>
      </c>
      <c r="E10" s="646">
        <v>1695211.16</v>
      </c>
      <c r="F10" s="647">
        <v>1250795.2667078737</v>
      </c>
      <c r="G10" s="93">
        <v>66062</v>
      </c>
      <c r="H10" s="94"/>
      <c r="I10" s="133">
        <v>58065.25</v>
      </c>
      <c r="J10" s="94"/>
      <c r="K10" s="95">
        <v>12581</v>
      </c>
      <c r="L10" s="96"/>
      <c r="M10" s="648">
        <v>0</v>
      </c>
      <c r="N10" s="97"/>
      <c r="O10" s="101">
        <v>73500</v>
      </c>
      <c r="P10" s="99"/>
      <c r="Q10" s="100">
        <v>0</v>
      </c>
      <c r="R10" s="99"/>
      <c r="S10" s="649">
        <v>54739</v>
      </c>
      <c r="T10" s="120"/>
      <c r="U10" s="649">
        <v>0</v>
      </c>
      <c r="V10" s="650"/>
      <c r="W10" s="63">
        <v>0</v>
      </c>
      <c r="X10" s="63">
        <v>0</v>
      </c>
      <c r="Y10" s="63">
        <v>0</v>
      </c>
      <c r="Z10" s="64"/>
      <c r="AA10" s="81">
        <v>0</v>
      </c>
      <c r="AB10" s="651">
        <v>0</v>
      </c>
      <c r="AC10" s="652">
        <v>0</v>
      </c>
      <c r="AD10" s="66"/>
      <c r="AE10" s="68">
        <v>188844.94999999998</v>
      </c>
      <c r="AF10" s="68">
        <v>0</v>
      </c>
      <c r="AG10" s="653">
        <v>0</v>
      </c>
      <c r="AH10" s="67"/>
      <c r="AI10" s="649">
        <v>8402</v>
      </c>
      <c r="AJ10" s="649">
        <v>0</v>
      </c>
      <c r="AK10" s="649">
        <v>0</v>
      </c>
      <c r="AL10" s="650"/>
      <c r="AM10" s="28">
        <v>1997.6457597885233</v>
      </c>
      <c r="AN10" s="49">
        <v>0</v>
      </c>
      <c r="AO10" s="49">
        <v>0</v>
      </c>
      <c r="AP10" s="49">
        <v>0</v>
      </c>
      <c r="AQ10" s="49">
        <v>0</v>
      </c>
      <c r="AR10" s="49">
        <v>0.19999999999999996</v>
      </c>
      <c r="AS10" s="49">
        <v>0.4</v>
      </c>
      <c r="AT10" s="49">
        <v>0.6</v>
      </c>
      <c r="AU10" s="49">
        <v>0.8</v>
      </c>
      <c r="AV10" s="49">
        <v>1</v>
      </c>
      <c r="AW10" s="89">
        <v>2421923.2115417831</v>
      </c>
      <c r="AX10" s="89">
        <v>2188623.7605238049</v>
      </c>
      <c r="AY10" s="89">
        <v>158175.69143643056</v>
      </c>
    </row>
    <row r="11" spans="1:51" ht="12.75" customHeight="1">
      <c r="A11" s="487"/>
      <c r="B11" s="3" t="s">
        <v>54</v>
      </c>
      <c r="C11" s="8">
        <v>8</v>
      </c>
      <c r="D11" s="40">
        <v>2480336.602902058</v>
      </c>
      <c r="E11" s="646">
        <v>2100</v>
      </c>
      <c r="F11" s="647">
        <v>1769732.5413655364</v>
      </c>
      <c r="G11" s="93">
        <v>31891</v>
      </c>
      <c r="H11" s="94"/>
      <c r="I11" s="133">
        <v>0</v>
      </c>
      <c r="J11" s="94"/>
      <c r="K11" s="95">
        <v>217281</v>
      </c>
      <c r="L11" s="96"/>
      <c r="M11" s="648">
        <v>0</v>
      </c>
      <c r="N11" s="97"/>
      <c r="O11" s="101">
        <v>55152</v>
      </c>
      <c r="P11" s="99"/>
      <c r="Q11" s="100">
        <v>0</v>
      </c>
      <c r="R11" s="99"/>
      <c r="S11" s="649">
        <v>19165</v>
      </c>
      <c r="T11" s="120"/>
      <c r="U11" s="649">
        <v>0</v>
      </c>
      <c r="V11" s="650"/>
      <c r="W11" s="63">
        <v>0</v>
      </c>
      <c r="X11" s="63">
        <v>0</v>
      </c>
      <c r="Y11" s="63">
        <v>0</v>
      </c>
      <c r="Z11" s="64"/>
      <c r="AA11" s="81">
        <v>0</v>
      </c>
      <c r="AB11" s="651">
        <v>0</v>
      </c>
      <c r="AC11" s="652">
        <v>0</v>
      </c>
      <c r="AD11" s="66"/>
      <c r="AE11" s="68">
        <v>34477.980000000003</v>
      </c>
      <c r="AF11" s="68">
        <v>0</v>
      </c>
      <c r="AG11" s="653">
        <v>0</v>
      </c>
      <c r="AH11" s="67"/>
      <c r="AI11" s="649">
        <v>33653.06</v>
      </c>
      <c r="AJ11" s="649">
        <v>0</v>
      </c>
      <c r="AK11" s="649">
        <v>0</v>
      </c>
      <c r="AL11" s="650"/>
      <c r="AM11" s="28">
        <v>1998.7080399145661</v>
      </c>
      <c r="AN11" s="49">
        <v>0</v>
      </c>
      <c r="AO11" s="49">
        <v>0.125</v>
      </c>
      <c r="AP11" s="49">
        <v>0.25</v>
      </c>
      <c r="AQ11" s="49">
        <v>0.375</v>
      </c>
      <c r="AR11" s="49">
        <v>0.5</v>
      </c>
      <c r="AS11" s="49">
        <v>0.625</v>
      </c>
      <c r="AT11" s="49">
        <v>0.75</v>
      </c>
      <c r="AU11" s="49">
        <v>0.875</v>
      </c>
      <c r="AV11" s="49">
        <v>1</v>
      </c>
      <c r="AW11" s="89">
        <v>2808895.0002402002</v>
      </c>
      <c r="AX11" s="89">
        <v>2478236.602902058</v>
      </c>
      <c r="AY11" s="89">
        <v>133012.12142048171</v>
      </c>
    </row>
    <row r="12" spans="1:51" ht="12.75" customHeight="1" thickBot="1">
      <c r="A12" s="487"/>
      <c r="B12" s="11" t="s">
        <v>55</v>
      </c>
      <c r="C12" s="12">
        <v>17</v>
      </c>
      <c r="D12" s="655">
        <v>2346911.756962101</v>
      </c>
      <c r="E12" s="646">
        <v>1344634.3100000003</v>
      </c>
      <c r="F12" s="656">
        <v>1840063.6730820986</v>
      </c>
      <c r="G12" s="93">
        <v>71208</v>
      </c>
      <c r="H12" s="102"/>
      <c r="I12" s="133">
        <v>0</v>
      </c>
      <c r="J12" s="102"/>
      <c r="K12" s="95">
        <v>19909</v>
      </c>
      <c r="L12" s="103"/>
      <c r="M12" s="648">
        <v>0</v>
      </c>
      <c r="N12" s="104"/>
      <c r="O12" s="98">
        <v>14365.32</v>
      </c>
      <c r="P12" s="105"/>
      <c r="Q12" s="100">
        <v>0</v>
      </c>
      <c r="R12" s="105"/>
      <c r="S12" s="91">
        <v>22325.919999999998</v>
      </c>
      <c r="T12" s="120"/>
      <c r="U12" s="649">
        <v>0</v>
      </c>
      <c r="V12" s="37"/>
      <c r="W12" s="63">
        <v>0</v>
      </c>
      <c r="X12" s="63">
        <v>0</v>
      </c>
      <c r="Y12" s="63">
        <v>0</v>
      </c>
      <c r="Z12" s="69"/>
      <c r="AA12" s="75">
        <v>0</v>
      </c>
      <c r="AB12" s="651">
        <v>0</v>
      </c>
      <c r="AC12" s="652">
        <v>0</v>
      </c>
      <c r="AD12" s="70"/>
      <c r="AE12" s="68">
        <v>97557.38</v>
      </c>
      <c r="AF12" s="68">
        <v>0</v>
      </c>
      <c r="AG12" s="653">
        <v>0</v>
      </c>
      <c r="AH12" s="71"/>
      <c r="AI12" s="91">
        <v>832985.52</v>
      </c>
      <c r="AJ12" s="649">
        <v>0</v>
      </c>
      <c r="AK12" s="649">
        <v>0</v>
      </c>
      <c r="AL12" s="37"/>
      <c r="AM12" s="28">
        <v>1997.3286146569424</v>
      </c>
      <c r="AN12" s="49">
        <v>0.31344792099660967</v>
      </c>
      <c r="AO12" s="49">
        <v>0.58823529411764708</v>
      </c>
      <c r="AP12" s="49">
        <v>0.64705882352941169</v>
      </c>
      <c r="AQ12" s="49">
        <v>0.70588235294117641</v>
      </c>
      <c r="AR12" s="49">
        <v>0.76470588235294112</v>
      </c>
      <c r="AS12" s="50">
        <v>0.82352941176470584</v>
      </c>
      <c r="AT12" s="49">
        <v>0.88235294117647056</v>
      </c>
      <c r="AU12" s="49">
        <v>0.94117647058823528</v>
      </c>
      <c r="AV12" s="49">
        <v>1</v>
      </c>
      <c r="AW12" s="89">
        <v>1967660.4286193014</v>
      </c>
      <c r="AX12" s="89">
        <v>0</v>
      </c>
      <c r="AY12" s="89">
        <v>1234480.3419420132</v>
      </c>
    </row>
    <row r="13" spans="1:51" ht="12.75" customHeight="1" thickBot="1">
      <c r="A13" s="488"/>
      <c r="B13" s="15" t="s">
        <v>56</v>
      </c>
      <c r="C13" s="16"/>
      <c r="D13" s="41">
        <v>14059080.17321419</v>
      </c>
      <c r="E13" s="41">
        <v>4011495.2043924071</v>
      </c>
      <c r="F13" s="41">
        <v>8830838.1155964807</v>
      </c>
      <c r="G13" s="72">
        <v>992553</v>
      </c>
      <c r="H13" s="72">
        <v>0</v>
      </c>
      <c r="I13" s="72">
        <v>132235.5716333256</v>
      </c>
      <c r="J13" s="72">
        <v>0</v>
      </c>
      <c r="K13" s="123">
        <v>434666</v>
      </c>
      <c r="L13" s="123">
        <v>0</v>
      </c>
      <c r="M13" s="123">
        <v>29817.5280931815</v>
      </c>
      <c r="N13" s="123">
        <v>0</v>
      </c>
      <c r="O13" s="73">
        <v>1215530.53</v>
      </c>
      <c r="P13" s="73">
        <v>0</v>
      </c>
      <c r="Q13" s="73">
        <v>677682.8458763829</v>
      </c>
      <c r="R13" s="73">
        <v>0</v>
      </c>
      <c r="S13" s="657">
        <v>1052253.3299999998</v>
      </c>
      <c r="T13" s="658">
        <v>0</v>
      </c>
      <c r="U13" s="658">
        <v>113.57999999998719</v>
      </c>
      <c r="V13" s="659">
        <v>0</v>
      </c>
      <c r="W13" s="72">
        <v>420648.23</v>
      </c>
      <c r="X13" s="72">
        <v>0</v>
      </c>
      <c r="Y13" s="72">
        <v>0</v>
      </c>
      <c r="Z13" s="72">
        <v>0</v>
      </c>
      <c r="AA13" s="123">
        <v>1558147.3199999998</v>
      </c>
      <c r="AB13" s="123">
        <v>0</v>
      </c>
      <c r="AC13" s="123">
        <v>0</v>
      </c>
      <c r="AD13" s="123">
        <v>0</v>
      </c>
      <c r="AE13" s="73">
        <v>1052676.1000000001</v>
      </c>
      <c r="AF13" s="73">
        <v>0</v>
      </c>
      <c r="AG13" s="73">
        <v>514.41</v>
      </c>
      <c r="AH13" s="124">
        <v>0</v>
      </c>
      <c r="AI13" s="657">
        <v>1899411.3</v>
      </c>
      <c r="AJ13" s="658">
        <v>0</v>
      </c>
      <c r="AK13" s="658">
        <v>0</v>
      </c>
      <c r="AL13" s="659">
        <v>0</v>
      </c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121">
        <v>16960287.718904819</v>
      </c>
      <c r="AX13" s="121">
        <v>10443382.653176224</v>
      </c>
      <c r="AY13" s="121">
        <v>4883628.4572773259</v>
      </c>
    </row>
    <row r="14" spans="1:51" ht="12.75" customHeight="1">
      <c r="A14" s="6"/>
      <c r="B14" s="13" t="s">
        <v>57</v>
      </c>
      <c r="C14" s="14">
        <v>4</v>
      </c>
      <c r="D14" s="42">
        <v>0</v>
      </c>
      <c r="E14" s="646">
        <v>0</v>
      </c>
      <c r="F14" s="660">
        <v>0</v>
      </c>
      <c r="G14" s="93">
        <v>146069</v>
      </c>
      <c r="H14" s="106"/>
      <c r="I14" s="133">
        <v>0</v>
      </c>
      <c r="J14" s="106"/>
      <c r="K14" s="95">
        <v>712799</v>
      </c>
      <c r="L14" s="107"/>
      <c r="M14" s="648">
        <v>0</v>
      </c>
      <c r="N14" s="108"/>
      <c r="O14" s="98">
        <v>15512</v>
      </c>
      <c r="P14" s="109"/>
      <c r="Q14" s="100">
        <v>0</v>
      </c>
      <c r="R14" s="109"/>
      <c r="S14" s="661">
        <v>150992.98000000001</v>
      </c>
      <c r="T14" s="120"/>
      <c r="U14" s="649">
        <v>0</v>
      </c>
      <c r="V14" s="662"/>
      <c r="W14" s="63">
        <v>2344.63</v>
      </c>
      <c r="X14" s="63">
        <v>0</v>
      </c>
      <c r="Y14" s="63">
        <v>0</v>
      </c>
      <c r="Z14" s="74"/>
      <c r="AA14" s="75">
        <v>0</v>
      </c>
      <c r="AB14" s="651">
        <v>0</v>
      </c>
      <c r="AC14" s="652">
        <v>0</v>
      </c>
      <c r="AD14" s="76"/>
      <c r="AE14" s="68">
        <v>3384.67</v>
      </c>
      <c r="AF14" s="68">
        <v>0</v>
      </c>
      <c r="AG14" s="653">
        <v>0</v>
      </c>
      <c r="AH14" s="77"/>
      <c r="AI14" s="661">
        <v>134496.21</v>
      </c>
      <c r="AJ14" s="649">
        <v>0</v>
      </c>
      <c r="AK14" s="649">
        <v>0</v>
      </c>
      <c r="AL14" s="662"/>
      <c r="AM14" s="28">
        <v>0</v>
      </c>
      <c r="AN14" s="52">
        <v>0</v>
      </c>
      <c r="AO14" s="49">
        <v>0</v>
      </c>
      <c r="AP14" s="49">
        <v>0</v>
      </c>
      <c r="AQ14" s="49">
        <v>0</v>
      </c>
      <c r="AR14" s="49">
        <v>0</v>
      </c>
      <c r="AS14" s="52">
        <v>0.25</v>
      </c>
      <c r="AT14" s="49">
        <v>0.5</v>
      </c>
      <c r="AU14" s="49">
        <v>0.75</v>
      </c>
      <c r="AV14" s="49">
        <v>1</v>
      </c>
      <c r="AW14" s="89">
        <v>1051269.920633425</v>
      </c>
      <c r="AX14" s="89">
        <v>937168.33934894321</v>
      </c>
      <c r="AY14" s="89">
        <v>112010.76020821769</v>
      </c>
    </row>
    <row r="15" spans="1:51" ht="12.75" customHeight="1">
      <c r="A15" s="7"/>
      <c r="B15" s="4" t="s">
        <v>58</v>
      </c>
      <c r="C15" s="17"/>
      <c r="D15" s="43">
        <v>0</v>
      </c>
      <c r="E15" s="663"/>
      <c r="F15" s="82">
        <v>0</v>
      </c>
      <c r="G15" s="110"/>
      <c r="H15" s="110"/>
      <c r="I15" s="110"/>
      <c r="J15" s="110"/>
      <c r="K15" s="111"/>
      <c r="L15" s="112"/>
      <c r="M15" s="112"/>
      <c r="N15" s="111"/>
      <c r="O15" s="113"/>
      <c r="P15" s="113"/>
      <c r="Q15" s="113"/>
      <c r="R15" s="113"/>
      <c r="S15" s="664"/>
      <c r="T15" s="120"/>
      <c r="U15" s="665"/>
      <c r="V15" s="666"/>
      <c r="W15" s="78"/>
      <c r="X15" s="78"/>
      <c r="Y15" s="79"/>
      <c r="Z15" s="78"/>
      <c r="AA15" s="80"/>
      <c r="AB15" s="80"/>
      <c r="AC15" s="667"/>
      <c r="AD15" s="80"/>
      <c r="AE15" s="56"/>
      <c r="AF15" s="56"/>
      <c r="AG15" s="58"/>
      <c r="AH15" s="56"/>
      <c r="AI15" s="665"/>
      <c r="AJ15" s="666"/>
      <c r="AK15" s="666"/>
      <c r="AL15" s="666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182"/>
      <c r="AX15" s="90"/>
      <c r="AY15" s="47"/>
    </row>
    <row r="16" spans="1:51" ht="12.75" customHeight="1">
      <c r="A16" s="7"/>
      <c r="B16" s="3" t="s">
        <v>59</v>
      </c>
      <c r="C16" s="8">
        <v>30</v>
      </c>
      <c r="D16" s="40">
        <v>0</v>
      </c>
      <c r="E16" s="646">
        <v>0</v>
      </c>
      <c r="F16" s="647">
        <v>0</v>
      </c>
      <c r="G16" s="93">
        <v>0</v>
      </c>
      <c r="H16" s="94"/>
      <c r="I16" s="133">
        <v>0</v>
      </c>
      <c r="J16" s="94"/>
      <c r="K16" s="95">
        <v>0</v>
      </c>
      <c r="L16" s="96"/>
      <c r="M16" s="648">
        <v>0</v>
      </c>
      <c r="N16" s="97"/>
      <c r="O16" s="101">
        <v>0</v>
      </c>
      <c r="P16" s="99"/>
      <c r="Q16" s="100">
        <v>0</v>
      </c>
      <c r="R16" s="99"/>
      <c r="S16" s="649">
        <v>0</v>
      </c>
      <c r="T16" s="120"/>
      <c r="U16" s="649">
        <v>0</v>
      </c>
      <c r="V16" s="650"/>
      <c r="W16" s="63">
        <v>0</v>
      </c>
      <c r="X16" s="63">
        <v>0</v>
      </c>
      <c r="Y16" s="63">
        <v>0</v>
      </c>
      <c r="Z16" s="64"/>
      <c r="AA16" s="81">
        <v>0</v>
      </c>
      <c r="AB16" s="651">
        <v>0</v>
      </c>
      <c r="AC16" s="652">
        <v>0</v>
      </c>
      <c r="AD16" s="66"/>
      <c r="AE16" s="68">
        <v>0</v>
      </c>
      <c r="AF16" s="68">
        <v>0</v>
      </c>
      <c r="AG16" s="653">
        <v>0</v>
      </c>
      <c r="AH16" s="67"/>
      <c r="AI16" s="649">
        <v>0</v>
      </c>
      <c r="AJ16" s="649">
        <v>0</v>
      </c>
      <c r="AK16" s="649">
        <v>0</v>
      </c>
      <c r="AL16" s="650"/>
      <c r="AM16" s="28">
        <v>0</v>
      </c>
      <c r="AN16" s="49">
        <v>0</v>
      </c>
      <c r="AO16" s="49">
        <v>0.76666666666666661</v>
      </c>
      <c r="AP16" s="49">
        <v>0.8</v>
      </c>
      <c r="AQ16" s="49">
        <v>0.83333333333333337</v>
      </c>
      <c r="AR16" s="49">
        <v>0.8666666666666667</v>
      </c>
      <c r="AS16" s="49">
        <v>0.9</v>
      </c>
      <c r="AT16" s="49">
        <v>0.93333333333333335</v>
      </c>
      <c r="AU16" s="49">
        <v>0.96666666666666667</v>
      </c>
      <c r="AV16" s="49">
        <v>1</v>
      </c>
      <c r="AW16" s="89">
        <v>0</v>
      </c>
      <c r="AX16" s="89">
        <v>0</v>
      </c>
      <c r="AY16" s="89">
        <v>0</v>
      </c>
    </row>
    <row r="17" spans="1:51" ht="12.75" customHeight="1">
      <c r="A17" s="7"/>
      <c r="B17" s="3" t="s">
        <v>60</v>
      </c>
      <c r="C17" s="8">
        <v>30</v>
      </c>
      <c r="D17" s="40">
        <v>7006841.9547541067</v>
      </c>
      <c r="E17" s="646">
        <v>221559.60423886616</v>
      </c>
      <c r="F17" s="647">
        <v>5589994.199457786</v>
      </c>
      <c r="G17" s="93">
        <v>119182</v>
      </c>
      <c r="H17" s="94"/>
      <c r="I17" s="133">
        <v>405.82576113382981</v>
      </c>
      <c r="J17" s="94"/>
      <c r="K17" s="95">
        <v>2882968</v>
      </c>
      <c r="L17" s="96"/>
      <c r="M17" s="648">
        <v>0</v>
      </c>
      <c r="N17" s="97"/>
      <c r="O17" s="101">
        <v>0</v>
      </c>
      <c r="P17" s="99"/>
      <c r="Q17" s="100">
        <v>0</v>
      </c>
      <c r="R17" s="99"/>
      <c r="S17" s="649">
        <v>79197</v>
      </c>
      <c r="T17" s="120"/>
      <c r="U17" s="649">
        <v>0</v>
      </c>
      <c r="V17" s="650"/>
      <c r="W17" s="63">
        <v>230522.78999999998</v>
      </c>
      <c r="X17" s="63">
        <v>0</v>
      </c>
      <c r="Y17" s="63">
        <v>0</v>
      </c>
      <c r="Z17" s="64"/>
      <c r="AA17" s="81">
        <v>48300</v>
      </c>
      <c r="AB17" s="651">
        <v>0</v>
      </c>
      <c r="AC17" s="652">
        <v>0</v>
      </c>
      <c r="AD17" s="66"/>
      <c r="AE17" s="68">
        <v>199372.15</v>
      </c>
      <c r="AF17" s="68">
        <v>0</v>
      </c>
      <c r="AG17" s="653">
        <v>0</v>
      </c>
      <c r="AH17" s="67"/>
      <c r="AI17" s="649">
        <v>0</v>
      </c>
      <c r="AJ17" s="649">
        <v>0</v>
      </c>
      <c r="AK17" s="649">
        <v>0</v>
      </c>
      <c r="AL17" s="650"/>
      <c r="AM17" s="28">
        <v>1994.9337246460868</v>
      </c>
      <c r="AN17" s="49">
        <v>0.53112415486956099</v>
      </c>
      <c r="AO17" s="49">
        <v>0.76666666666666661</v>
      </c>
      <c r="AP17" s="49">
        <v>0.8</v>
      </c>
      <c r="AQ17" s="49">
        <v>0.83333333333333337</v>
      </c>
      <c r="AR17" s="49">
        <v>0.8666666666666667</v>
      </c>
      <c r="AS17" s="49">
        <v>0.9</v>
      </c>
      <c r="AT17" s="49">
        <v>0.93333333333333335</v>
      </c>
      <c r="AU17" s="49">
        <v>0.96666666666666667</v>
      </c>
      <c r="AV17" s="49">
        <v>1</v>
      </c>
      <c r="AW17" s="89">
        <v>9981867.7574326452</v>
      </c>
      <c r="AX17" s="89">
        <v>0</v>
      </c>
      <c r="AY17" s="89">
        <v>6214300.6009354526</v>
      </c>
    </row>
    <row r="18" spans="1:51" ht="12.75" customHeight="1">
      <c r="A18" s="7"/>
      <c r="B18" s="3" t="s">
        <v>61</v>
      </c>
      <c r="C18" s="8">
        <v>30</v>
      </c>
      <c r="D18" s="40">
        <v>0</v>
      </c>
      <c r="E18" s="646">
        <v>0</v>
      </c>
      <c r="F18" s="647">
        <v>0</v>
      </c>
      <c r="G18" s="93">
        <v>0</v>
      </c>
      <c r="H18" s="94"/>
      <c r="I18" s="133">
        <v>0</v>
      </c>
      <c r="J18" s="94"/>
      <c r="K18" s="95">
        <v>0</v>
      </c>
      <c r="L18" s="96"/>
      <c r="M18" s="648">
        <v>0</v>
      </c>
      <c r="N18" s="97"/>
      <c r="O18" s="101">
        <v>0</v>
      </c>
      <c r="P18" s="99"/>
      <c r="Q18" s="100">
        <v>0</v>
      </c>
      <c r="R18" s="99"/>
      <c r="S18" s="649">
        <v>0</v>
      </c>
      <c r="T18" s="120"/>
      <c r="U18" s="649">
        <v>0</v>
      </c>
      <c r="V18" s="650"/>
      <c r="W18" s="63">
        <v>0</v>
      </c>
      <c r="X18" s="63">
        <v>0</v>
      </c>
      <c r="Y18" s="63">
        <v>0</v>
      </c>
      <c r="Z18" s="64"/>
      <c r="AA18" s="81">
        <v>0</v>
      </c>
      <c r="AB18" s="651">
        <v>0</v>
      </c>
      <c r="AC18" s="652">
        <v>0</v>
      </c>
      <c r="AD18" s="66"/>
      <c r="AE18" s="68">
        <v>0</v>
      </c>
      <c r="AF18" s="68">
        <v>0</v>
      </c>
      <c r="AG18" s="653">
        <v>0</v>
      </c>
      <c r="AH18" s="67"/>
      <c r="AI18" s="649">
        <v>0</v>
      </c>
      <c r="AJ18" s="649">
        <v>0</v>
      </c>
      <c r="AK18" s="649">
        <v>0</v>
      </c>
      <c r="AL18" s="650"/>
      <c r="AM18" s="28">
        <v>0</v>
      </c>
      <c r="AN18" s="49">
        <v>0</v>
      </c>
      <c r="AO18" s="49">
        <v>0.76666666666666661</v>
      </c>
      <c r="AP18" s="49">
        <v>0.8</v>
      </c>
      <c r="AQ18" s="49">
        <v>0.83333333333333337</v>
      </c>
      <c r="AR18" s="49">
        <v>0.8666666666666667</v>
      </c>
      <c r="AS18" s="49">
        <v>0.9</v>
      </c>
      <c r="AT18" s="49">
        <v>0.93333333333333335</v>
      </c>
      <c r="AU18" s="49">
        <v>0.96666666666666667</v>
      </c>
      <c r="AV18" s="49">
        <v>1</v>
      </c>
      <c r="AW18" s="89">
        <v>0</v>
      </c>
      <c r="AX18" s="89">
        <v>0</v>
      </c>
      <c r="AY18" s="89">
        <v>0</v>
      </c>
    </row>
    <row r="19" spans="1:51" ht="12.75" customHeight="1">
      <c r="A19" s="7"/>
      <c r="B19" s="3" t="s">
        <v>62</v>
      </c>
      <c r="C19" s="8">
        <v>30</v>
      </c>
      <c r="D19" s="40">
        <v>6489975.1555899866</v>
      </c>
      <c r="E19" s="646">
        <v>0</v>
      </c>
      <c r="F19" s="647">
        <v>5855328.8515412677</v>
      </c>
      <c r="G19" s="93">
        <v>0</v>
      </c>
      <c r="H19" s="94"/>
      <c r="I19" s="133">
        <v>20269.37</v>
      </c>
      <c r="J19" s="94"/>
      <c r="K19" s="95">
        <v>0</v>
      </c>
      <c r="L19" s="96"/>
      <c r="M19" s="648">
        <v>0</v>
      </c>
      <c r="N19" s="97"/>
      <c r="O19" s="101">
        <v>0</v>
      </c>
      <c r="P19" s="99"/>
      <c r="Q19" s="100">
        <v>0</v>
      </c>
      <c r="R19" s="99"/>
      <c r="S19" s="649">
        <v>0</v>
      </c>
      <c r="T19" s="120"/>
      <c r="U19" s="649">
        <v>0</v>
      </c>
      <c r="V19" s="650"/>
      <c r="W19" s="63">
        <v>0</v>
      </c>
      <c r="X19" s="63">
        <v>0</v>
      </c>
      <c r="Y19" s="63">
        <v>0</v>
      </c>
      <c r="Z19" s="64"/>
      <c r="AA19" s="81">
        <v>0</v>
      </c>
      <c r="AB19" s="651">
        <v>0</v>
      </c>
      <c r="AC19" s="652">
        <v>0</v>
      </c>
      <c r="AD19" s="66"/>
      <c r="AE19" s="68">
        <v>0</v>
      </c>
      <c r="AF19" s="68">
        <v>0</v>
      </c>
      <c r="AG19" s="653">
        <v>0</v>
      </c>
      <c r="AH19" s="67"/>
      <c r="AI19" s="649">
        <v>0</v>
      </c>
      <c r="AJ19" s="649">
        <v>0</v>
      </c>
      <c r="AK19" s="649">
        <v>0</v>
      </c>
      <c r="AL19" s="650"/>
      <c r="AM19" s="28">
        <v>1998.0663386738759</v>
      </c>
      <c r="AN19" s="49">
        <v>0.63554462246252874</v>
      </c>
      <c r="AO19" s="49">
        <v>0.76666666666666661</v>
      </c>
      <c r="AP19" s="49">
        <v>0.8</v>
      </c>
      <c r="AQ19" s="49">
        <v>0.83333333333333337</v>
      </c>
      <c r="AR19" s="49">
        <v>0.8666666666666667</v>
      </c>
      <c r="AS19" s="49">
        <v>0.9</v>
      </c>
      <c r="AT19" s="49">
        <v>0.93333333333333335</v>
      </c>
      <c r="AU19" s="49">
        <v>0.96666666666666667</v>
      </c>
      <c r="AV19" s="49">
        <v>1</v>
      </c>
      <c r="AW19" s="89">
        <v>6471179.6704972778</v>
      </c>
      <c r="AX19" s="89">
        <v>0</v>
      </c>
      <c r="AY19" s="89">
        <v>4110258.9381462187</v>
      </c>
    </row>
    <row r="20" spans="1:51" ht="12.75" customHeight="1">
      <c r="A20" s="7"/>
      <c r="B20" s="3" t="s">
        <v>63</v>
      </c>
      <c r="C20" s="8">
        <v>30</v>
      </c>
      <c r="D20" s="44">
        <v>0</v>
      </c>
      <c r="E20" s="646">
        <v>0</v>
      </c>
      <c r="F20" s="647">
        <v>0</v>
      </c>
      <c r="G20" s="93">
        <v>0</v>
      </c>
      <c r="H20" s="94"/>
      <c r="I20" s="133">
        <v>0</v>
      </c>
      <c r="J20" s="94"/>
      <c r="K20" s="95">
        <v>0</v>
      </c>
      <c r="L20" s="96"/>
      <c r="M20" s="648">
        <v>0</v>
      </c>
      <c r="N20" s="97"/>
      <c r="O20" s="101">
        <v>0</v>
      </c>
      <c r="P20" s="99"/>
      <c r="Q20" s="100">
        <v>0</v>
      </c>
      <c r="R20" s="99"/>
      <c r="S20" s="649">
        <v>0</v>
      </c>
      <c r="T20" s="120"/>
      <c r="U20" s="649">
        <v>0</v>
      </c>
      <c r="V20" s="650"/>
      <c r="W20" s="63">
        <v>0</v>
      </c>
      <c r="X20" s="63">
        <v>0</v>
      </c>
      <c r="Y20" s="63">
        <v>0</v>
      </c>
      <c r="Z20" s="64"/>
      <c r="AA20" s="81">
        <v>0</v>
      </c>
      <c r="AB20" s="651">
        <v>0</v>
      </c>
      <c r="AC20" s="652">
        <v>0</v>
      </c>
      <c r="AD20" s="66"/>
      <c r="AE20" s="68">
        <v>0</v>
      </c>
      <c r="AF20" s="68">
        <v>0</v>
      </c>
      <c r="AG20" s="653">
        <v>0</v>
      </c>
      <c r="AH20" s="67"/>
      <c r="AI20" s="649">
        <v>0</v>
      </c>
      <c r="AJ20" s="649">
        <v>0</v>
      </c>
      <c r="AK20" s="649">
        <v>0</v>
      </c>
      <c r="AL20" s="650"/>
      <c r="AM20" s="28">
        <v>0</v>
      </c>
      <c r="AN20" s="49">
        <v>0</v>
      </c>
      <c r="AO20" s="49">
        <v>0.76666666666666661</v>
      </c>
      <c r="AP20" s="49">
        <v>0.8</v>
      </c>
      <c r="AQ20" s="49">
        <v>0.83333333333333337</v>
      </c>
      <c r="AR20" s="49">
        <v>0.8666666666666667</v>
      </c>
      <c r="AS20" s="49">
        <v>0.9</v>
      </c>
      <c r="AT20" s="49">
        <v>0.93333333333333335</v>
      </c>
      <c r="AU20" s="49">
        <v>0.96666666666666667</v>
      </c>
      <c r="AV20" s="49">
        <v>1</v>
      </c>
      <c r="AW20" s="89">
        <v>0</v>
      </c>
      <c r="AX20" s="89">
        <v>0</v>
      </c>
      <c r="AY20" s="89">
        <v>0</v>
      </c>
    </row>
    <row r="21" spans="1:51" ht="12.75" customHeight="1">
      <c r="A21" s="7"/>
      <c r="B21" s="3" t="s">
        <v>64</v>
      </c>
      <c r="C21" s="8">
        <v>30</v>
      </c>
      <c r="D21" s="40">
        <v>33255150.394210849</v>
      </c>
      <c r="E21" s="646">
        <v>371478.39</v>
      </c>
      <c r="F21" s="647">
        <v>26361854.018478975</v>
      </c>
      <c r="G21" s="93">
        <v>422069.56</v>
      </c>
      <c r="H21" s="94"/>
      <c r="I21" s="133">
        <v>14846.119999999999</v>
      </c>
      <c r="J21" s="94"/>
      <c r="K21" s="95">
        <v>214419</v>
      </c>
      <c r="L21" s="96"/>
      <c r="M21" s="648">
        <v>0</v>
      </c>
      <c r="N21" s="97"/>
      <c r="O21" s="101">
        <v>1670123</v>
      </c>
      <c r="P21" s="99"/>
      <c r="Q21" s="100">
        <v>296353.92000000004</v>
      </c>
      <c r="R21" s="99"/>
      <c r="S21" s="649">
        <v>1407324.76</v>
      </c>
      <c r="T21" s="120"/>
      <c r="U21" s="649">
        <v>82296.819999999949</v>
      </c>
      <c r="V21" s="650"/>
      <c r="W21" s="63">
        <v>3963079.69</v>
      </c>
      <c r="X21" s="63">
        <v>0</v>
      </c>
      <c r="Y21" s="63">
        <v>0</v>
      </c>
      <c r="Z21" s="64"/>
      <c r="AA21" s="81">
        <v>3151421.08</v>
      </c>
      <c r="AB21" s="651">
        <v>0</v>
      </c>
      <c r="AC21" s="652">
        <v>0</v>
      </c>
      <c r="AD21" s="66"/>
      <c r="AE21" s="68">
        <v>773583.14000000013</v>
      </c>
      <c r="AF21" s="68">
        <v>0</v>
      </c>
      <c r="AG21" s="653">
        <v>0</v>
      </c>
      <c r="AH21" s="67"/>
      <c r="AI21" s="649">
        <v>1179975.5900000003</v>
      </c>
      <c r="AJ21" s="649">
        <v>0</v>
      </c>
      <c r="AK21" s="649">
        <v>0</v>
      </c>
      <c r="AL21" s="650"/>
      <c r="AM21" s="28">
        <v>1994.7814477210136</v>
      </c>
      <c r="AN21" s="49">
        <v>0.52604825736711969</v>
      </c>
      <c r="AO21" s="49">
        <v>0.76666666666666661</v>
      </c>
      <c r="AP21" s="49">
        <v>0.8</v>
      </c>
      <c r="AQ21" s="49">
        <v>0.83333333333333337</v>
      </c>
      <c r="AR21" s="49">
        <v>0.8666666666666667</v>
      </c>
      <c r="AS21" s="49">
        <v>0.9</v>
      </c>
      <c r="AT21" s="49">
        <v>0.93333333333333335</v>
      </c>
      <c r="AU21" s="49">
        <v>0.96666666666666667</v>
      </c>
      <c r="AV21" s="49">
        <v>1</v>
      </c>
      <c r="AW21" s="89">
        <v>43382367.892393634</v>
      </c>
      <c r="AX21" s="89">
        <v>0</v>
      </c>
      <c r="AY21" s="89">
        <v>26778461.407302357</v>
      </c>
    </row>
    <row r="22" spans="1:51" ht="12.75" customHeight="1">
      <c r="A22" s="7"/>
      <c r="B22" s="4" t="s">
        <v>65</v>
      </c>
      <c r="C22" s="17"/>
      <c r="D22" s="82">
        <v>0</v>
      </c>
      <c r="E22" s="115"/>
      <c r="F22" s="82">
        <v>0</v>
      </c>
      <c r="G22" s="110"/>
      <c r="H22" s="110"/>
      <c r="I22" s="110"/>
      <c r="J22" s="110"/>
      <c r="K22" s="111"/>
      <c r="L22" s="112"/>
      <c r="M22" s="112"/>
      <c r="N22" s="111"/>
      <c r="O22" s="113"/>
      <c r="P22" s="113"/>
      <c r="Q22" s="113"/>
      <c r="R22" s="113"/>
      <c r="S22" s="664"/>
      <c r="T22" s="668"/>
      <c r="U22" s="665"/>
      <c r="V22" s="666"/>
      <c r="W22" s="79"/>
      <c r="X22" s="78"/>
      <c r="Y22" s="79"/>
      <c r="Z22" s="78"/>
      <c r="AA22" s="80"/>
      <c r="AB22" s="80"/>
      <c r="AC22" s="667"/>
      <c r="AD22" s="80"/>
      <c r="AE22" s="56"/>
      <c r="AF22" s="56"/>
      <c r="AG22" s="58"/>
      <c r="AH22" s="56"/>
      <c r="AI22" s="665"/>
      <c r="AJ22" s="666"/>
      <c r="AK22" s="666"/>
      <c r="AL22" s="666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182"/>
      <c r="AX22" s="90"/>
      <c r="AY22" s="47"/>
    </row>
    <row r="23" spans="1:51" ht="12.75" customHeight="1">
      <c r="A23" s="7"/>
      <c r="B23" s="3" t="s">
        <v>66</v>
      </c>
      <c r="C23" s="8">
        <v>30</v>
      </c>
      <c r="D23" s="40">
        <v>692084.21119924821</v>
      </c>
      <c r="E23" s="646">
        <v>756848.3400000002</v>
      </c>
      <c r="F23" s="647">
        <v>397807.75844555133</v>
      </c>
      <c r="G23" s="93">
        <v>30478</v>
      </c>
      <c r="H23" s="94"/>
      <c r="I23" s="133">
        <v>0</v>
      </c>
      <c r="J23" s="94"/>
      <c r="K23" s="95">
        <v>139414</v>
      </c>
      <c r="L23" s="96"/>
      <c r="M23" s="648">
        <v>0</v>
      </c>
      <c r="N23" s="97"/>
      <c r="O23" s="101">
        <v>253789</v>
      </c>
      <c r="P23" s="99"/>
      <c r="Q23" s="100">
        <v>-32.540000000037253</v>
      </c>
      <c r="R23" s="99"/>
      <c r="S23" s="649">
        <v>55582</v>
      </c>
      <c r="T23" s="120"/>
      <c r="U23" s="649">
        <v>5008.0599999999395</v>
      </c>
      <c r="V23" s="650"/>
      <c r="W23" s="63">
        <v>32513.77</v>
      </c>
      <c r="X23" s="63">
        <v>0</v>
      </c>
      <c r="Y23" s="63">
        <v>0</v>
      </c>
      <c r="Z23" s="64"/>
      <c r="AA23" s="81">
        <v>14906.85</v>
      </c>
      <c r="AB23" s="651">
        <v>0</v>
      </c>
      <c r="AC23" s="652">
        <v>-200.63999999989755</v>
      </c>
      <c r="AD23" s="66"/>
      <c r="AE23" s="68">
        <v>15193.420000000002</v>
      </c>
      <c r="AF23" s="68">
        <v>0</v>
      </c>
      <c r="AG23" s="653">
        <v>-584.5</v>
      </c>
      <c r="AH23" s="67"/>
      <c r="AI23" s="649">
        <v>0</v>
      </c>
      <c r="AJ23" s="649">
        <v>0</v>
      </c>
      <c r="AK23" s="649">
        <v>0</v>
      </c>
      <c r="AL23" s="650"/>
      <c r="AM23" s="28">
        <v>1988.2439026353265</v>
      </c>
      <c r="AN23" s="49">
        <v>0.30813008784421825</v>
      </c>
      <c r="AO23" s="49">
        <v>0.76666666666666661</v>
      </c>
      <c r="AP23" s="49">
        <v>0.8</v>
      </c>
      <c r="AQ23" s="49">
        <v>0.83333333333333337</v>
      </c>
      <c r="AR23" s="49">
        <v>0.8666666666666667</v>
      </c>
      <c r="AS23" s="49">
        <v>0.9</v>
      </c>
      <c r="AT23" s="49">
        <v>0.93333333333333335</v>
      </c>
      <c r="AU23" s="49">
        <v>0.96666666666666667</v>
      </c>
      <c r="AV23" s="49">
        <v>1</v>
      </c>
      <c r="AW23" s="89">
        <v>433913.70135794074</v>
      </c>
      <c r="AX23" s="89">
        <v>0</v>
      </c>
      <c r="AY23" s="89">
        <v>395827.21126986324</v>
      </c>
    </row>
    <row r="24" spans="1:51" ht="12.75" customHeight="1">
      <c r="A24" s="7" t="s">
        <v>67</v>
      </c>
      <c r="B24" s="3" t="s">
        <v>68</v>
      </c>
      <c r="C24" s="8">
        <v>30</v>
      </c>
      <c r="D24" s="40">
        <v>62372162.849263549</v>
      </c>
      <c r="E24" s="646">
        <v>4319877.568207711</v>
      </c>
      <c r="F24" s="647">
        <v>38881891.902164117</v>
      </c>
      <c r="G24" s="93">
        <v>3632836</v>
      </c>
      <c r="H24" s="94">
        <v>192075</v>
      </c>
      <c r="I24" s="133">
        <v>2088.7917922881334</v>
      </c>
      <c r="J24" s="94"/>
      <c r="K24" s="95">
        <v>3516374</v>
      </c>
      <c r="L24" s="96">
        <v>223513</v>
      </c>
      <c r="M24" s="648">
        <v>1168.3900000000001</v>
      </c>
      <c r="N24" s="97"/>
      <c r="O24" s="101">
        <v>2764750</v>
      </c>
      <c r="P24" s="99">
        <v>133522</v>
      </c>
      <c r="Q24" s="100">
        <v>2342.79</v>
      </c>
      <c r="R24" s="99"/>
      <c r="S24" s="649">
        <v>3176076</v>
      </c>
      <c r="T24" s="120">
        <v>139240</v>
      </c>
      <c r="U24" s="649">
        <v>0</v>
      </c>
      <c r="V24" s="650"/>
      <c r="W24" s="63">
        <v>2394558.5799999987</v>
      </c>
      <c r="X24" s="63">
        <v>0</v>
      </c>
      <c r="Y24" s="63">
        <v>458.6600000000326</v>
      </c>
      <c r="Z24" s="64"/>
      <c r="AA24" s="81">
        <v>3346697.3499999968</v>
      </c>
      <c r="AB24" s="651">
        <v>0</v>
      </c>
      <c r="AC24" s="652">
        <v>0</v>
      </c>
      <c r="AD24" s="66"/>
      <c r="AE24" s="68">
        <v>2871061.1599999946</v>
      </c>
      <c r="AF24" s="68">
        <v>3051.85</v>
      </c>
      <c r="AG24" s="653">
        <v>0</v>
      </c>
      <c r="AH24" s="67"/>
      <c r="AI24" s="649">
        <v>4743529.2529680124</v>
      </c>
      <c r="AJ24" s="649">
        <v>184963.54750463655</v>
      </c>
      <c r="AK24" s="649">
        <v>0</v>
      </c>
      <c r="AL24" s="650"/>
      <c r="AM24" s="28">
        <v>1989.701560179722</v>
      </c>
      <c r="AN24" s="49">
        <v>0.3567186726574012</v>
      </c>
      <c r="AO24" s="49">
        <v>0.76666666666666661</v>
      </c>
      <c r="AP24" s="49">
        <v>0.8</v>
      </c>
      <c r="AQ24" s="49">
        <v>0.83333333333333337</v>
      </c>
      <c r="AR24" s="49">
        <v>0.8666666666666667</v>
      </c>
      <c r="AS24" s="49">
        <v>0.9</v>
      </c>
      <c r="AT24" s="49">
        <v>0.93333333333333335</v>
      </c>
      <c r="AU24" s="49">
        <v>0.96666666666666667</v>
      </c>
      <c r="AV24" s="49">
        <v>1</v>
      </c>
      <c r="AW24" s="89">
        <v>81246541.880345121</v>
      </c>
      <c r="AX24" s="89">
        <v>0</v>
      </c>
      <c r="AY24" s="89">
        <v>40515261.95314461</v>
      </c>
    </row>
    <row r="25" spans="1:51" ht="12.75" customHeight="1">
      <c r="A25" s="7" t="s">
        <v>69</v>
      </c>
      <c r="B25" s="3" t="s">
        <v>70</v>
      </c>
      <c r="C25" s="8">
        <v>30</v>
      </c>
      <c r="D25" s="40">
        <v>4365824.5983385928</v>
      </c>
      <c r="E25" s="646">
        <v>693019.25755342201</v>
      </c>
      <c r="F25" s="647">
        <v>1954035.2956349363</v>
      </c>
      <c r="G25" s="93">
        <v>104263</v>
      </c>
      <c r="H25" s="94"/>
      <c r="I25" s="133">
        <v>206.08244657796243</v>
      </c>
      <c r="J25" s="94"/>
      <c r="K25" s="95">
        <v>0</v>
      </c>
      <c r="L25" s="96"/>
      <c r="M25" s="648">
        <v>0</v>
      </c>
      <c r="N25" s="97"/>
      <c r="O25" s="101">
        <v>153673</v>
      </c>
      <c r="P25" s="99"/>
      <c r="Q25" s="100">
        <v>0</v>
      </c>
      <c r="R25" s="99"/>
      <c r="S25" s="649">
        <v>199903.11</v>
      </c>
      <c r="T25" s="120"/>
      <c r="U25" s="649">
        <v>0</v>
      </c>
      <c r="V25" s="650"/>
      <c r="W25" s="63">
        <v>70769.01999999999</v>
      </c>
      <c r="X25" s="63">
        <v>0</v>
      </c>
      <c r="Y25" s="63">
        <v>0</v>
      </c>
      <c r="Z25" s="64"/>
      <c r="AA25" s="81">
        <v>14679.630000000001</v>
      </c>
      <c r="AB25" s="651">
        <v>0</v>
      </c>
      <c r="AC25" s="652">
        <v>0</v>
      </c>
      <c r="AD25" s="66"/>
      <c r="AE25" s="68">
        <v>13271.86</v>
      </c>
      <c r="AF25" s="68">
        <v>0</v>
      </c>
      <c r="AG25" s="653">
        <v>0</v>
      </c>
      <c r="AH25" s="67"/>
      <c r="AI25" s="649">
        <v>13356.68</v>
      </c>
      <c r="AJ25" s="649">
        <v>0</v>
      </c>
      <c r="AK25" s="649">
        <v>0</v>
      </c>
      <c r="AL25" s="650"/>
      <c r="AM25" s="28">
        <v>1984.4272592837001</v>
      </c>
      <c r="AN25" s="49">
        <v>0.18090864279000318</v>
      </c>
      <c r="AO25" s="49">
        <v>0.76666666666666661</v>
      </c>
      <c r="AP25" s="49">
        <v>0.8</v>
      </c>
      <c r="AQ25" s="49">
        <v>0.83333333333333337</v>
      </c>
      <c r="AR25" s="49">
        <v>0.8666666666666667</v>
      </c>
      <c r="AS25" s="49">
        <v>0.9</v>
      </c>
      <c r="AT25" s="49">
        <v>0.93333333333333335</v>
      </c>
      <c r="AU25" s="49">
        <v>0.96666666666666667</v>
      </c>
      <c r="AV25" s="49">
        <v>1</v>
      </c>
      <c r="AW25" s="89">
        <v>4190808.7703260109</v>
      </c>
      <c r="AX25" s="89">
        <v>0</v>
      </c>
      <c r="AY25" s="89">
        <v>1104027.5281291259</v>
      </c>
    </row>
    <row r="26" spans="1:51" ht="12.75" customHeight="1">
      <c r="A26" s="7"/>
      <c r="B26" s="3" t="s">
        <v>71</v>
      </c>
      <c r="C26" s="8">
        <v>30</v>
      </c>
      <c r="D26" s="40">
        <v>865.07777111256041</v>
      </c>
      <c r="E26" s="646">
        <v>0</v>
      </c>
      <c r="F26" s="647">
        <v>838.46079332457077</v>
      </c>
      <c r="G26" s="93">
        <v>0</v>
      </c>
      <c r="H26" s="94"/>
      <c r="I26" s="133">
        <v>0</v>
      </c>
      <c r="J26" s="94"/>
      <c r="K26" s="95">
        <v>0</v>
      </c>
      <c r="L26" s="96"/>
      <c r="M26" s="648">
        <v>6677.48</v>
      </c>
      <c r="N26" s="97"/>
      <c r="O26" s="101">
        <v>0</v>
      </c>
      <c r="P26" s="99"/>
      <c r="Q26" s="100">
        <v>0</v>
      </c>
      <c r="R26" s="99"/>
      <c r="S26" s="649">
        <v>0</v>
      </c>
      <c r="T26" s="120"/>
      <c r="U26" s="649">
        <v>0</v>
      </c>
      <c r="V26" s="650"/>
      <c r="W26" s="63">
        <v>0</v>
      </c>
      <c r="X26" s="63">
        <v>0</v>
      </c>
      <c r="Y26" s="63">
        <v>0</v>
      </c>
      <c r="Z26" s="64"/>
      <c r="AA26" s="81">
        <v>0</v>
      </c>
      <c r="AB26" s="651">
        <v>0</v>
      </c>
      <c r="AC26" s="652">
        <v>0</v>
      </c>
      <c r="AD26" s="66"/>
      <c r="AE26" s="68">
        <v>0</v>
      </c>
      <c r="AF26" s="68">
        <v>0</v>
      </c>
      <c r="AG26" s="653">
        <v>0</v>
      </c>
      <c r="AH26" s="67"/>
      <c r="AI26" s="649">
        <v>0</v>
      </c>
      <c r="AJ26" s="649">
        <v>0</v>
      </c>
      <c r="AK26" s="649">
        <v>0</v>
      </c>
      <c r="AL26" s="650"/>
      <c r="AM26" s="28">
        <v>2000.0769508126273</v>
      </c>
      <c r="AN26" s="49">
        <v>0.70256502708757584</v>
      </c>
      <c r="AO26" s="49">
        <v>0.76666666666666661</v>
      </c>
      <c r="AP26" s="49">
        <v>0.8</v>
      </c>
      <c r="AQ26" s="49">
        <v>0.83333333333333337</v>
      </c>
      <c r="AR26" s="49">
        <v>0.8666666666666667</v>
      </c>
      <c r="AS26" s="49">
        <v>0.9</v>
      </c>
      <c r="AT26" s="49">
        <v>0.93333333333333335</v>
      </c>
      <c r="AU26" s="49">
        <v>0.96666666666666667</v>
      </c>
      <c r="AV26" s="49">
        <v>1</v>
      </c>
      <c r="AW26" s="89">
        <v>-5208.1643431965222</v>
      </c>
      <c r="AX26" s="89">
        <v>0</v>
      </c>
      <c r="AY26" s="89">
        <v>-4250.8203037527101</v>
      </c>
    </row>
    <row r="27" spans="1:51" ht="12.75" customHeight="1">
      <c r="A27" s="7"/>
      <c r="B27" s="3" t="s">
        <v>72</v>
      </c>
      <c r="C27" s="8">
        <v>30</v>
      </c>
      <c r="D27" s="40">
        <v>38211312.282632992</v>
      </c>
      <c r="E27" s="646">
        <v>36332.31</v>
      </c>
      <c r="F27" s="647">
        <v>29987870.258362185</v>
      </c>
      <c r="G27" s="93">
        <v>1113964</v>
      </c>
      <c r="H27" s="94">
        <v>480114</v>
      </c>
      <c r="I27" s="133">
        <v>25227</v>
      </c>
      <c r="J27" s="94"/>
      <c r="K27" s="95">
        <v>1034914</v>
      </c>
      <c r="L27" s="96">
        <v>558639</v>
      </c>
      <c r="M27" s="648">
        <v>0</v>
      </c>
      <c r="N27" s="97"/>
      <c r="O27" s="101">
        <v>981083</v>
      </c>
      <c r="P27" s="99">
        <v>360985</v>
      </c>
      <c r="Q27" s="100">
        <v>0</v>
      </c>
      <c r="R27" s="99"/>
      <c r="S27" s="649">
        <v>671068.45199999993</v>
      </c>
      <c r="T27" s="120">
        <v>186168</v>
      </c>
      <c r="U27" s="649">
        <v>0</v>
      </c>
      <c r="V27" s="650"/>
      <c r="W27" s="63">
        <v>1039064.4899999999</v>
      </c>
      <c r="X27" s="63">
        <v>87338.29</v>
      </c>
      <c r="Y27" s="63">
        <v>0</v>
      </c>
      <c r="Z27" s="64"/>
      <c r="AA27" s="81">
        <v>2291952.0499999993</v>
      </c>
      <c r="AB27" s="651">
        <v>0</v>
      </c>
      <c r="AC27" s="652">
        <v>0</v>
      </c>
      <c r="AD27" s="66"/>
      <c r="AE27" s="68">
        <v>1075939.5600000003</v>
      </c>
      <c r="AF27" s="68">
        <v>0</v>
      </c>
      <c r="AG27" s="653">
        <v>2329.5700000000002</v>
      </c>
      <c r="AH27" s="67"/>
      <c r="AI27" s="649">
        <v>1177311.5083462279</v>
      </c>
      <c r="AJ27" s="649">
        <v>676034.50973899337</v>
      </c>
      <c r="AK27" s="649">
        <v>0</v>
      </c>
      <c r="AL27" s="650"/>
      <c r="AM27" s="28">
        <v>1994.5437113778412</v>
      </c>
      <c r="AN27" s="49">
        <v>0.51812371259470635</v>
      </c>
      <c r="AO27" s="49">
        <v>0.76666666666666661</v>
      </c>
      <c r="AP27" s="49">
        <v>0.8</v>
      </c>
      <c r="AQ27" s="49">
        <v>0.83333333333333337</v>
      </c>
      <c r="AR27" s="49">
        <v>0.8666666666666667</v>
      </c>
      <c r="AS27" s="49">
        <v>0.9</v>
      </c>
      <c r="AT27" s="49">
        <v>0.93333333333333335</v>
      </c>
      <c r="AU27" s="49">
        <v>0.96666666666666667</v>
      </c>
      <c r="AV27" s="49">
        <v>1</v>
      </c>
      <c r="AW27" s="89">
        <v>46335189.976670429</v>
      </c>
      <c r="AX27" s="89">
        <v>0</v>
      </c>
      <c r="AY27" s="89">
        <v>25236587.588490963</v>
      </c>
    </row>
    <row r="28" spans="1:51" ht="12.75" customHeight="1">
      <c r="A28" s="7"/>
      <c r="B28" s="3" t="s">
        <v>73</v>
      </c>
      <c r="C28" s="8">
        <v>30</v>
      </c>
      <c r="D28" s="40">
        <v>310463.41723196837</v>
      </c>
      <c r="E28" s="646">
        <v>3202.84</v>
      </c>
      <c r="F28" s="647">
        <v>279712.39689543471</v>
      </c>
      <c r="G28" s="93">
        <v>53528.19</v>
      </c>
      <c r="H28" s="94"/>
      <c r="I28" s="133">
        <v>0</v>
      </c>
      <c r="J28" s="94"/>
      <c r="K28" s="95">
        <v>4288</v>
      </c>
      <c r="L28" s="96"/>
      <c r="M28" s="648">
        <v>0</v>
      </c>
      <c r="N28" s="97"/>
      <c r="O28" s="101">
        <v>132223</v>
      </c>
      <c r="P28" s="99"/>
      <c r="Q28" s="100">
        <v>0</v>
      </c>
      <c r="R28" s="99"/>
      <c r="S28" s="649">
        <v>68116.039999999994</v>
      </c>
      <c r="T28" s="120">
        <v>51941</v>
      </c>
      <c r="U28" s="649">
        <v>0</v>
      </c>
      <c r="V28" s="650"/>
      <c r="W28" s="63">
        <v>53088.14</v>
      </c>
      <c r="X28" s="63">
        <v>0</v>
      </c>
      <c r="Y28" s="63">
        <v>0</v>
      </c>
      <c r="Z28" s="64"/>
      <c r="AA28" s="81">
        <v>15383.01</v>
      </c>
      <c r="AB28" s="651">
        <v>0</v>
      </c>
      <c r="AC28" s="652">
        <v>0</v>
      </c>
      <c r="AD28" s="66"/>
      <c r="AE28" s="68">
        <v>46372.66</v>
      </c>
      <c r="AF28" s="68">
        <v>0</v>
      </c>
      <c r="AG28" s="653">
        <v>0</v>
      </c>
      <c r="AH28" s="67"/>
      <c r="AI28" s="649">
        <v>13923.830000000002</v>
      </c>
      <c r="AJ28" s="649">
        <v>0</v>
      </c>
      <c r="AK28" s="649">
        <v>0</v>
      </c>
      <c r="AL28" s="650"/>
      <c r="AM28" s="28">
        <v>1998.0285368294883</v>
      </c>
      <c r="AN28" s="49">
        <v>0.6342845609829435</v>
      </c>
      <c r="AO28" s="49">
        <v>0.76666666666666661</v>
      </c>
      <c r="AP28" s="49">
        <v>0.8</v>
      </c>
      <c r="AQ28" s="49">
        <v>0.83333333333333337</v>
      </c>
      <c r="AR28" s="49">
        <v>0.8666666666666667</v>
      </c>
      <c r="AS28" s="49">
        <v>0.9</v>
      </c>
      <c r="AT28" s="49">
        <v>0.93333333333333335</v>
      </c>
      <c r="AU28" s="49">
        <v>0.96666666666666667</v>
      </c>
      <c r="AV28" s="49">
        <v>1</v>
      </c>
      <c r="AW28" s="89">
        <v>656744.75874825532</v>
      </c>
      <c r="AX28" s="89">
        <v>0</v>
      </c>
      <c r="AY28" s="89">
        <v>454784.40866229229</v>
      </c>
    </row>
    <row r="29" spans="1:51" ht="12.75" customHeight="1">
      <c r="A29" s="7"/>
      <c r="B29" s="3" t="s">
        <v>74</v>
      </c>
      <c r="C29" s="8">
        <v>30</v>
      </c>
      <c r="D29" s="40">
        <v>233786.26833444336</v>
      </c>
      <c r="E29" s="646">
        <v>0</v>
      </c>
      <c r="F29" s="647">
        <v>203700.87470074341</v>
      </c>
      <c r="G29" s="93">
        <v>0</v>
      </c>
      <c r="H29" s="94"/>
      <c r="I29" s="133">
        <v>0</v>
      </c>
      <c r="J29" s="94"/>
      <c r="K29" s="95">
        <v>0</v>
      </c>
      <c r="L29" s="96"/>
      <c r="M29" s="648">
        <v>0</v>
      </c>
      <c r="N29" s="97"/>
      <c r="O29" s="101">
        <v>0</v>
      </c>
      <c r="P29" s="99"/>
      <c r="Q29" s="100">
        <v>0</v>
      </c>
      <c r="R29" s="99"/>
      <c r="S29" s="649">
        <v>0</v>
      </c>
      <c r="T29" s="120"/>
      <c r="U29" s="649">
        <v>0</v>
      </c>
      <c r="V29" s="650"/>
      <c r="W29" s="63">
        <v>0</v>
      </c>
      <c r="X29" s="63">
        <v>0</v>
      </c>
      <c r="Y29" s="63">
        <v>0</v>
      </c>
      <c r="Z29" s="64"/>
      <c r="AA29" s="81">
        <v>0</v>
      </c>
      <c r="AB29" s="651">
        <v>0</v>
      </c>
      <c r="AC29" s="652">
        <v>0</v>
      </c>
      <c r="AD29" s="66"/>
      <c r="AE29" s="68">
        <v>0</v>
      </c>
      <c r="AF29" s="68">
        <v>0</v>
      </c>
      <c r="AG29" s="653">
        <v>0</v>
      </c>
      <c r="AH29" s="67"/>
      <c r="AI29" s="649">
        <v>136345.25</v>
      </c>
      <c r="AJ29" s="649">
        <v>0</v>
      </c>
      <c r="AK29" s="649">
        <v>0</v>
      </c>
      <c r="AL29" s="650"/>
      <c r="AM29" s="28">
        <v>1997.1393720194044</v>
      </c>
      <c r="AN29" s="49">
        <v>0.60464573398014632</v>
      </c>
      <c r="AO29" s="49">
        <v>0.76666666666666661</v>
      </c>
      <c r="AP29" s="49">
        <v>0.8</v>
      </c>
      <c r="AQ29" s="49">
        <v>0.83333333333333337</v>
      </c>
      <c r="AR29" s="49">
        <v>0.8666666666666667</v>
      </c>
      <c r="AS29" s="49">
        <v>0.9</v>
      </c>
      <c r="AT29" s="49">
        <v>0.93333333333333335</v>
      </c>
      <c r="AU29" s="49">
        <v>0.96666666666666667</v>
      </c>
      <c r="AV29" s="49">
        <v>1</v>
      </c>
      <c r="AW29" s="89">
        <v>344653.60796627431</v>
      </c>
      <c r="AX29" s="89">
        <v>0</v>
      </c>
      <c r="AY29" s="89">
        <v>252225.2094433899</v>
      </c>
    </row>
    <row r="30" spans="1:51" ht="12.75" customHeight="1">
      <c r="A30" s="7"/>
      <c r="B30" s="3" t="s">
        <v>75</v>
      </c>
      <c r="C30" s="8">
        <v>30</v>
      </c>
      <c r="D30" s="40">
        <v>72865.728312855994</v>
      </c>
      <c r="E30" s="646">
        <v>0</v>
      </c>
      <c r="F30" s="647">
        <v>58276.917831608436</v>
      </c>
      <c r="G30" s="93">
        <v>0</v>
      </c>
      <c r="H30" s="94"/>
      <c r="I30" s="133">
        <v>0</v>
      </c>
      <c r="J30" s="94"/>
      <c r="K30" s="95">
        <v>0</v>
      </c>
      <c r="L30" s="96"/>
      <c r="M30" s="648">
        <v>0</v>
      </c>
      <c r="N30" s="97"/>
      <c r="O30" s="101">
        <v>0</v>
      </c>
      <c r="P30" s="99"/>
      <c r="Q30" s="100">
        <v>0</v>
      </c>
      <c r="R30" s="99"/>
      <c r="S30" s="649">
        <v>0</v>
      </c>
      <c r="T30" s="120"/>
      <c r="U30" s="649">
        <v>0</v>
      </c>
      <c r="V30" s="650"/>
      <c r="W30" s="63">
        <v>146353.22</v>
      </c>
      <c r="X30" s="63">
        <v>0</v>
      </c>
      <c r="Y30" s="63">
        <v>0</v>
      </c>
      <c r="Z30" s="64"/>
      <c r="AA30" s="81">
        <v>0</v>
      </c>
      <c r="AB30" s="651">
        <v>0</v>
      </c>
      <c r="AC30" s="652">
        <v>0</v>
      </c>
      <c r="AD30" s="66"/>
      <c r="AE30" s="68">
        <v>0</v>
      </c>
      <c r="AF30" s="68">
        <v>0</v>
      </c>
      <c r="AG30" s="653">
        <v>0</v>
      </c>
      <c r="AH30" s="67"/>
      <c r="AI30" s="649">
        <v>0</v>
      </c>
      <c r="AJ30" s="649">
        <v>0</v>
      </c>
      <c r="AK30" s="649">
        <v>0</v>
      </c>
      <c r="AL30" s="650"/>
      <c r="AM30" s="28">
        <v>1994.9935505405467</v>
      </c>
      <c r="AN30" s="49">
        <v>0.53311835135155738</v>
      </c>
      <c r="AO30" s="49">
        <v>0.76666666666666661</v>
      </c>
      <c r="AP30" s="49">
        <v>0.8</v>
      </c>
      <c r="AQ30" s="49">
        <v>0.83333333333333337</v>
      </c>
      <c r="AR30" s="49">
        <v>0.8666666666666667</v>
      </c>
      <c r="AS30" s="49">
        <v>0.9</v>
      </c>
      <c r="AT30" s="49">
        <v>0.93333333333333335</v>
      </c>
      <c r="AU30" s="49">
        <v>0.96666666666666667</v>
      </c>
      <c r="AV30" s="49">
        <v>1</v>
      </c>
      <c r="AW30" s="89">
        <v>186019.30784379644</v>
      </c>
      <c r="AX30" s="89">
        <v>0</v>
      </c>
      <c r="AY30" s="89">
        <v>140684.27852602667</v>
      </c>
    </row>
    <row r="31" spans="1:51" ht="12.75" customHeight="1">
      <c r="A31" s="7"/>
      <c r="B31" s="3" t="s">
        <v>76</v>
      </c>
      <c r="C31" s="8">
        <v>30</v>
      </c>
      <c r="D31" s="40">
        <v>5507953.1285309466</v>
      </c>
      <c r="E31" s="646">
        <v>1001</v>
      </c>
      <c r="F31" s="647">
        <v>2777253.2617443735</v>
      </c>
      <c r="G31" s="93">
        <v>132054.28</v>
      </c>
      <c r="H31" s="94"/>
      <c r="I31" s="133">
        <v>0</v>
      </c>
      <c r="J31" s="94"/>
      <c r="K31" s="95">
        <v>0</v>
      </c>
      <c r="L31" s="96"/>
      <c r="M31" s="648">
        <v>0</v>
      </c>
      <c r="N31" s="97"/>
      <c r="O31" s="101">
        <v>950371</v>
      </c>
      <c r="P31" s="99"/>
      <c r="Q31" s="100">
        <v>0</v>
      </c>
      <c r="R31" s="99"/>
      <c r="S31" s="649">
        <v>32572.240000000002</v>
      </c>
      <c r="T31" s="120"/>
      <c r="U31" s="649">
        <v>0</v>
      </c>
      <c r="V31" s="650"/>
      <c r="W31" s="63">
        <v>157247.09999999998</v>
      </c>
      <c r="X31" s="63">
        <v>0</v>
      </c>
      <c r="Y31" s="63">
        <v>0</v>
      </c>
      <c r="Z31" s="64"/>
      <c r="AA31" s="81">
        <v>93225.55</v>
      </c>
      <c r="AB31" s="651">
        <v>0</v>
      </c>
      <c r="AC31" s="652">
        <v>0</v>
      </c>
      <c r="AD31" s="66"/>
      <c r="AE31" s="68">
        <v>0</v>
      </c>
      <c r="AF31" s="68">
        <v>0</v>
      </c>
      <c r="AG31" s="653">
        <v>0</v>
      </c>
      <c r="AH31" s="67"/>
      <c r="AI31" s="649">
        <v>0</v>
      </c>
      <c r="AJ31" s="649">
        <v>0</v>
      </c>
      <c r="AK31" s="649">
        <v>0</v>
      </c>
      <c r="AL31" s="650"/>
      <c r="AM31" s="28">
        <v>1986.1267804768979</v>
      </c>
      <c r="AN31" s="49">
        <v>0.23755934922993072</v>
      </c>
      <c r="AO31" s="49">
        <v>0.76666666666666661</v>
      </c>
      <c r="AP31" s="49">
        <v>0.8</v>
      </c>
      <c r="AQ31" s="49">
        <v>0.83333333333333337</v>
      </c>
      <c r="AR31" s="49">
        <v>0.8666666666666667</v>
      </c>
      <c r="AS31" s="49">
        <v>0.9</v>
      </c>
      <c r="AT31" s="49">
        <v>0.93333333333333335</v>
      </c>
      <c r="AU31" s="49">
        <v>0.96666666666666667</v>
      </c>
      <c r="AV31" s="49">
        <v>1</v>
      </c>
      <c r="AW31" s="89">
        <v>6779959.5951891374</v>
      </c>
      <c r="AX31" s="89">
        <v>0</v>
      </c>
      <c r="AY31" s="89">
        <v>2377962.4441834153</v>
      </c>
    </row>
    <row r="32" spans="1:51" ht="12.75" customHeight="1">
      <c r="A32" s="7"/>
      <c r="B32" s="3" t="s">
        <v>77</v>
      </c>
      <c r="C32" s="8">
        <v>30</v>
      </c>
      <c r="D32" s="40">
        <v>0</v>
      </c>
      <c r="E32" s="646">
        <v>0</v>
      </c>
      <c r="F32" s="647">
        <v>0</v>
      </c>
      <c r="G32" s="93">
        <v>1146455</v>
      </c>
      <c r="H32" s="94"/>
      <c r="I32" s="133">
        <v>0</v>
      </c>
      <c r="J32" s="94"/>
      <c r="K32" s="95">
        <v>18409</v>
      </c>
      <c r="L32" s="96"/>
      <c r="M32" s="648">
        <v>0</v>
      </c>
      <c r="N32" s="97"/>
      <c r="O32" s="101">
        <v>409780</v>
      </c>
      <c r="P32" s="99"/>
      <c r="Q32" s="100">
        <v>0</v>
      </c>
      <c r="R32" s="99"/>
      <c r="S32" s="649">
        <v>0</v>
      </c>
      <c r="T32" s="120"/>
      <c r="U32" s="649">
        <v>0</v>
      </c>
      <c r="V32" s="650"/>
      <c r="W32" s="63">
        <v>192434.81</v>
      </c>
      <c r="X32" s="63">
        <v>0</v>
      </c>
      <c r="Y32" s="63">
        <v>0</v>
      </c>
      <c r="Z32" s="64"/>
      <c r="AA32" s="81">
        <v>0</v>
      </c>
      <c r="AB32" s="651">
        <v>0</v>
      </c>
      <c r="AC32" s="652">
        <v>0</v>
      </c>
      <c r="AD32" s="66"/>
      <c r="AE32" s="68">
        <v>0</v>
      </c>
      <c r="AF32" s="68">
        <v>0</v>
      </c>
      <c r="AG32" s="653">
        <v>0</v>
      </c>
      <c r="AH32" s="67"/>
      <c r="AI32" s="649">
        <v>0</v>
      </c>
      <c r="AJ32" s="649">
        <v>0</v>
      </c>
      <c r="AK32" s="649">
        <v>0</v>
      </c>
      <c r="AL32" s="650"/>
      <c r="AM32" s="28">
        <v>0</v>
      </c>
      <c r="AN32" s="49">
        <v>0</v>
      </c>
      <c r="AO32" s="49">
        <v>0.76666666666666661</v>
      </c>
      <c r="AP32" s="49">
        <v>0.8</v>
      </c>
      <c r="AQ32" s="49">
        <v>0.83333333333333337</v>
      </c>
      <c r="AR32" s="49">
        <v>0.8666666666666667</v>
      </c>
      <c r="AS32" s="49">
        <v>0.9</v>
      </c>
      <c r="AT32" s="49">
        <v>0.93333333333333335</v>
      </c>
      <c r="AU32" s="49">
        <v>0.96666666666666667</v>
      </c>
      <c r="AV32" s="49">
        <v>1</v>
      </c>
      <c r="AW32" s="89">
        <v>1625102.1242700631</v>
      </c>
      <c r="AX32" s="89">
        <v>0</v>
      </c>
      <c r="AY32" s="89">
        <v>1292739.7365183856</v>
      </c>
    </row>
    <row r="33" spans="1:51" ht="12.75" customHeight="1">
      <c r="A33" s="7"/>
      <c r="B33" s="3" t="s">
        <v>78</v>
      </c>
      <c r="C33" s="8">
        <v>30</v>
      </c>
      <c r="D33" s="40">
        <v>85540.351092139768</v>
      </c>
      <c r="E33" s="646">
        <v>9786.57</v>
      </c>
      <c r="F33" s="647">
        <v>78216.891038953298</v>
      </c>
      <c r="G33" s="93">
        <v>3724</v>
      </c>
      <c r="H33" s="94"/>
      <c r="I33" s="133">
        <v>0</v>
      </c>
      <c r="J33" s="94"/>
      <c r="K33" s="95">
        <v>52281</v>
      </c>
      <c r="L33" s="96"/>
      <c r="M33" s="648">
        <v>4441</v>
      </c>
      <c r="N33" s="97"/>
      <c r="O33" s="101">
        <v>8167</v>
      </c>
      <c r="P33" s="99"/>
      <c r="Q33" s="100">
        <v>0</v>
      </c>
      <c r="R33" s="99"/>
      <c r="S33" s="649">
        <v>84130.8</v>
      </c>
      <c r="T33" s="120"/>
      <c r="U33" s="649">
        <v>0</v>
      </c>
      <c r="V33" s="650"/>
      <c r="W33" s="63">
        <v>28309.419999999995</v>
      </c>
      <c r="X33" s="63">
        <v>0</v>
      </c>
      <c r="Y33" s="63">
        <v>0</v>
      </c>
      <c r="Z33" s="64"/>
      <c r="AA33" s="81">
        <v>23600.669999999995</v>
      </c>
      <c r="AB33" s="651">
        <v>0</v>
      </c>
      <c r="AC33" s="652">
        <v>0</v>
      </c>
      <c r="AD33" s="66"/>
      <c r="AE33" s="68">
        <v>16795.5</v>
      </c>
      <c r="AF33" s="68">
        <v>0</v>
      </c>
      <c r="AG33" s="653">
        <v>0</v>
      </c>
      <c r="AH33" s="67"/>
      <c r="AI33" s="649">
        <v>55350.159999999989</v>
      </c>
      <c r="AJ33" s="649">
        <v>0</v>
      </c>
      <c r="AK33" s="649">
        <v>0</v>
      </c>
      <c r="AL33" s="650"/>
      <c r="AM33" s="28">
        <v>1998.4315770418227</v>
      </c>
      <c r="AN33" s="49">
        <v>0.64771923472742399</v>
      </c>
      <c r="AO33" s="49">
        <v>0.76666666666666661</v>
      </c>
      <c r="AP33" s="49">
        <v>0.8</v>
      </c>
      <c r="AQ33" s="49">
        <v>0.83333333333333337</v>
      </c>
      <c r="AR33" s="49">
        <v>0.8666666666666667</v>
      </c>
      <c r="AS33" s="49">
        <v>0.9</v>
      </c>
      <c r="AT33" s="49">
        <v>0.93333333333333335</v>
      </c>
      <c r="AU33" s="49">
        <v>0.96666666666666667</v>
      </c>
      <c r="AV33" s="49">
        <v>1</v>
      </c>
      <c r="AW33" s="89">
        <v>309297.28884419007</v>
      </c>
      <c r="AX33" s="89">
        <v>0</v>
      </c>
      <c r="AY33" s="89">
        <v>257487.18675310252</v>
      </c>
    </row>
    <row r="34" spans="1:51" ht="12.75" customHeight="1">
      <c r="A34" s="7"/>
      <c r="B34" s="3" t="s">
        <v>79</v>
      </c>
      <c r="C34" s="8">
        <v>30</v>
      </c>
      <c r="D34" s="40">
        <v>25131729.863601286</v>
      </c>
      <c r="E34" s="646">
        <v>3322087.06</v>
      </c>
      <c r="F34" s="647">
        <v>16210366.407568311</v>
      </c>
      <c r="G34" s="93">
        <v>2712538</v>
      </c>
      <c r="H34" s="94">
        <v>13843</v>
      </c>
      <c r="I34" s="133">
        <v>29624.180000000018</v>
      </c>
      <c r="J34" s="94"/>
      <c r="K34" s="95">
        <v>2268887</v>
      </c>
      <c r="L34" s="96"/>
      <c r="M34" s="648">
        <v>16114.110000000044</v>
      </c>
      <c r="N34" s="97"/>
      <c r="O34" s="101">
        <v>2792532</v>
      </c>
      <c r="P34" s="99">
        <v>32268</v>
      </c>
      <c r="Q34" s="100">
        <v>769.110000000014</v>
      </c>
      <c r="R34" s="99"/>
      <c r="S34" s="649">
        <v>2869136.4</v>
      </c>
      <c r="T34" s="120"/>
      <c r="U34" s="649">
        <v>747.32000000000698</v>
      </c>
      <c r="V34" s="650"/>
      <c r="W34" s="63">
        <v>1427269.9699999993</v>
      </c>
      <c r="X34" s="63">
        <v>17639.05</v>
      </c>
      <c r="Y34" s="63">
        <v>-226.04999999998836</v>
      </c>
      <c r="Z34" s="64"/>
      <c r="AA34" s="81">
        <v>2156543.3500000029</v>
      </c>
      <c r="AB34" s="651">
        <v>1668.3300000009999</v>
      </c>
      <c r="AC34" s="652">
        <v>0</v>
      </c>
      <c r="AD34" s="66"/>
      <c r="AE34" s="68">
        <v>2638767.0633347752</v>
      </c>
      <c r="AF34" s="68">
        <v>0</v>
      </c>
      <c r="AG34" s="653">
        <v>0</v>
      </c>
      <c r="AH34" s="67"/>
      <c r="AI34" s="649">
        <v>5042917.1999999955</v>
      </c>
      <c r="AJ34" s="649">
        <v>30202.219999999998</v>
      </c>
      <c r="AK34" s="649">
        <v>0</v>
      </c>
      <c r="AL34" s="650"/>
      <c r="AM34" s="28">
        <v>1990.3504782546379</v>
      </c>
      <c r="AN34" s="49">
        <v>0.37834927515459638</v>
      </c>
      <c r="AO34" s="49">
        <v>0.76666666666666661</v>
      </c>
      <c r="AP34" s="49">
        <v>0.8</v>
      </c>
      <c r="AQ34" s="49">
        <v>0.83333333333333337</v>
      </c>
      <c r="AR34" s="49">
        <v>0.8666666666666667</v>
      </c>
      <c r="AS34" s="49">
        <v>0.9</v>
      </c>
      <c r="AT34" s="49">
        <v>0.93333333333333335</v>
      </c>
      <c r="AU34" s="49">
        <v>0.96666666666666667</v>
      </c>
      <c r="AV34" s="49">
        <v>1</v>
      </c>
      <c r="AW34" s="89">
        <v>41002552.356610365</v>
      </c>
      <c r="AX34" s="89">
        <v>0</v>
      </c>
      <c r="AY34" s="89">
        <v>25270379.199865665</v>
      </c>
    </row>
    <row r="35" spans="1:51" ht="12.75" customHeight="1">
      <c r="A35" s="7"/>
      <c r="B35" s="3" t="s">
        <v>80</v>
      </c>
      <c r="C35" s="8">
        <v>30</v>
      </c>
      <c r="D35" s="40">
        <v>582102.31997474073</v>
      </c>
      <c r="E35" s="646">
        <v>37300.58</v>
      </c>
      <c r="F35" s="647">
        <v>435439.72852605249</v>
      </c>
      <c r="G35" s="93">
        <v>49599</v>
      </c>
      <c r="H35" s="94"/>
      <c r="I35" s="133">
        <v>28628.529999999995</v>
      </c>
      <c r="J35" s="94"/>
      <c r="K35" s="95">
        <v>20580</v>
      </c>
      <c r="L35" s="96"/>
      <c r="M35" s="648">
        <v>0</v>
      </c>
      <c r="N35" s="97"/>
      <c r="O35" s="101">
        <v>44317</v>
      </c>
      <c r="P35" s="99"/>
      <c r="Q35" s="100">
        <v>0</v>
      </c>
      <c r="R35" s="99"/>
      <c r="S35" s="649">
        <v>26564.04</v>
      </c>
      <c r="T35" s="120"/>
      <c r="U35" s="649">
        <v>25200.000000000015</v>
      </c>
      <c r="V35" s="650"/>
      <c r="W35" s="63">
        <v>43097.97</v>
      </c>
      <c r="X35" s="63">
        <v>0</v>
      </c>
      <c r="Y35" s="63">
        <v>16972.369999999981</v>
      </c>
      <c r="Z35" s="64"/>
      <c r="AA35" s="81">
        <v>42340.299999999996</v>
      </c>
      <c r="AB35" s="651">
        <v>0</v>
      </c>
      <c r="AC35" s="652">
        <v>0</v>
      </c>
      <c r="AD35" s="66"/>
      <c r="AE35" s="68">
        <v>34266.950000000004</v>
      </c>
      <c r="AF35" s="68">
        <v>0</v>
      </c>
      <c r="AG35" s="653">
        <v>0</v>
      </c>
      <c r="AH35" s="67"/>
      <c r="AI35" s="649">
        <v>70301.349999999991</v>
      </c>
      <c r="AJ35" s="649">
        <v>0</v>
      </c>
      <c r="AK35" s="649">
        <v>0</v>
      </c>
      <c r="AL35" s="650"/>
      <c r="AM35" s="28">
        <v>1993.4414014641764</v>
      </c>
      <c r="AN35" s="49">
        <v>0.48138004880587837</v>
      </c>
      <c r="AO35" s="49">
        <v>0.76666666666666661</v>
      </c>
      <c r="AP35" s="49">
        <v>0.8</v>
      </c>
      <c r="AQ35" s="49">
        <v>0.83333333333333337</v>
      </c>
      <c r="AR35" s="49">
        <v>0.8666666666666667</v>
      </c>
      <c r="AS35" s="49">
        <v>0.9</v>
      </c>
      <c r="AT35" s="49">
        <v>0.93333333333333335</v>
      </c>
      <c r="AU35" s="49">
        <v>0.96666666666666667</v>
      </c>
      <c r="AV35" s="49">
        <v>1</v>
      </c>
      <c r="AW35" s="89">
        <v>770214.75294337387</v>
      </c>
      <c r="AX35" s="89">
        <v>0</v>
      </c>
      <c r="AY35" s="89">
        <v>466659.0188562402</v>
      </c>
    </row>
    <row r="36" spans="1:51" ht="12.75" customHeight="1">
      <c r="A36" s="7"/>
      <c r="B36" s="4" t="s">
        <v>81</v>
      </c>
      <c r="C36" s="17"/>
      <c r="D36" s="82">
        <v>0</v>
      </c>
      <c r="E36" s="115"/>
      <c r="F36" s="82">
        <v>0</v>
      </c>
      <c r="G36" s="110"/>
      <c r="H36" s="110"/>
      <c r="I36" s="110"/>
      <c r="J36" s="110"/>
      <c r="K36" s="111"/>
      <c r="L36" s="112"/>
      <c r="M36" s="112"/>
      <c r="N36" s="111"/>
      <c r="O36" s="113"/>
      <c r="P36" s="113"/>
      <c r="Q36" s="113"/>
      <c r="R36" s="113"/>
      <c r="S36" s="664"/>
      <c r="T36" s="668"/>
      <c r="U36" s="665"/>
      <c r="V36" s="666"/>
      <c r="W36" s="79"/>
      <c r="X36" s="78"/>
      <c r="Y36" s="79"/>
      <c r="Z36" s="78"/>
      <c r="AA36" s="80"/>
      <c r="AB36" s="80"/>
      <c r="AC36" s="667"/>
      <c r="AD36" s="80"/>
      <c r="AE36" s="56"/>
      <c r="AF36" s="56"/>
      <c r="AG36" s="58"/>
      <c r="AH36" s="56"/>
      <c r="AI36" s="665"/>
      <c r="AJ36" s="666"/>
      <c r="AK36" s="666"/>
      <c r="AL36" s="666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182"/>
      <c r="AX36" s="90"/>
      <c r="AY36" s="47"/>
    </row>
    <row r="37" spans="1:51" ht="12.75" customHeight="1">
      <c r="A37" s="7"/>
      <c r="B37" s="3" t="s">
        <v>82</v>
      </c>
      <c r="C37" s="8">
        <v>30</v>
      </c>
      <c r="D37" s="40">
        <v>236110.85077585161</v>
      </c>
      <c r="E37" s="646">
        <v>1505677.27</v>
      </c>
      <c r="F37" s="647">
        <v>223963.64645809704</v>
      </c>
      <c r="G37" s="93">
        <v>1782167</v>
      </c>
      <c r="H37" s="94"/>
      <c r="I37" s="133">
        <v>8.3499999999767169</v>
      </c>
      <c r="J37" s="94"/>
      <c r="K37" s="95">
        <v>1438633</v>
      </c>
      <c r="L37" s="96"/>
      <c r="M37" s="648">
        <v>0</v>
      </c>
      <c r="N37" s="97"/>
      <c r="O37" s="101">
        <v>450884</v>
      </c>
      <c r="P37" s="99"/>
      <c r="Q37" s="100">
        <v>7.2000000000116415</v>
      </c>
      <c r="R37" s="99"/>
      <c r="S37" s="649">
        <v>831027.6</v>
      </c>
      <c r="T37" s="120"/>
      <c r="U37" s="649">
        <v>984.03999999992084</v>
      </c>
      <c r="V37" s="650"/>
      <c r="W37" s="63">
        <v>1146625.1400000008</v>
      </c>
      <c r="X37" s="63">
        <v>0</v>
      </c>
      <c r="Y37" s="63">
        <v>50.680000000039584</v>
      </c>
      <c r="Z37" s="64"/>
      <c r="AA37" s="81">
        <v>1790088.0899999985</v>
      </c>
      <c r="AB37" s="651">
        <v>0</v>
      </c>
      <c r="AC37" s="652">
        <v>15.840000000025611</v>
      </c>
      <c r="AD37" s="66"/>
      <c r="AE37" s="68">
        <v>1323210.360000001</v>
      </c>
      <c r="AF37" s="68">
        <v>1068.74</v>
      </c>
      <c r="AG37" s="653">
        <v>9.5100000000093132</v>
      </c>
      <c r="AH37" s="67"/>
      <c r="AI37" s="649">
        <v>2326449.3849732345</v>
      </c>
      <c r="AJ37" s="649">
        <v>16827.010000000002</v>
      </c>
      <c r="AK37" s="649">
        <v>0</v>
      </c>
      <c r="AL37" s="650"/>
      <c r="AM37" s="28">
        <v>1999.4565888084551</v>
      </c>
      <c r="AN37" s="49">
        <v>0.68188629361516928</v>
      </c>
      <c r="AO37" s="49">
        <v>0.76666666666666661</v>
      </c>
      <c r="AP37" s="49">
        <v>0.8</v>
      </c>
      <c r="AQ37" s="49">
        <v>0.83333333333333337</v>
      </c>
      <c r="AR37" s="49">
        <v>0.8666666666666667</v>
      </c>
      <c r="AS37" s="49">
        <v>0.9</v>
      </c>
      <c r="AT37" s="49">
        <v>0.93333333333333335</v>
      </c>
      <c r="AU37" s="49">
        <v>0.96666666666666667</v>
      </c>
      <c r="AV37" s="49">
        <v>1</v>
      </c>
      <c r="AW37" s="89">
        <v>8338356.7455322491</v>
      </c>
      <c r="AX37" s="89">
        <v>0</v>
      </c>
      <c r="AY37" s="89">
        <v>7677562.0768403374</v>
      </c>
    </row>
    <row r="38" spans="1:51" ht="12.75" customHeight="1">
      <c r="A38" s="7"/>
      <c r="B38" s="3" t="s">
        <v>83</v>
      </c>
      <c r="C38" s="8">
        <v>30</v>
      </c>
      <c r="D38" s="40">
        <v>537225.19239335356</v>
      </c>
      <c r="E38" s="646">
        <v>0</v>
      </c>
      <c r="F38" s="647">
        <v>518558.39035674947</v>
      </c>
      <c r="G38" s="93">
        <v>534308</v>
      </c>
      <c r="H38" s="94"/>
      <c r="I38" s="133">
        <v>4148.3999999999996</v>
      </c>
      <c r="J38" s="94"/>
      <c r="K38" s="95">
        <v>820576</v>
      </c>
      <c r="L38" s="96"/>
      <c r="M38" s="648">
        <v>0</v>
      </c>
      <c r="N38" s="97"/>
      <c r="O38" s="101">
        <v>829880</v>
      </c>
      <c r="P38" s="99"/>
      <c r="Q38" s="100">
        <v>0</v>
      </c>
      <c r="R38" s="99"/>
      <c r="S38" s="649">
        <v>1027608</v>
      </c>
      <c r="T38" s="120">
        <v>295810</v>
      </c>
      <c r="U38" s="649">
        <v>0</v>
      </c>
      <c r="V38" s="650"/>
      <c r="W38" s="63">
        <v>203264.59999999998</v>
      </c>
      <c r="X38" s="63">
        <v>0</v>
      </c>
      <c r="Y38" s="63">
        <v>0</v>
      </c>
      <c r="Z38" s="64"/>
      <c r="AA38" s="81">
        <v>1015855.5000000003</v>
      </c>
      <c r="AB38" s="651">
        <v>0</v>
      </c>
      <c r="AC38" s="652">
        <v>0</v>
      </c>
      <c r="AD38" s="66"/>
      <c r="AE38" s="68">
        <v>414355.47999999952</v>
      </c>
      <c r="AF38" s="68">
        <v>0</v>
      </c>
      <c r="AG38" s="653">
        <v>5762.97</v>
      </c>
      <c r="AH38" s="67"/>
      <c r="AI38" s="649">
        <v>38670.460000000006</v>
      </c>
      <c r="AJ38" s="649">
        <v>0</v>
      </c>
      <c r="AK38" s="649">
        <v>0</v>
      </c>
      <c r="AL38" s="650"/>
      <c r="AM38" s="28">
        <v>1999.9575990310445</v>
      </c>
      <c r="AN38" s="49">
        <v>0.69858663436815127</v>
      </c>
      <c r="AO38" s="49">
        <v>0.76666666666666661</v>
      </c>
      <c r="AP38" s="49">
        <v>0.8</v>
      </c>
      <c r="AQ38" s="49">
        <v>0.83333333333333337</v>
      </c>
      <c r="AR38" s="49">
        <v>0.8666666666666667</v>
      </c>
      <c r="AS38" s="49">
        <v>0.9</v>
      </c>
      <c r="AT38" s="49">
        <v>0.93333333333333335</v>
      </c>
      <c r="AU38" s="49">
        <v>0.96666666666666667</v>
      </c>
      <c r="AV38" s="49">
        <v>1</v>
      </c>
      <c r="AW38" s="89">
        <v>4928978.0605075369</v>
      </c>
      <c r="AX38" s="89">
        <v>0</v>
      </c>
      <c r="AY38" s="89">
        <v>3923345.5573795484</v>
      </c>
    </row>
    <row r="39" spans="1:51" ht="12.75" customHeight="1">
      <c r="A39" s="7"/>
      <c r="B39" s="3" t="s">
        <v>84</v>
      </c>
      <c r="C39" s="8">
        <v>30</v>
      </c>
      <c r="D39" s="40">
        <v>18043448.882559761</v>
      </c>
      <c r="E39" s="646">
        <v>1385349.03</v>
      </c>
      <c r="F39" s="647">
        <v>9331186.03939371</v>
      </c>
      <c r="G39" s="93">
        <v>2614412</v>
      </c>
      <c r="H39" s="94">
        <v>230284</v>
      </c>
      <c r="I39" s="133">
        <v>2554.25</v>
      </c>
      <c r="J39" s="94"/>
      <c r="K39" s="95">
        <v>2242964</v>
      </c>
      <c r="L39" s="96">
        <v>442941</v>
      </c>
      <c r="M39" s="648">
        <v>95129.049999999974</v>
      </c>
      <c r="N39" s="97"/>
      <c r="O39" s="101">
        <v>1431877</v>
      </c>
      <c r="P39" s="99">
        <v>305350</v>
      </c>
      <c r="Q39" s="100">
        <v>4972.9600000000009</v>
      </c>
      <c r="R39" s="99"/>
      <c r="S39" s="649">
        <v>1386283.2</v>
      </c>
      <c r="T39" s="120"/>
      <c r="U39" s="649">
        <v>-47.72</v>
      </c>
      <c r="V39" s="650"/>
      <c r="W39" s="63">
        <v>1824018.9499999979</v>
      </c>
      <c r="X39" s="63">
        <v>6234.91</v>
      </c>
      <c r="Y39" s="63">
        <v>0</v>
      </c>
      <c r="Z39" s="64"/>
      <c r="AA39" s="81">
        <v>1670519.7100000002</v>
      </c>
      <c r="AB39" s="651">
        <v>0</v>
      </c>
      <c r="AC39" s="652">
        <v>0</v>
      </c>
      <c r="AD39" s="66"/>
      <c r="AE39" s="68">
        <v>2013268.1615700461</v>
      </c>
      <c r="AF39" s="68">
        <v>0</v>
      </c>
      <c r="AG39" s="653">
        <v>0</v>
      </c>
      <c r="AH39" s="67"/>
      <c r="AI39" s="649">
        <v>3397582.583712528</v>
      </c>
      <c r="AJ39" s="649">
        <v>60938.200961954964</v>
      </c>
      <c r="AK39" s="649">
        <v>0</v>
      </c>
      <c r="AL39" s="650"/>
      <c r="AM39" s="28">
        <v>1986.5145273502776</v>
      </c>
      <c r="AN39" s="49">
        <v>0.25048424500925348</v>
      </c>
      <c r="AO39" s="49">
        <v>0.76666666666666661</v>
      </c>
      <c r="AP39" s="49">
        <v>0.8</v>
      </c>
      <c r="AQ39" s="49">
        <v>0.83333333333333337</v>
      </c>
      <c r="AR39" s="49">
        <v>0.8666666666666667</v>
      </c>
      <c r="AS39" s="49">
        <v>0.9</v>
      </c>
      <c r="AT39" s="49">
        <v>0.93333333333333335</v>
      </c>
      <c r="AU39" s="49">
        <v>0.96666666666666667</v>
      </c>
      <c r="AV39" s="49">
        <v>1</v>
      </c>
      <c r="AW39" s="89">
        <v>31023767.173066951</v>
      </c>
      <c r="AX39" s="89">
        <v>0</v>
      </c>
      <c r="AY39" s="89">
        <v>16102716.607611567</v>
      </c>
    </row>
    <row r="40" spans="1:51" ht="12.75" customHeight="1">
      <c r="A40" s="7"/>
      <c r="B40" s="5" t="s">
        <v>85</v>
      </c>
      <c r="C40" s="18"/>
      <c r="D40" s="82">
        <v>0</v>
      </c>
      <c r="E40" s="115"/>
      <c r="F40" s="82">
        <v>0</v>
      </c>
      <c r="G40" s="110"/>
      <c r="H40" s="110"/>
      <c r="I40" s="110"/>
      <c r="J40" s="110"/>
      <c r="K40" s="111"/>
      <c r="L40" s="112"/>
      <c r="M40" s="112"/>
      <c r="N40" s="111"/>
      <c r="O40" s="113"/>
      <c r="P40" s="113"/>
      <c r="Q40" s="113"/>
      <c r="R40" s="113"/>
      <c r="S40" s="664"/>
      <c r="T40" s="668"/>
      <c r="U40" s="665"/>
      <c r="V40" s="666"/>
      <c r="W40" s="79"/>
      <c r="X40" s="78"/>
      <c r="Y40" s="79"/>
      <c r="Z40" s="78"/>
      <c r="AA40" s="80"/>
      <c r="AB40" s="80"/>
      <c r="AC40" s="667"/>
      <c r="AD40" s="80"/>
      <c r="AE40" s="56"/>
      <c r="AF40" s="56"/>
      <c r="AG40" s="58"/>
      <c r="AH40" s="56"/>
      <c r="AI40" s="665"/>
      <c r="AJ40" s="666"/>
      <c r="AK40" s="666"/>
      <c r="AL40" s="666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182"/>
      <c r="AX40" s="90"/>
      <c r="AY40" s="47"/>
    </row>
    <row r="41" spans="1:51" ht="12.75" customHeight="1">
      <c r="A41" s="7"/>
      <c r="B41" s="26" t="s">
        <v>86</v>
      </c>
      <c r="C41" s="8">
        <v>10</v>
      </c>
      <c r="D41" s="40">
        <v>419003.64858486038</v>
      </c>
      <c r="E41" s="646">
        <v>74933.81</v>
      </c>
      <c r="F41" s="40">
        <v>47721.652460161291</v>
      </c>
      <c r="G41" s="93">
        <v>50996.05</v>
      </c>
      <c r="H41" s="93"/>
      <c r="I41" s="133">
        <v>109.87</v>
      </c>
      <c r="J41" s="93"/>
      <c r="K41" s="95">
        <v>0</v>
      </c>
      <c r="L41" s="114"/>
      <c r="M41" s="648">
        <v>145.59</v>
      </c>
      <c r="N41" s="95"/>
      <c r="O41" s="101">
        <v>0</v>
      </c>
      <c r="P41" s="669"/>
      <c r="Q41" s="100">
        <v>0</v>
      </c>
      <c r="R41" s="669"/>
      <c r="S41" s="649">
        <v>0</v>
      </c>
      <c r="T41" s="120"/>
      <c r="U41" s="649">
        <v>0</v>
      </c>
      <c r="V41" s="650"/>
      <c r="W41" s="63">
        <v>32333.32</v>
      </c>
      <c r="X41" s="63">
        <v>0</v>
      </c>
      <c r="Y41" s="63">
        <v>0</v>
      </c>
      <c r="Z41" s="64"/>
      <c r="AA41" s="81">
        <v>92602.959999999992</v>
      </c>
      <c r="AB41" s="651">
        <v>0</v>
      </c>
      <c r="AC41" s="652">
        <v>0</v>
      </c>
      <c r="AD41" s="66"/>
      <c r="AE41" s="68">
        <v>57320.060000000005</v>
      </c>
      <c r="AF41" s="68">
        <v>0</v>
      </c>
      <c r="AG41" s="653">
        <v>0</v>
      </c>
      <c r="AH41" s="67"/>
      <c r="AI41" s="649">
        <v>608397.24</v>
      </c>
      <c r="AJ41" s="649">
        <v>0</v>
      </c>
      <c r="AK41" s="649">
        <v>0</v>
      </c>
      <c r="AL41" s="650"/>
      <c r="AM41" s="28">
        <v>1992.138931668527</v>
      </c>
      <c r="AN41" s="49">
        <v>0</v>
      </c>
      <c r="AO41" s="49">
        <v>0.30000000000000004</v>
      </c>
      <c r="AP41" s="49">
        <v>0.4</v>
      </c>
      <c r="AQ41" s="49">
        <v>0.5</v>
      </c>
      <c r="AR41" s="49">
        <v>0.6</v>
      </c>
      <c r="AS41" s="49">
        <v>0.7</v>
      </c>
      <c r="AT41" s="49">
        <v>0.8</v>
      </c>
      <c r="AU41" s="49">
        <v>0.9</v>
      </c>
      <c r="AV41" s="49">
        <v>1</v>
      </c>
      <c r="AW41" s="89">
        <v>1039416.5231649354</v>
      </c>
      <c r="AX41" s="89">
        <v>344069.83858486032</v>
      </c>
      <c r="AY41" s="89">
        <v>634133.04060176504</v>
      </c>
    </row>
    <row r="42" spans="1:51" ht="12.75" customHeight="1">
      <c r="A42" s="7"/>
      <c r="B42" s="26" t="s">
        <v>53</v>
      </c>
      <c r="C42" s="8">
        <v>5</v>
      </c>
      <c r="D42" s="40">
        <v>91181.248989181433</v>
      </c>
      <c r="E42" s="646">
        <v>51478.14</v>
      </c>
      <c r="F42" s="40">
        <v>88375.756396411511</v>
      </c>
      <c r="G42" s="93">
        <v>69500</v>
      </c>
      <c r="H42" s="93"/>
      <c r="I42" s="133">
        <v>0</v>
      </c>
      <c r="J42" s="93"/>
      <c r="K42" s="95">
        <v>54333</v>
      </c>
      <c r="L42" s="114"/>
      <c r="M42" s="648">
        <v>0</v>
      </c>
      <c r="N42" s="95"/>
      <c r="O42" s="101">
        <v>154614</v>
      </c>
      <c r="P42" s="669"/>
      <c r="Q42" s="100">
        <v>0</v>
      </c>
      <c r="R42" s="669"/>
      <c r="S42" s="649">
        <v>60572</v>
      </c>
      <c r="T42" s="120"/>
      <c r="U42" s="649">
        <v>0</v>
      </c>
      <c r="V42" s="650"/>
      <c r="W42" s="63">
        <v>0</v>
      </c>
      <c r="X42" s="63">
        <v>0</v>
      </c>
      <c r="Y42" s="63">
        <v>0</v>
      </c>
      <c r="Z42" s="64"/>
      <c r="AA42" s="81">
        <v>0</v>
      </c>
      <c r="AB42" s="651">
        <v>0</v>
      </c>
      <c r="AC42" s="652">
        <v>1.0000000002037268E-2</v>
      </c>
      <c r="AD42" s="66"/>
      <c r="AE42" s="68">
        <v>0</v>
      </c>
      <c r="AF42" s="68">
        <v>0</v>
      </c>
      <c r="AG42" s="653">
        <v>0</v>
      </c>
      <c r="AH42" s="67"/>
      <c r="AI42" s="649">
        <v>0</v>
      </c>
      <c r="AJ42" s="649">
        <v>0</v>
      </c>
      <c r="AK42" s="649">
        <v>0</v>
      </c>
      <c r="AL42" s="650"/>
      <c r="AM42" s="28">
        <v>2000.8461584687711</v>
      </c>
      <c r="AN42" s="49">
        <v>0</v>
      </c>
      <c r="AO42" s="49">
        <v>0</v>
      </c>
      <c r="AP42" s="49">
        <v>0</v>
      </c>
      <c r="AQ42" s="49">
        <v>0</v>
      </c>
      <c r="AR42" s="49">
        <v>0.19999999999999996</v>
      </c>
      <c r="AS42" s="49">
        <v>0.4</v>
      </c>
      <c r="AT42" s="49">
        <v>0.6</v>
      </c>
      <c r="AU42" s="49">
        <v>0.8</v>
      </c>
      <c r="AV42" s="49">
        <v>1</v>
      </c>
      <c r="AW42" s="89">
        <v>358689.71147226664</v>
      </c>
      <c r="AX42" s="89">
        <v>303164.13519095071</v>
      </c>
      <c r="AY42" s="89">
        <v>11105.111841739077</v>
      </c>
    </row>
    <row r="43" spans="1:51" ht="12.75" customHeight="1">
      <c r="A43" s="7"/>
      <c r="B43" s="26" t="s">
        <v>87</v>
      </c>
      <c r="C43" s="8">
        <v>1000</v>
      </c>
      <c r="D43" s="40">
        <v>62150.359739173284</v>
      </c>
      <c r="E43" s="646">
        <v>0</v>
      </c>
      <c r="F43" s="40">
        <v>62150.359739173284</v>
      </c>
      <c r="G43" s="93">
        <v>0</v>
      </c>
      <c r="H43" s="93"/>
      <c r="I43" s="133">
        <v>0</v>
      </c>
      <c r="J43" s="93"/>
      <c r="K43" s="95">
        <v>0</v>
      </c>
      <c r="L43" s="114"/>
      <c r="M43" s="648">
        <v>0</v>
      </c>
      <c r="N43" s="95"/>
      <c r="O43" s="101">
        <v>0</v>
      </c>
      <c r="P43" s="669"/>
      <c r="Q43" s="100">
        <v>0</v>
      </c>
      <c r="R43" s="669"/>
      <c r="S43" s="649">
        <v>0</v>
      </c>
      <c r="T43" s="120"/>
      <c r="U43" s="649">
        <v>0</v>
      </c>
      <c r="V43" s="650"/>
      <c r="W43" s="63">
        <v>0</v>
      </c>
      <c r="X43" s="63">
        <v>0</v>
      </c>
      <c r="Y43" s="63">
        <v>0</v>
      </c>
      <c r="Z43" s="64"/>
      <c r="AA43" s="81">
        <v>0</v>
      </c>
      <c r="AB43" s="651">
        <v>0</v>
      </c>
      <c r="AC43" s="652">
        <v>0</v>
      </c>
      <c r="AD43" s="66"/>
      <c r="AE43" s="68">
        <v>0</v>
      </c>
      <c r="AF43" s="68">
        <v>0</v>
      </c>
      <c r="AG43" s="653">
        <v>0</v>
      </c>
      <c r="AH43" s="67"/>
      <c r="AI43" s="649">
        <v>0</v>
      </c>
      <c r="AJ43" s="649">
        <v>0</v>
      </c>
      <c r="AK43" s="649">
        <v>0</v>
      </c>
      <c r="AL43" s="650"/>
      <c r="AM43" s="28">
        <v>2001</v>
      </c>
      <c r="AN43" s="49">
        <v>0.99199999999999999</v>
      </c>
      <c r="AO43" s="49">
        <v>0.99299999999999999</v>
      </c>
      <c r="AP43" s="49">
        <v>0.99399999999999999</v>
      </c>
      <c r="AQ43" s="49">
        <v>0.995</v>
      </c>
      <c r="AR43" s="49">
        <v>0.996</v>
      </c>
      <c r="AS43" s="49">
        <v>0.997</v>
      </c>
      <c r="AT43" s="49">
        <v>0.998</v>
      </c>
      <c r="AU43" s="49">
        <v>0.999</v>
      </c>
      <c r="AV43" s="49">
        <v>1</v>
      </c>
      <c r="AW43" s="89">
        <v>62150.359739173284</v>
      </c>
      <c r="AX43" s="89">
        <v>0</v>
      </c>
      <c r="AY43" s="89">
        <v>61653.1568612599</v>
      </c>
    </row>
    <row r="44" spans="1:51" ht="12.75" customHeight="1">
      <c r="A44" s="7"/>
      <c r="B44" s="26" t="s">
        <v>50</v>
      </c>
      <c r="C44" s="8">
        <v>40</v>
      </c>
      <c r="D44" s="40">
        <v>1977598.4397481391</v>
      </c>
      <c r="E44" s="646">
        <v>9010.0300000000007</v>
      </c>
      <c r="F44" s="40">
        <v>1916751.0853228336</v>
      </c>
      <c r="G44" s="93">
        <v>18271</v>
      </c>
      <c r="H44" s="93"/>
      <c r="I44" s="133">
        <v>0</v>
      </c>
      <c r="J44" s="93"/>
      <c r="K44" s="95">
        <v>160233</v>
      </c>
      <c r="L44" s="114"/>
      <c r="M44" s="648">
        <v>0</v>
      </c>
      <c r="N44" s="95"/>
      <c r="O44" s="101">
        <v>35925</v>
      </c>
      <c r="P44" s="669"/>
      <c r="Q44" s="100">
        <v>0</v>
      </c>
      <c r="R44" s="669"/>
      <c r="S44" s="649">
        <v>83536.23</v>
      </c>
      <c r="T44" s="120"/>
      <c r="U44" s="649">
        <v>0</v>
      </c>
      <c r="V44" s="650"/>
      <c r="W44" s="63">
        <v>0</v>
      </c>
      <c r="X44" s="63">
        <v>0</v>
      </c>
      <c r="Y44" s="63">
        <v>0</v>
      </c>
      <c r="Z44" s="64"/>
      <c r="AA44" s="81">
        <v>0</v>
      </c>
      <c r="AB44" s="651">
        <v>0</v>
      </c>
      <c r="AC44" s="652">
        <v>0</v>
      </c>
      <c r="AD44" s="66"/>
      <c r="AE44" s="68">
        <v>0</v>
      </c>
      <c r="AF44" s="68">
        <v>0</v>
      </c>
      <c r="AG44" s="653">
        <v>0</v>
      </c>
      <c r="AH44" s="67"/>
      <c r="AI44" s="649">
        <v>0</v>
      </c>
      <c r="AJ44" s="649">
        <v>0</v>
      </c>
      <c r="AK44" s="649">
        <v>0</v>
      </c>
      <c r="AL44" s="650"/>
      <c r="AM44" s="28">
        <v>1999.7692677501695</v>
      </c>
      <c r="AN44" s="49">
        <v>0.76923169375423872</v>
      </c>
      <c r="AO44" s="49">
        <v>0.82499999999999996</v>
      </c>
      <c r="AP44" s="49">
        <v>0.85</v>
      </c>
      <c r="AQ44" s="49">
        <v>0.875</v>
      </c>
      <c r="AR44" s="49">
        <v>0.9</v>
      </c>
      <c r="AS44" s="49">
        <v>0.92500000000000004</v>
      </c>
      <c r="AT44" s="49">
        <v>0.95</v>
      </c>
      <c r="AU44" s="49">
        <v>0.97499999999999998</v>
      </c>
      <c r="AV44" s="49">
        <v>1</v>
      </c>
      <c r="AW44" s="89">
        <v>2242600.7051084978</v>
      </c>
      <c r="AX44" s="89">
        <v>0</v>
      </c>
      <c r="AY44" s="89">
        <v>1751485.3066825042</v>
      </c>
    </row>
    <row r="45" spans="1:51" ht="12.75" customHeight="1">
      <c r="A45" s="7"/>
      <c r="B45" s="3" t="s">
        <v>88</v>
      </c>
      <c r="C45" s="8">
        <v>10</v>
      </c>
      <c r="D45" s="40">
        <v>0</v>
      </c>
      <c r="E45" s="646">
        <v>0</v>
      </c>
      <c r="F45" s="647">
        <v>0</v>
      </c>
      <c r="G45" s="93">
        <v>367074</v>
      </c>
      <c r="H45" s="94"/>
      <c r="I45" s="133">
        <v>0</v>
      </c>
      <c r="J45" s="94"/>
      <c r="K45" s="95">
        <v>197373</v>
      </c>
      <c r="L45" s="96"/>
      <c r="M45" s="648">
        <v>0</v>
      </c>
      <c r="N45" s="97"/>
      <c r="O45" s="101">
        <v>289814</v>
      </c>
      <c r="P45" s="99"/>
      <c r="Q45" s="100">
        <v>0</v>
      </c>
      <c r="R45" s="99"/>
      <c r="S45" s="649">
        <v>0</v>
      </c>
      <c r="T45" s="120"/>
      <c r="U45" s="649">
        <v>0</v>
      </c>
      <c r="V45" s="650"/>
      <c r="W45" s="63">
        <v>670306.23</v>
      </c>
      <c r="X45" s="63">
        <v>0</v>
      </c>
      <c r="Y45" s="63">
        <v>0</v>
      </c>
      <c r="Z45" s="64"/>
      <c r="AA45" s="81">
        <v>0</v>
      </c>
      <c r="AB45" s="651">
        <v>0</v>
      </c>
      <c r="AC45" s="652">
        <v>0</v>
      </c>
      <c r="AD45" s="66"/>
      <c r="AE45" s="68">
        <v>117338.7</v>
      </c>
      <c r="AF45" s="68">
        <v>0</v>
      </c>
      <c r="AG45" s="653">
        <v>0</v>
      </c>
      <c r="AH45" s="67"/>
      <c r="AI45" s="649">
        <v>3453882.8099999987</v>
      </c>
      <c r="AJ45" s="649">
        <v>0</v>
      </c>
      <c r="AK45" s="649">
        <v>0</v>
      </c>
      <c r="AL45" s="650"/>
      <c r="AM45" s="28">
        <v>0</v>
      </c>
      <c r="AN45" s="49">
        <v>0</v>
      </c>
      <c r="AO45" s="49">
        <v>0.30000000000000004</v>
      </c>
      <c r="AP45" s="49">
        <v>0.4</v>
      </c>
      <c r="AQ45" s="49">
        <v>0.5</v>
      </c>
      <c r="AR45" s="49">
        <v>0.6</v>
      </c>
      <c r="AS45" s="49">
        <v>0.7</v>
      </c>
      <c r="AT45" s="49">
        <v>0.8</v>
      </c>
      <c r="AU45" s="49">
        <v>0.9</v>
      </c>
      <c r="AV45" s="49">
        <v>1</v>
      </c>
      <c r="AW45" s="89">
        <v>4228439.7704483084</v>
      </c>
      <c r="AX45" s="89">
        <v>0</v>
      </c>
      <c r="AY45" s="89">
        <v>3576642.9871893823</v>
      </c>
    </row>
    <row r="46" spans="1:51" ht="12.75" customHeight="1">
      <c r="A46" s="7"/>
      <c r="B46" s="3" t="s">
        <v>89</v>
      </c>
      <c r="C46" s="8">
        <v>22</v>
      </c>
      <c r="D46" s="40">
        <v>0</v>
      </c>
      <c r="E46" s="646">
        <v>1868.78</v>
      </c>
      <c r="F46" s="88">
        <v>0</v>
      </c>
      <c r="G46" s="93">
        <v>1217774</v>
      </c>
      <c r="H46" s="94"/>
      <c r="I46" s="133">
        <v>0</v>
      </c>
      <c r="J46" s="94"/>
      <c r="K46" s="95">
        <v>109648</v>
      </c>
      <c r="L46" s="96"/>
      <c r="M46" s="648">
        <v>54673.02</v>
      </c>
      <c r="N46" s="97"/>
      <c r="O46" s="101">
        <v>20124</v>
      </c>
      <c r="P46" s="99"/>
      <c r="Q46" s="100">
        <v>0</v>
      </c>
      <c r="R46" s="99"/>
      <c r="S46" s="649">
        <v>101244</v>
      </c>
      <c r="T46" s="120"/>
      <c r="U46" s="649">
        <v>0</v>
      </c>
      <c r="V46" s="650"/>
      <c r="W46" s="63">
        <v>46928.19000000001</v>
      </c>
      <c r="X46" s="63">
        <v>0</v>
      </c>
      <c r="Y46" s="63">
        <v>0</v>
      </c>
      <c r="Z46" s="64"/>
      <c r="AA46" s="81">
        <v>0</v>
      </c>
      <c r="AB46" s="651">
        <v>0</v>
      </c>
      <c r="AC46" s="652">
        <v>0</v>
      </c>
      <c r="AD46" s="66"/>
      <c r="AE46" s="68">
        <v>71043.37</v>
      </c>
      <c r="AF46" s="68">
        <v>0</v>
      </c>
      <c r="AG46" s="653">
        <v>0</v>
      </c>
      <c r="AH46" s="67"/>
      <c r="AI46" s="649">
        <v>38519.630000000005</v>
      </c>
      <c r="AJ46" s="649">
        <v>0</v>
      </c>
      <c r="AK46" s="649">
        <v>0</v>
      </c>
      <c r="AL46" s="650"/>
      <c r="AM46" s="28">
        <v>0</v>
      </c>
      <c r="AN46" s="49">
        <v>0</v>
      </c>
      <c r="AO46" s="49">
        <v>0.68181818181818188</v>
      </c>
      <c r="AP46" s="49">
        <v>0.72727272727272729</v>
      </c>
      <c r="AQ46" s="49">
        <v>0.77272727272727271</v>
      </c>
      <c r="AR46" s="49">
        <v>0.81818181818181812</v>
      </c>
      <c r="AS46" s="49">
        <v>0.86363636363636365</v>
      </c>
      <c r="AT46" s="49">
        <v>0.90909090909090906</v>
      </c>
      <c r="AU46" s="49">
        <v>0.95454545454545459</v>
      </c>
      <c r="AV46" s="49">
        <v>1</v>
      </c>
      <c r="AW46" s="89">
        <v>1418635.0807626552</v>
      </c>
      <c r="AX46" s="89">
        <v>-1868.7800000000279</v>
      </c>
      <c r="AY46" s="89">
        <v>1018530.9741056922</v>
      </c>
    </row>
    <row r="47" spans="1:51" ht="12.75" customHeight="1">
      <c r="A47" s="7"/>
      <c r="B47" s="3" t="s">
        <v>90</v>
      </c>
      <c r="C47" s="8">
        <v>4</v>
      </c>
      <c r="D47" s="40">
        <v>527305.30211731757</v>
      </c>
      <c r="E47" s="646">
        <v>178071.97633657101</v>
      </c>
      <c r="F47" s="647">
        <v>511081.01109675952</v>
      </c>
      <c r="G47" s="93">
        <v>0</v>
      </c>
      <c r="H47" s="94"/>
      <c r="I47" s="133">
        <v>36089.253026517603</v>
      </c>
      <c r="J47" s="94"/>
      <c r="K47" s="95">
        <v>18875</v>
      </c>
      <c r="L47" s="96"/>
      <c r="M47" s="648">
        <v>12891.627226807301</v>
      </c>
      <c r="N47" s="97"/>
      <c r="O47" s="101">
        <v>187562</v>
      </c>
      <c r="P47" s="99"/>
      <c r="Q47" s="100">
        <v>4569.0871601600602</v>
      </c>
      <c r="R47" s="99"/>
      <c r="S47" s="649">
        <v>85312</v>
      </c>
      <c r="T47" s="120"/>
      <c r="U47" s="649">
        <v>0</v>
      </c>
      <c r="V47" s="650"/>
      <c r="W47" s="63">
        <v>11490.15</v>
      </c>
      <c r="X47" s="63">
        <v>0</v>
      </c>
      <c r="Y47" s="63">
        <v>0</v>
      </c>
      <c r="Z47" s="64"/>
      <c r="AA47" s="81">
        <v>0</v>
      </c>
      <c r="AB47" s="651">
        <v>0</v>
      </c>
      <c r="AC47" s="652">
        <v>0</v>
      </c>
      <c r="AD47" s="66"/>
      <c r="AE47" s="68">
        <v>917.79</v>
      </c>
      <c r="AF47" s="68">
        <v>0</v>
      </c>
      <c r="AG47" s="653">
        <v>0</v>
      </c>
      <c r="AH47" s="67"/>
      <c r="AI47" s="649">
        <v>42982.07</v>
      </c>
      <c r="AJ47" s="649">
        <v>0</v>
      </c>
      <c r="AK47" s="649">
        <v>0</v>
      </c>
      <c r="AL47" s="650"/>
      <c r="AM47" s="28">
        <v>2000.876926775017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0.25</v>
      </c>
      <c r="AT47" s="49">
        <v>0.5</v>
      </c>
      <c r="AU47" s="49">
        <v>0.75</v>
      </c>
      <c r="AV47" s="49">
        <v>1</v>
      </c>
      <c r="AW47" s="89">
        <v>621098.30804646504</v>
      </c>
      <c r="AX47" s="89">
        <v>576471.20321732829</v>
      </c>
      <c r="AY47" s="89">
        <v>37766.076487041668</v>
      </c>
    </row>
    <row r="48" spans="1:51" ht="12.75" customHeight="1" thickBot="1">
      <c r="A48" s="7"/>
      <c r="B48" s="11" t="s">
        <v>54</v>
      </c>
      <c r="C48" s="12">
        <v>8</v>
      </c>
      <c r="D48" s="45">
        <v>4896.6127578486658</v>
      </c>
      <c r="E48" s="646">
        <v>0</v>
      </c>
      <c r="F48" s="656">
        <v>4660.1653844786697</v>
      </c>
      <c r="G48" s="93">
        <v>102945</v>
      </c>
      <c r="H48" s="102"/>
      <c r="I48" s="133">
        <v>0</v>
      </c>
      <c r="J48" s="102"/>
      <c r="K48" s="95">
        <v>43378</v>
      </c>
      <c r="L48" s="103"/>
      <c r="M48" s="648">
        <v>0</v>
      </c>
      <c r="N48" s="104"/>
      <c r="O48" s="98">
        <v>41725.35</v>
      </c>
      <c r="P48" s="105"/>
      <c r="Q48" s="100">
        <v>0</v>
      </c>
      <c r="R48" s="105"/>
      <c r="S48" s="670">
        <v>177400.99</v>
      </c>
      <c r="T48" s="120"/>
      <c r="U48" s="649">
        <v>0</v>
      </c>
      <c r="V48" s="671"/>
      <c r="W48" s="63">
        <v>19333.390000000003</v>
      </c>
      <c r="X48" s="63">
        <v>0</v>
      </c>
      <c r="Y48" s="63">
        <v>0</v>
      </c>
      <c r="Z48" s="69"/>
      <c r="AA48" s="83">
        <v>58875.6</v>
      </c>
      <c r="AB48" s="651">
        <v>0</v>
      </c>
      <c r="AC48" s="652">
        <v>0</v>
      </c>
      <c r="AD48" s="70"/>
      <c r="AE48" s="68">
        <v>106274.03</v>
      </c>
      <c r="AF48" s="68">
        <v>0</v>
      </c>
      <c r="AG48" s="653">
        <v>0</v>
      </c>
      <c r="AH48" s="71"/>
      <c r="AI48" s="670">
        <v>152534.25</v>
      </c>
      <c r="AJ48" s="649">
        <v>0</v>
      </c>
      <c r="AK48" s="649">
        <v>0</v>
      </c>
      <c r="AL48" s="671"/>
      <c r="AM48" s="28">
        <v>2000.6136964304706</v>
      </c>
      <c r="AN48" s="50">
        <v>0</v>
      </c>
      <c r="AO48" s="49">
        <v>0.125</v>
      </c>
      <c r="AP48" s="49">
        <v>0.25</v>
      </c>
      <c r="AQ48" s="49">
        <v>0.375</v>
      </c>
      <c r="AR48" s="49">
        <v>0.5</v>
      </c>
      <c r="AS48" s="49">
        <v>0.625</v>
      </c>
      <c r="AT48" s="49">
        <v>0.75</v>
      </c>
      <c r="AU48" s="49">
        <v>0.875</v>
      </c>
      <c r="AV48" s="49">
        <v>1</v>
      </c>
      <c r="AW48" s="89">
        <v>623879.83135851601</v>
      </c>
      <c r="AX48" s="89">
        <v>4896.6127578485757</v>
      </c>
      <c r="AY48" s="89">
        <v>369673.68941923243</v>
      </c>
    </row>
    <row r="49" spans="1:52" s="1" customFormat="1" ht="12.75" customHeight="1" thickBot="1">
      <c r="A49" s="10"/>
      <c r="B49" s="15" t="s">
        <v>91</v>
      </c>
      <c r="C49" s="20"/>
      <c r="D49" s="41">
        <v>206217578.13850439</v>
      </c>
      <c r="E49" s="41">
        <v>12978882.556336569</v>
      </c>
      <c r="F49" s="41">
        <v>141777035.32979202</v>
      </c>
      <c r="G49" s="72">
        <v>16424207.080000002</v>
      </c>
      <c r="H49" s="72">
        <v>916316</v>
      </c>
      <c r="I49" s="72">
        <v>164206.02302651751</v>
      </c>
      <c r="J49" s="72">
        <v>0</v>
      </c>
      <c r="K49" s="123">
        <v>15951346</v>
      </c>
      <c r="L49" s="123">
        <v>1225093</v>
      </c>
      <c r="M49" s="123">
        <v>191240.26722680731</v>
      </c>
      <c r="N49" s="123">
        <v>0</v>
      </c>
      <c r="O49" s="73">
        <v>13618725.35</v>
      </c>
      <c r="P49" s="73">
        <v>832125</v>
      </c>
      <c r="Q49" s="73">
        <v>308982.52716016007</v>
      </c>
      <c r="R49" s="73">
        <v>0</v>
      </c>
      <c r="S49" s="126">
        <v>12573647.841999998</v>
      </c>
      <c r="T49" s="127">
        <v>673159</v>
      </c>
      <c r="U49" s="127">
        <v>114188.51999999983</v>
      </c>
      <c r="V49" s="128">
        <v>0</v>
      </c>
      <c r="W49" s="72">
        <v>13734953.569999997</v>
      </c>
      <c r="X49" s="72">
        <v>111212.25</v>
      </c>
      <c r="Y49" s="72">
        <v>17255.660000000065</v>
      </c>
      <c r="Z49" s="72">
        <v>0</v>
      </c>
      <c r="AA49" s="123">
        <v>15826991.700000001</v>
      </c>
      <c r="AB49" s="123">
        <v>1668.3300000009999</v>
      </c>
      <c r="AC49" s="123">
        <v>-184.78999999986991</v>
      </c>
      <c r="AD49" s="123">
        <v>0</v>
      </c>
      <c r="AE49" s="73">
        <v>11791736.084904814</v>
      </c>
      <c r="AF49" s="73">
        <v>4120.59</v>
      </c>
      <c r="AG49" s="73">
        <v>7517.5500000000102</v>
      </c>
      <c r="AH49" s="124">
        <v>0</v>
      </c>
      <c r="AI49" s="126">
        <v>22626525.459999997</v>
      </c>
      <c r="AJ49" s="127">
        <v>968965.48820558493</v>
      </c>
      <c r="AK49" s="127">
        <v>0</v>
      </c>
      <c r="AL49" s="128">
        <v>0</v>
      </c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121">
        <v>299648487.46693629</v>
      </c>
      <c r="AX49" s="121">
        <v>2163901.3490999313</v>
      </c>
      <c r="AY49" s="121">
        <v>170140021.23515159</v>
      </c>
    </row>
    <row r="50" spans="1:52" ht="12.75" customHeight="1" thickBot="1">
      <c r="A50" s="486" t="s">
        <v>92</v>
      </c>
      <c r="B50" s="21" t="s">
        <v>93</v>
      </c>
      <c r="C50" s="22">
        <v>22</v>
      </c>
      <c r="D50" s="46">
        <v>9501020.8712346479</v>
      </c>
      <c r="E50" s="646">
        <v>3523117.07</v>
      </c>
      <c r="F50" s="672">
        <v>6379536.7019592272</v>
      </c>
      <c r="G50" s="93">
        <v>2296317</v>
      </c>
      <c r="H50" s="116">
        <v>28852</v>
      </c>
      <c r="I50" s="133">
        <v>0</v>
      </c>
      <c r="J50" s="116"/>
      <c r="K50" s="95">
        <v>2017106</v>
      </c>
      <c r="L50" s="117"/>
      <c r="M50" s="648">
        <v>0</v>
      </c>
      <c r="N50" s="118"/>
      <c r="O50" s="98">
        <v>1350182</v>
      </c>
      <c r="P50" s="119"/>
      <c r="Q50" s="100">
        <v>347.69</v>
      </c>
      <c r="R50" s="119"/>
      <c r="S50" s="673">
        <v>1164959.5</v>
      </c>
      <c r="T50" s="674">
        <v>357</v>
      </c>
      <c r="U50" s="649">
        <v>419.21999999997206</v>
      </c>
      <c r="V50" s="675"/>
      <c r="W50" s="63">
        <v>670144.91000000015</v>
      </c>
      <c r="X50" s="63">
        <v>0</v>
      </c>
      <c r="Y50" s="63">
        <v>-26.309999999997672</v>
      </c>
      <c r="Z50" s="84"/>
      <c r="AA50" s="81">
        <v>644019.64000000013</v>
      </c>
      <c r="AB50" s="651">
        <v>0</v>
      </c>
      <c r="AC50" s="652">
        <v>4.8499999999767169</v>
      </c>
      <c r="AD50" s="85"/>
      <c r="AE50" s="86">
        <v>641127.69999999984</v>
      </c>
      <c r="AF50" s="68">
        <v>0</v>
      </c>
      <c r="AG50" s="653">
        <v>0</v>
      </c>
      <c r="AH50" s="87"/>
      <c r="AI50" s="673">
        <v>1046226.0400000009</v>
      </c>
      <c r="AJ50" s="649">
        <v>0</v>
      </c>
      <c r="AK50" s="649">
        <v>0</v>
      </c>
      <c r="AL50" s="675"/>
      <c r="AM50" s="28">
        <v>1993.7720765321153</v>
      </c>
      <c r="AN50" s="54">
        <v>0.30782166055069571</v>
      </c>
      <c r="AO50" s="49">
        <v>0.68181818181818188</v>
      </c>
      <c r="AP50" s="49">
        <v>0.72727272727272729</v>
      </c>
      <c r="AQ50" s="49">
        <v>0.77272727272727271</v>
      </c>
      <c r="AR50" s="49">
        <v>0.81818181818181812</v>
      </c>
      <c r="AS50" s="49">
        <v>0.86363636363636365</v>
      </c>
      <c r="AT50" s="49">
        <v>0.90909090909090906</v>
      </c>
      <c r="AU50" s="49">
        <v>0.95454545454545459</v>
      </c>
      <c r="AV50" s="49">
        <v>1</v>
      </c>
      <c r="AW50" s="89">
        <v>15455590.64848789</v>
      </c>
      <c r="AX50" s="89">
        <v>0</v>
      </c>
      <c r="AY50" s="89">
        <v>9346026.0797058437</v>
      </c>
    </row>
    <row r="51" spans="1:52" s="1" customFormat="1" ht="12.75" customHeight="1" thickBot="1">
      <c r="A51" s="488"/>
      <c r="B51" s="15" t="s">
        <v>94</v>
      </c>
      <c r="C51" s="20"/>
      <c r="D51" s="41">
        <v>9501020.8712346479</v>
      </c>
      <c r="E51" s="41">
        <v>3523117.07</v>
      </c>
      <c r="F51" s="41">
        <v>6379536.7019592272</v>
      </c>
      <c r="G51" s="72">
        <v>2296317</v>
      </c>
      <c r="H51" s="72">
        <v>28852</v>
      </c>
      <c r="I51" s="72">
        <v>0</v>
      </c>
      <c r="J51" s="72">
        <v>0</v>
      </c>
      <c r="K51" s="123">
        <v>2017106</v>
      </c>
      <c r="L51" s="123">
        <v>0</v>
      </c>
      <c r="M51" s="123">
        <v>0</v>
      </c>
      <c r="N51" s="123">
        <v>0</v>
      </c>
      <c r="O51" s="73">
        <v>1350182</v>
      </c>
      <c r="P51" s="73">
        <v>0</v>
      </c>
      <c r="Q51" s="73">
        <v>347.69</v>
      </c>
      <c r="R51" s="73">
        <v>0</v>
      </c>
      <c r="S51" s="126">
        <v>1164959.5</v>
      </c>
      <c r="T51" s="127">
        <v>357</v>
      </c>
      <c r="U51" s="127">
        <v>419.21999999997206</v>
      </c>
      <c r="V51" s="128">
        <v>0</v>
      </c>
      <c r="W51" s="72">
        <v>670144.91000000015</v>
      </c>
      <c r="X51" s="72">
        <v>0</v>
      </c>
      <c r="Y51" s="72">
        <v>-26.309999999997672</v>
      </c>
      <c r="Z51" s="72">
        <v>0</v>
      </c>
      <c r="AA51" s="123">
        <v>644019.64000000013</v>
      </c>
      <c r="AB51" s="123">
        <v>0</v>
      </c>
      <c r="AC51" s="123">
        <v>4.8499999999767169</v>
      </c>
      <c r="AD51" s="123">
        <v>0</v>
      </c>
      <c r="AE51" s="73">
        <v>641127.69999999984</v>
      </c>
      <c r="AF51" s="73">
        <v>0</v>
      </c>
      <c r="AG51" s="73">
        <v>0</v>
      </c>
      <c r="AH51" s="124">
        <v>0</v>
      </c>
      <c r="AI51" s="126">
        <v>1046226.0400000009</v>
      </c>
      <c r="AJ51" s="127">
        <v>0</v>
      </c>
      <c r="AK51" s="127">
        <v>0</v>
      </c>
      <c r="AL51" s="128">
        <v>0</v>
      </c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121">
        <v>15455590.64848789</v>
      </c>
      <c r="AX51" s="121">
        <v>0</v>
      </c>
      <c r="AY51" s="121">
        <v>9346026.0797058437</v>
      </c>
    </row>
    <row r="52" spans="1:52" ht="12.75" customHeight="1">
      <c r="A52" s="486" t="s">
        <v>95</v>
      </c>
      <c r="B52" s="29" t="s">
        <v>57</v>
      </c>
      <c r="C52" s="14">
        <v>4</v>
      </c>
      <c r="D52" s="42">
        <v>0</v>
      </c>
      <c r="E52" s="646">
        <v>0</v>
      </c>
      <c r="F52" s="676">
        <v>0</v>
      </c>
      <c r="G52" s="93">
        <v>935618.94</v>
      </c>
      <c r="H52" s="106"/>
      <c r="I52" s="133">
        <v>0</v>
      </c>
      <c r="J52" s="106"/>
      <c r="K52" s="95">
        <v>0</v>
      </c>
      <c r="L52" s="107"/>
      <c r="M52" s="648">
        <v>0</v>
      </c>
      <c r="N52" s="108"/>
      <c r="O52" s="98">
        <v>12335</v>
      </c>
      <c r="P52" s="109"/>
      <c r="Q52" s="100">
        <v>0</v>
      </c>
      <c r="R52" s="109"/>
      <c r="S52" s="661">
        <v>97835.16</v>
      </c>
      <c r="T52" s="677"/>
      <c r="U52" s="649">
        <v>0</v>
      </c>
      <c r="V52" s="662"/>
      <c r="W52" s="63">
        <v>123841.88999999998</v>
      </c>
      <c r="X52" s="63">
        <v>0</v>
      </c>
      <c r="Y52" s="63">
        <v>0</v>
      </c>
      <c r="Z52" s="74"/>
      <c r="AA52" s="81">
        <v>0</v>
      </c>
      <c r="AB52" s="651">
        <v>0</v>
      </c>
      <c r="AC52" s="652">
        <v>0</v>
      </c>
      <c r="AD52" s="76"/>
      <c r="AE52" s="68">
        <v>0</v>
      </c>
      <c r="AF52" s="68">
        <v>0</v>
      </c>
      <c r="AG52" s="653">
        <v>0</v>
      </c>
      <c r="AH52" s="77"/>
      <c r="AI52" s="661">
        <v>9015.85</v>
      </c>
      <c r="AJ52" s="649">
        <v>0</v>
      </c>
      <c r="AK52" s="649">
        <v>0</v>
      </c>
      <c r="AL52" s="662"/>
      <c r="AM52" s="28">
        <v>0</v>
      </c>
      <c r="AN52" s="52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0.25</v>
      </c>
      <c r="AT52" s="49">
        <v>0.5</v>
      </c>
      <c r="AU52" s="49">
        <v>0.75</v>
      </c>
      <c r="AV52" s="49">
        <v>1</v>
      </c>
      <c r="AW52" s="89">
        <v>939302.48810556356</v>
      </c>
      <c r="AX52" s="89">
        <v>829360.02220637258</v>
      </c>
      <c r="AY52" s="89">
        <v>33581.581949863627</v>
      </c>
    </row>
    <row r="53" spans="1:52" ht="12.75" customHeight="1">
      <c r="A53" s="487"/>
      <c r="B53" s="30" t="s">
        <v>87</v>
      </c>
      <c r="C53" s="19">
        <v>1000</v>
      </c>
      <c r="D53" s="40">
        <v>205064.81265216292</v>
      </c>
      <c r="E53" s="646">
        <v>0</v>
      </c>
      <c r="F53" s="654">
        <v>205064.81265216292</v>
      </c>
      <c r="G53" s="93">
        <v>0</v>
      </c>
      <c r="H53" s="94"/>
      <c r="I53" s="133">
        <v>0</v>
      </c>
      <c r="J53" s="94"/>
      <c r="K53" s="95">
        <v>0</v>
      </c>
      <c r="L53" s="96"/>
      <c r="M53" s="648">
        <v>0</v>
      </c>
      <c r="N53" s="97"/>
      <c r="O53" s="101">
        <v>78110</v>
      </c>
      <c r="P53" s="99"/>
      <c r="Q53" s="100">
        <v>0</v>
      </c>
      <c r="R53" s="99"/>
      <c r="S53" s="649">
        <v>0</v>
      </c>
      <c r="T53" s="668"/>
      <c r="U53" s="649">
        <v>0</v>
      </c>
      <c r="V53" s="650"/>
      <c r="W53" s="63">
        <v>0</v>
      </c>
      <c r="X53" s="63">
        <v>0</v>
      </c>
      <c r="Y53" s="63">
        <v>0</v>
      </c>
      <c r="Z53" s="64"/>
      <c r="AA53" s="81">
        <v>0</v>
      </c>
      <c r="AB53" s="651">
        <v>0</v>
      </c>
      <c r="AC53" s="652">
        <v>0</v>
      </c>
      <c r="AD53" s="66"/>
      <c r="AE53" s="68">
        <v>0</v>
      </c>
      <c r="AF53" s="68">
        <v>0</v>
      </c>
      <c r="AG53" s="653">
        <v>0</v>
      </c>
      <c r="AH53" s="67"/>
      <c r="AI53" s="649">
        <v>0</v>
      </c>
      <c r="AJ53" s="649">
        <v>0</v>
      </c>
      <c r="AK53" s="649">
        <v>0</v>
      </c>
      <c r="AL53" s="650"/>
      <c r="AM53" s="28">
        <v>2001</v>
      </c>
      <c r="AN53" s="52">
        <v>0.99199999999999999</v>
      </c>
      <c r="AO53" s="49">
        <v>0.99299999999999999</v>
      </c>
      <c r="AP53" s="49">
        <v>0.99399999999999999</v>
      </c>
      <c r="AQ53" s="49">
        <v>0.995</v>
      </c>
      <c r="AR53" s="49">
        <v>0.996</v>
      </c>
      <c r="AS53" s="49">
        <v>0.997</v>
      </c>
      <c r="AT53" s="49">
        <v>0.998</v>
      </c>
      <c r="AU53" s="49">
        <v>0.999</v>
      </c>
      <c r="AV53" s="49">
        <v>1</v>
      </c>
      <c r="AW53" s="89">
        <v>279826.01263745618</v>
      </c>
      <c r="AX53" s="89">
        <v>0</v>
      </c>
      <c r="AY53" s="89">
        <v>277811.68813631241</v>
      </c>
    </row>
    <row r="54" spans="1:52" ht="12.75" customHeight="1">
      <c r="A54" s="487"/>
      <c r="B54" s="30" t="s">
        <v>50</v>
      </c>
      <c r="C54" s="8">
        <v>40</v>
      </c>
      <c r="D54" s="40">
        <v>4162143.6855136752</v>
      </c>
      <c r="E54" s="646">
        <v>183990.96</v>
      </c>
      <c r="F54" s="647">
        <v>2991266.2259393688</v>
      </c>
      <c r="G54" s="93">
        <v>0</v>
      </c>
      <c r="H54" s="94"/>
      <c r="I54" s="133">
        <v>66004.7</v>
      </c>
      <c r="J54" s="94"/>
      <c r="K54" s="95">
        <v>9922</v>
      </c>
      <c r="L54" s="96"/>
      <c r="M54" s="648">
        <v>0</v>
      </c>
      <c r="N54" s="97"/>
      <c r="O54" s="101">
        <v>0</v>
      </c>
      <c r="P54" s="99"/>
      <c r="Q54" s="100">
        <v>79188.31</v>
      </c>
      <c r="R54" s="99"/>
      <c r="S54" s="649">
        <v>1078</v>
      </c>
      <c r="T54" s="668"/>
      <c r="U54" s="649">
        <v>0</v>
      </c>
      <c r="V54" s="650"/>
      <c r="W54" s="63">
        <v>130766.40999999999</v>
      </c>
      <c r="X54" s="63">
        <v>0</v>
      </c>
      <c r="Y54" s="63">
        <v>86518.209999999992</v>
      </c>
      <c r="Z54" s="64"/>
      <c r="AA54" s="81">
        <v>0</v>
      </c>
      <c r="AB54" s="651">
        <v>0</v>
      </c>
      <c r="AC54" s="652">
        <v>0</v>
      </c>
      <c r="AD54" s="66"/>
      <c r="AE54" s="68">
        <v>180532.06000000003</v>
      </c>
      <c r="AF54" s="68">
        <v>0</v>
      </c>
      <c r="AG54" s="653">
        <v>0</v>
      </c>
      <c r="AH54" s="67"/>
      <c r="AI54" s="649">
        <v>0</v>
      </c>
      <c r="AJ54" s="649">
        <v>0</v>
      </c>
      <c r="AK54" s="649">
        <v>0</v>
      </c>
      <c r="AL54" s="650"/>
      <c r="AM54" s="28">
        <v>1989.7473614748137</v>
      </c>
      <c r="AN54" s="49">
        <v>0.51868403687034292</v>
      </c>
      <c r="AO54" s="49">
        <v>0.82499999999999996</v>
      </c>
      <c r="AP54" s="49">
        <v>0.85</v>
      </c>
      <c r="AQ54" s="49">
        <v>0.875</v>
      </c>
      <c r="AR54" s="49">
        <v>0.9</v>
      </c>
      <c r="AS54" s="49">
        <v>0.92500000000000004</v>
      </c>
      <c r="AT54" s="49">
        <v>0.95</v>
      </c>
      <c r="AU54" s="49">
        <v>0.97499999999999998</v>
      </c>
      <c r="AV54" s="49">
        <v>1</v>
      </c>
      <c r="AW54" s="89">
        <v>4060931.6093886066</v>
      </c>
      <c r="AX54" s="89">
        <v>0</v>
      </c>
      <c r="AY54" s="89">
        <v>2156190.159695134</v>
      </c>
    </row>
    <row r="55" spans="1:52" ht="12.75" customHeight="1">
      <c r="A55" s="487"/>
      <c r="B55" s="30" t="s">
        <v>96</v>
      </c>
      <c r="C55" s="8">
        <v>22</v>
      </c>
      <c r="D55" s="40">
        <v>12139060.874403039</v>
      </c>
      <c r="E55" s="646">
        <v>5185398.6300000008</v>
      </c>
      <c r="F55" s="647">
        <v>8987034.422120465</v>
      </c>
      <c r="G55" s="93">
        <v>2950405.6</v>
      </c>
      <c r="H55" s="94"/>
      <c r="I55" s="133">
        <v>4048.45</v>
      </c>
      <c r="J55" s="94"/>
      <c r="K55" s="95">
        <v>1937082</v>
      </c>
      <c r="L55" s="96"/>
      <c r="M55" s="648">
        <v>6636.53</v>
      </c>
      <c r="N55" s="97"/>
      <c r="O55" s="101">
        <v>2293977</v>
      </c>
      <c r="P55" s="99"/>
      <c r="Q55" s="100">
        <v>852.01</v>
      </c>
      <c r="R55" s="99"/>
      <c r="S55" s="649">
        <v>2868859.5959999999</v>
      </c>
      <c r="T55" s="668"/>
      <c r="U55" s="649">
        <v>0</v>
      </c>
      <c r="V55" s="650"/>
      <c r="W55" s="63">
        <v>1710137.7699999993</v>
      </c>
      <c r="X55" s="63">
        <v>0</v>
      </c>
      <c r="Y55" s="63">
        <v>24.010000000009313</v>
      </c>
      <c r="Z55" s="64"/>
      <c r="AA55" s="81">
        <v>3750829.310000001</v>
      </c>
      <c r="AB55" s="651">
        <v>0</v>
      </c>
      <c r="AC55" s="652">
        <v>0</v>
      </c>
      <c r="AD55" s="66"/>
      <c r="AE55" s="68">
        <v>3116814.8299999991</v>
      </c>
      <c r="AF55" s="68">
        <v>0</v>
      </c>
      <c r="AG55" s="653">
        <v>0</v>
      </c>
      <c r="AH55" s="67"/>
      <c r="AI55" s="649">
        <v>2205712.2399999993</v>
      </c>
      <c r="AJ55" s="649">
        <v>0</v>
      </c>
      <c r="AK55" s="649">
        <v>0</v>
      </c>
      <c r="AL55" s="650"/>
      <c r="AM55" s="28">
        <v>1995.2874837956831</v>
      </c>
      <c r="AN55" s="49">
        <v>0.37670380889468646</v>
      </c>
      <c r="AO55" s="49">
        <v>0.68181818181818188</v>
      </c>
      <c r="AP55" s="49">
        <v>0.72727272727272729</v>
      </c>
      <c r="AQ55" s="49">
        <v>0.77272727272727271</v>
      </c>
      <c r="AR55" s="49">
        <v>0.81818181818181812</v>
      </c>
      <c r="AS55" s="49">
        <v>0.86363636363636365</v>
      </c>
      <c r="AT55" s="49">
        <v>0.90909090909090906</v>
      </c>
      <c r="AU55" s="49">
        <v>0.95454545454545459</v>
      </c>
      <c r="AV55" s="49">
        <v>1</v>
      </c>
      <c r="AW55" s="89">
        <v>25761187.802492131</v>
      </c>
      <c r="AX55" s="89">
        <v>0</v>
      </c>
      <c r="AY55" s="186">
        <v>18539782.269546639</v>
      </c>
      <c r="AZ55" s="187"/>
    </row>
    <row r="56" spans="1:52" ht="12.75" customHeight="1">
      <c r="A56" s="487"/>
      <c r="B56" s="30" t="s">
        <v>97</v>
      </c>
      <c r="C56" s="8">
        <v>22</v>
      </c>
      <c r="D56" s="40">
        <v>0</v>
      </c>
      <c r="E56" s="646">
        <v>0</v>
      </c>
      <c r="F56" s="647">
        <v>0</v>
      </c>
      <c r="G56" s="93">
        <v>240583</v>
      </c>
      <c r="H56" s="94"/>
      <c r="I56" s="133">
        <v>0</v>
      </c>
      <c r="J56" s="94"/>
      <c r="K56" s="95">
        <v>84453</v>
      </c>
      <c r="L56" s="96"/>
      <c r="M56" s="648">
        <v>0</v>
      </c>
      <c r="N56" s="97"/>
      <c r="O56" s="101">
        <v>0</v>
      </c>
      <c r="P56" s="99"/>
      <c r="Q56" s="100">
        <v>0</v>
      </c>
      <c r="R56" s="99"/>
      <c r="S56" s="649">
        <v>0</v>
      </c>
      <c r="T56" s="668"/>
      <c r="U56" s="649">
        <v>0</v>
      </c>
      <c r="V56" s="650"/>
      <c r="W56" s="63">
        <v>72048.740000000005</v>
      </c>
      <c r="X56" s="63">
        <v>0</v>
      </c>
      <c r="Y56" s="63">
        <v>0</v>
      </c>
      <c r="Z56" s="64"/>
      <c r="AA56" s="81">
        <v>0</v>
      </c>
      <c r="AB56" s="651">
        <v>0</v>
      </c>
      <c r="AC56" s="652">
        <v>0</v>
      </c>
      <c r="AD56" s="66"/>
      <c r="AE56" s="68">
        <v>4263.3599999999997</v>
      </c>
      <c r="AF56" s="68">
        <v>0</v>
      </c>
      <c r="AG56" s="653">
        <v>0</v>
      </c>
      <c r="AH56" s="67"/>
      <c r="AI56" s="649">
        <v>32103.99</v>
      </c>
      <c r="AJ56" s="649">
        <v>0</v>
      </c>
      <c r="AK56" s="649">
        <v>0</v>
      </c>
      <c r="AL56" s="650"/>
      <c r="AM56" s="28">
        <v>0</v>
      </c>
      <c r="AN56" s="49">
        <v>0</v>
      </c>
      <c r="AO56" s="49">
        <v>0.68181818181818188</v>
      </c>
      <c r="AP56" s="49">
        <v>0.72727272727272729</v>
      </c>
      <c r="AQ56" s="49">
        <v>0.77272727272727271</v>
      </c>
      <c r="AR56" s="49">
        <v>0.81818181818181812</v>
      </c>
      <c r="AS56" s="49">
        <v>0.86363636363636365</v>
      </c>
      <c r="AT56" s="49">
        <v>0.90909090909090906</v>
      </c>
      <c r="AU56" s="49">
        <v>0.95454545454545459</v>
      </c>
      <c r="AV56" s="49">
        <v>1</v>
      </c>
      <c r="AW56" s="89">
        <v>361140.22972591617</v>
      </c>
      <c r="AX56" s="89">
        <v>0</v>
      </c>
      <c r="AY56" s="89">
        <v>271064.2915364494</v>
      </c>
    </row>
    <row r="57" spans="1:52" ht="12.75" customHeight="1">
      <c r="A57" s="487"/>
      <c r="B57" s="30" t="s">
        <v>51</v>
      </c>
      <c r="C57" s="8">
        <v>7</v>
      </c>
      <c r="D57" s="40">
        <v>61213.845669984112</v>
      </c>
      <c r="E57" s="646">
        <v>4729</v>
      </c>
      <c r="F57" s="647">
        <v>58995.183799512983</v>
      </c>
      <c r="G57" s="93">
        <v>28797</v>
      </c>
      <c r="H57" s="94"/>
      <c r="I57" s="133">
        <v>0</v>
      </c>
      <c r="J57" s="94"/>
      <c r="K57" s="95">
        <v>1572</v>
      </c>
      <c r="L57" s="96"/>
      <c r="M57" s="648">
        <v>0</v>
      </c>
      <c r="N57" s="97"/>
      <c r="O57" s="101">
        <v>72126</v>
      </c>
      <c r="P57" s="99"/>
      <c r="Q57" s="100">
        <v>90.29</v>
      </c>
      <c r="R57" s="99"/>
      <c r="S57" s="649">
        <v>28975.919999999998</v>
      </c>
      <c r="T57" s="668"/>
      <c r="U57" s="649">
        <v>0</v>
      </c>
      <c r="V57" s="650"/>
      <c r="W57" s="63">
        <v>89616.68</v>
      </c>
      <c r="X57" s="63">
        <v>0</v>
      </c>
      <c r="Y57" s="63">
        <v>0</v>
      </c>
      <c r="Z57" s="64"/>
      <c r="AA57" s="81">
        <v>0</v>
      </c>
      <c r="AB57" s="651">
        <v>0</v>
      </c>
      <c r="AC57" s="652">
        <v>0</v>
      </c>
      <c r="AD57" s="66"/>
      <c r="AE57" s="68">
        <v>0</v>
      </c>
      <c r="AF57" s="68">
        <v>0</v>
      </c>
      <c r="AG57" s="653">
        <v>0</v>
      </c>
      <c r="AH57" s="67"/>
      <c r="AI57" s="649">
        <v>0</v>
      </c>
      <c r="AJ57" s="649">
        <v>0</v>
      </c>
      <c r="AK57" s="649">
        <v>0</v>
      </c>
      <c r="AL57" s="650"/>
      <c r="AM57" s="28">
        <v>2000.7462888841026</v>
      </c>
      <c r="AN57" s="49">
        <v>0</v>
      </c>
      <c r="AO57" s="49">
        <v>0</v>
      </c>
      <c r="AP57" s="49">
        <v>0.1428571428571429</v>
      </c>
      <c r="AQ57" s="49">
        <v>0.2857142857142857</v>
      </c>
      <c r="AR57" s="49">
        <v>0.4285714285714286</v>
      </c>
      <c r="AS57" s="49">
        <v>0.5714285714285714</v>
      </c>
      <c r="AT57" s="49">
        <v>0.7142857142857143</v>
      </c>
      <c r="AU57" s="49">
        <v>0.85714285714285721</v>
      </c>
      <c r="AV57" s="49">
        <v>1</v>
      </c>
      <c r="AW57" s="89">
        <v>251527.59947294235</v>
      </c>
      <c r="AX57" s="89">
        <v>78667.971219828323</v>
      </c>
      <c r="AY57" s="89">
        <v>74312.629591221019</v>
      </c>
    </row>
    <row r="58" spans="1:52" ht="12.75" customHeight="1">
      <c r="A58" s="487"/>
      <c r="B58" s="30" t="s">
        <v>52</v>
      </c>
      <c r="C58" s="8">
        <v>4</v>
      </c>
      <c r="D58" s="40">
        <v>1720533.626776753</v>
      </c>
      <c r="E58" s="646">
        <v>474460.68927102099</v>
      </c>
      <c r="F58" s="647">
        <v>1666855.5142629028</v>
      </c>
      <c r="G58" s="93">
        <v>0</v>
      </c>
      <c r="H58" s="94"/>
      <c r="I58" s="133">
        <v>97644.085340156802</v>
      </c>
      <c r="J58" s="94"/>
      <c r="K58" s="95">
        <v>17371</v>
      </c>
      <c r="L58" s="96"/>
      <c r="M58" s="648">
        <v>34879.944680011198</v>
      </c>
      <c r="N58" s="97"/>
      <c r="O58" s="101">
        <v>544545</v>
      </c>
      <c r="P58" s="99"/>
      <c r="Q58" s="100">
        <v>37799.550703457004</v>
      </c>
      <c r="R58" s="99"/>
      <c r="S58" s="649">
        <v>200590</v>
      </c>
      <c r="T58" s="668"/>
      <c r="U58" s="649">
        <v>0</v>
      </c>
      <c r="V58" s="650"/>
      <c r="W58" s="63">
        <v>97991.430000000008</v>
      </c>
      <c r="X58" s="63">
        <v>0</v>
      </c>
      <c r="Y58" s="63">
        <v>0</v>
      </c>
      <c r="Z58" s="64"/>
      <c r="AA58" s="81">
        <v>0</v>
      </c>
      <c r="AB58" s="651">
        <v>0</v>
      </c>
      <c r="AC58" s="652">
        <v>0</v>
      </c>
      <c r="AD58" s="66"/>
      <c r="AE58" s="68">
        <v>1149.75</v>
      </c>
      <c r="AF58" s="68">
        <v>0</v>
      </c>
      <c r="AG58" s="653">
        <v>0</v>
      </c>
      <c r="AH58" s="67"/>
      <c r="AI58" s="649">
        <v>172977.66000000009</v>
      </c>
      <c r="AJ58" s="649">
        <v>0</v>
      </c>
      <c r="AK58" s="649">
        <v>0</v>
      </c>
      <c r="AL58" s="650"/>
      <c r="AM58" s="28">
        <v>2000.8752058973369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0.25</v>
      </c>
      <c r="AT58" s="49">
        <v>0.5</v>
      </c>
      <c r="AU58" s="49">
        <v>0.75</v>
      </c>
      <c r="AV58" s="49">
        <v>1</v>
      </c>
      <c r="AW58" s="89">
        <v>2074546.7821060475</v>
      </c>
      <c r="AX58" s="89">
        <v>1837009.7272462554</v>
      </c>
      <c r="AY58" s="89">
        <v>176857.42652731267</v>
      </c>
    </row>
    <row r="59" spans="1:52" ht="12.75" customHeight="1">
      <c r="A59" s="487"/>
      <c r="B59" s="30" t="s">
        <v>53</v>
      </c>
      <c r="C59" s="8">
        <v>5</v>
      </c>
      <c r="D59" s="40">
        <v>56056.479955207287</v>
      </c>
      <c r="E59" s="646">
        <v>58900</v>
      </c>
      <c r="F59" s="647">
        <v>54307.60042659087</v>
      </c>
      <c r="G59" s="93">
        <v>32000</v>
      </c>
      <c r="H59" s="94"/>
      <c r="I59" s="133">
        <v>0</v>
      </c>
      <c r="J59" s="94"/>
      <c r="K59" s="95">
        <v>145727</v>
      </c>
      <c r="L59" s="96"/>
      <c r="M59" s="648">
        <v>0</v>
      </c>
      <c r="N59" s="97"/>
      <c r="O59" s="101">
        <v>91049</v>
      </c>
      <c r="P59" s="99"/>
      <c r="Q59" s="100">
        <v>0</v>
      </c>
      <c r="R59" s="99"/>
      <c r="S59" s="649">
        <v>0</v>
      </c>
      <c r="T59" s="668"/>
      <c r="U59" s="649">
        <v>0</v>
      </c>
      <c r="V59" s="650"/>
      <c r="W59" s="63">
        <v>76650</v>
      </c>
      <c r="X59" s="63">
        <v>0</v>
      </c>
      <c r="Y59" s="63">
        <v>0</v>
      </c>
      <c r="Z59" s="64"/>
      <c r="AA59" s="81">
        <v>206626.30000000005</v>
      </c>
      <c r="AB59" s="651">
        <v>0</v>
      </c>
      <c r="AC59" s="652">
        <v>0</v>
      </c>
      <c r="AD59" s="66"/>
      <c r="AE59" s="68">
        <v>43300.86</v>
      </c>
      <c r="AF59" s="68">
        <v>0</v>
      </c>
      <c r="AG59" s="653">
        <v>0</v>
      </c>
      <c r="AH59" s="67"/>
      <c r="AI59" s="649">
        <v>21253.75</v>
      </c>
      <c r="AJ59" s="649">
        <v>0</v>
      </c>
      <c r="AK59" s="649">
        <v>0</v>
      </c>
      <c r="AL59" s="650"/>
      <c r="AM59" s="28">
        <v>2000.8440073716711</v>
      </c>
      <c r="AN59" s="49">
        <v>0</v>
      </c>
      <c r="AO59" s="49">
        <v>0</v>
      </c>
      <c r="AP59" s="49">
        <v>0</v>
      </c>
      <c r="AQ59" s="49">
        <v>0</v>
      </c>
      <c r="AR59" s="49">
        <v>0.19999999999999996</v>
      </c>
      <c r="AS59" s="49">
        <v>0.4</v>
      </c>
      <c r="AT59" s="49">
        <v>0.6</v>
      </c>
      <c r="AU59" s="49">
        <v>0.8</v>
      </c>
      <c r="AV59" s="49">
        <v>1</v>
      </c>
      <c r="AW59" s="89">
        <v>561640.73903057002</v>
      </c>
      <c r="AX59" s="89">
        <v>253566.11841688515</v>
      </c>
      <c r="AY59" s="89">
        <v>187682.98193359445</v>
      </c>
    </row>
    <row r="60" spans="1:52" ht="12.75" customHeight="1">
      <c r="A60" s="487"/>
      <c r="B60" s="30" t="s">
        <v>54</v>
      </c>
      <c r="C60" s="8">
        <v>8</v>
      </c>
      <c r="D60" s="40">
        <v>6629.9756052232406</v>
      </c>
      <c r="E60" s="646">
        <v>0</v>
      </c>
      <c r="F60" s="647">
        <v>6358.5880233299476</v>
      </c>
      <c r="G60" s="93">
        <v>14676.94</v>
      </c>
      <c r="H60" s="94"/>
      <c r="I60" s="133">
        <v>0</v>
      </c>
      <c r="J60" s="94"/>
      <c r="K60" s="95">
        <v>0</v>
      </c>
      <c r="L60" s="96"/>
      <c r="M60" s="648">
        <v>0</v>
      </c>
      <c r="N60" s="97"/>
      <c r="O60" s="101">
        <v>19068</v>
      </c>
      <c r="P60" s="99"/>
      <c r="Q60" s="100">
        <v>0</v>
      </c>
      <c r="R60" s="99"/>
      <c r="S60" s="649">
        <v>0</v>
      </c>
      <c r="T60" s="668"/>
      <c r="U60" s="649">
        <v>0</v>
      </c>
      <c r="V60" s="650"/>
      <c r="W60" s="63">
        <v>0</v>
      </c>
      <c r="X60" s="63">
        <v>0</v>
      </c>
      <c r="Y60" s="63">
        <v>0</v>
      </c>
      <c r="Z60" s="64"/>
      <c r="AA60" s="81">
        <v>1499.4</v>
      </c>
      <c r="AB60" s="651">
        <v>0</v>
      </c>
      <c r="AC60" s="652">
        <v>0</v>
      </c>
      <c r="AD60" s="66"/>
      <c r="AE60" s="68">
        <v>0</v>
      </c>
      <c r="AF60" s="68">
        <v>0</v>
      </c>
      <c r="AG60" s="653">
        <v>0</v>
      </c>
      <c r="AH60" s="67"/>
      <c r="AI60" s="649">
        <v>0</v>
      </c>
      <c r="AJ60" s="649">
        <v>0</v>
      </c>
      <c r="AK60" s="649">
        <v>0</v>
      </c>
      <c r="AL60" s="650"/>
      <c r="AM60" s="28">
        <v>2000.6725326329351</v>
      </c>
      <c r="AN60" s="49">
        <v>0</v>
      </c>
      <c r="AO60" s="49">
        <v>0.125</v>
      </c>
      <c r="AP60" s="49">
        <v>0.25</v>
      </c>
      <c r="AQ60" s="49">
        <v>0.375</v>
      </c>
      <c r="AR60" s="49">
        <v>0.5</v>
      </c>
      <c r="AS60" s="49">
        <v>0.625</v>
      </c>
      <c r="AT60" s="49">
        <v>0.75</v>
      </c>
      <c r="AU60" s="49">
        <v>0.875</v>
      </c>
      <c r="AV60" s="49">
        <v>1</v>
      </c>
      <c r="AW60" s="89">
        <v>37543.59012146014</v>
      </c>
      <c r="AX60" s="89">
        <v>6629.9756052232369</v>
      </c>
      <c r="AY60" s="89">
        <v>9274.9903519343861</v>
      </c>
    </row>
    <row r="61" spans="1:52" ht="12.75" customHeight="1" thickBot="1">
      <c r="A61" s="487"/>
      <c r="B61" s="31" t="s">
        <v>98</v>
      </c>
      <c r="C61" s="12">
        <v>17</v>
      </c>
      <c r="D61" s="45">
        <v>22487.006470844179</v>
      </c>
      <c r="E61" s="646">
        <v>7923</v>
      </c>
      <c r="F61" s="656">
        <v>18528.834163666463</v>
      </c>
      <c r="G61" s="93">
        <v>10956.42</v>
      </c>
      <c r="H61" s="102"/>
      <c r="I61" s="133">
        <v>0</v>
      </c>
      <c r="J61" s="102"/>
      <c r="K61" s="95">
        <v>17460</v>
      </c>
      <c r="L61" s="103"/>
      <c r="M61" s="648">
        <v>0</v>
      </c>
      <c r="N61" s="104"/>
      <c r="O61" s="98">
        <v>22053.4</v>
      </c>
      <c r="P61" s="105"/>
      <c r="Q61" s="100">
        <v>0</v>
      </c>
      <c r="R61" s="105"/>
      <c r="S61" s="670">
        <v>156002.22</v>
      </c>
      <c r="T61" s="678"/>
      <c r="U61" s="649">
        <v>0</v>
      </c>
      <c r="V61" s="671"/>
      <c r="W61" s="63">
        <v>34618.15</v>
      </c>
      <c r="X61" s="63">
        <v>0</v>
      </c>
      <c r="Y61" s="63">
        <v>0</v>
      </c>
      <c r="Z61" s="69"/>
      <c r="AA61" s="81">
        <v>16372.66</v>
      </c>
      <c r="AB61" s="651">
        <v>0</v>
      </c>
      <c r="AC61" s="652">
        <v>0</v>
      </c>
      <c r="AD61" s="70"/>
      <c r="AE61" s="68">
        <v>40137.659999999996</v>
      </c>
      <c r="AF61" s="68">
        <v>0</v>
      </c>
      <c r="AG61" s="653">
        <v>0</v>
      </c>
      <c r="AH61" s="71"/>
      <c r="AI61" s="670">
        <v>260022.96999999997</v>
      </c>
      <c r="AJ61" s="649">
        <v>0</v>
      </c>
      <c r="AK61" s="649">
        <v>0</v>
      </c>
      <c r="AL61" s="671"/>
      <c r="AM61" s="28">
        <v>1998.0076528723703</v>
      </c>
      <c r="AN61" s="50">
        <v>0.35339134543354545</v>
      </c>
      <c r="AO61" s="49">
        <v>0.58823529411764708</v>
      </c>
      <c r="AP61" s="49">
        <v>0.64705882352941169</v>
      </c>
      <c r="AQ61" s="49">
        <v>0.70588235294117641</v>
      </c>
      <c r="AR61" s="49">
        <v>0.76470588235294112</v>
      </c>
      <c r="AS61" s="49">
        <v>0.82352941176470584</v>
      </c>
      <c r="AT61" s="49">
        <v>0.88235294117647056</v>
      </c>
      <c r="AU61" s="49">
        <v>0.94117647058823528</v>
      </c>
      <c r="AV61" s="49">
        <v>1</v>
      </c>
      <c r="AW61" s="89">
        <v>529563.34743259032</v>
      </c>
      <c r="AX61" s="89">
        <v>0</v>
      </c>
      <c r="AY61" s="89">
        <v>459135.39789148723</v>
      </c>
    </row>
    <row r="62" spans="1:52" s="1" customFormat="1" ht="12.75" customHeight="1" thickBot="1">
      <c r="A62" s="489"/>
      <c r="B62" s="32" t="s">
        <v>99</v>
      </c>
      <c r="C62" s="33"/>
      <c r="D62" s="41">
        <v>18373190.30704689</v>
      </c>
      <c r="E62" s="41">
        <v>5915402.2792710215</v>
      </c>
      <c r="F62" s="41">
        <v>13988411.181387998</v>
      </c>
      <c r="G62" s="72">
        <v>4213037.9000000004</v>
      </c>
      <c r="H62" s="72">
        <v>0</v>
      </c>
      <c r="I62" s="72">
        <v>167697.2353401568</v>
      </c>
      <c r="J62" s="72">
        <v>0</v>
      </c>
      <c r="K62" s="123">
        <v>2213587</v>
      </c>
      <c r="L62" s="123">
        <v>0</v>
      </c>
      <c r="M62" s="123">
        <v>41516.474680011197</v>
      </c>
      <c r="N62" s="123">
        <v>0</v>
      </c>
      <c r="O62" s="73">
        <v>3133263.4</v>
      </c>
      <c r="P62" s="73">
        <v>0</v>
      </c>
      <c r="Q62" s="73">
        <v>117930.16070345699</v>
      </c>
      <c r="R62" s="73">
        <v>0</v>
      </c>
      <c r="S62" s="129">
        <v>3353340.8960000002</v>
      </c>
      <c r="T62" s="130">
        <v>0</v>
      </c>
      <c r="U62" s="130">
        <v>0</v>
      </c>
      <c r="V62" s="131">
        <v>0</v>
      </c>
      <c r="W62" s="72">
        <v>2335671.0699999994</v>
      </c>
      <c r="X62" s="72">
        <v>0</v>
      </c>
      <c r="Y62" s="72">
        <v>86542.22</v>
      </c>
      <c r="Z62" s="72">
        <v>0</v>
      </c>
      <c r="AA62" s="123">
        <v>3975327.6700000013</v>
      </c>
      <c r="AB62" s="123">
        <v>0</v>
      </c>
      <c r="AC62" s="132">
        <v>0</v>
      </c>
      <c r="AD62" s="123">
        <v>0</v>
      </c>
      <c r="AE62" s="73">
        <v>3386198.5199999991</v>
      </c>
      <c r="AF62" s="73">
        <v>0</v>
      </c>
      <c r="AG62" s="73">
        <v>0</v>
      </c>
      <c r="AH62" s="124">
        <v>0</v>
      </c>
      <c r="AI62" s="129">
        <v>2701086.46</v>
      </c>
      <c r="AJ62" s="130">
        <v>0</v>
      </c>
      <c r="AK62" s="130">
        <v>0</v>
      </c>
      <c r="AL62" s="131">
        <v>0</v>
      </c>
      <c r="AM62" s="59"/>
      <c r="AN62" s="51"/>
      <c r="AO62" s="51"/>
      <c r="AP62" s="51"/>
      <c r="AQ62" s="51"/>
      <c r="AR62" s="51"/>
      <c r="AS62" s="51"/>
      <c r="AT62" s="51"/>
      <c r="AU62" s="51"/>
      <c r="AV62" s="51"/>
      <c r="AW62" s="121">
        <v>34857210.200513288</v>
      </c>
      <c r="AX62" s="121">
        <v>3005233.8146945648</v>
      </c>
      <c r="AY62" s="121">
        <v>22185693.417159952</v>
      </c>
    </row>
    <row r="63" spans="1:52" s="25" customFormat="1" ht="30" customHeight="1">
      <c r="A63" s="2"/>
      <c r="B63" s="23" t="s">
        <v>100</v>
      </c>
      <c r="C63" s="24"/>
      <c r="D63" s="34">
        <v>248150869.49000013</v>
      </c>
      <c r="E63" s="34">
        <v>26428897.109999999</v>
      </c>
      <c r="F63" s="34">
        <v>170975821.32873571</v>
      </c>
      <c r="G63" s="27">
        <v>23926114.980000004</v>
      </c>
      <c r="H63" s="27">
        <v>945168</v>
      </c>
      <c r="I63" s="27">
        <v>464138.82999999996</v>
      </c>
      <c r="J63" s="27">
        <v>0</v>
      </c>
      <c r="K63" s="35">
        <v>20616705</v>
      </c>
      <c r="L63" s="35">
        <v>1225093</v>
      </c>
      <c r="M63" s="35">
        <v>262574.27</v>
      </c>
      <c r="N63" s="35">
        <v>0</v>
      </c>
      <c r="O63" s="36">
        <v>19317701.279999997</v>
      </c>
      <c r="P63" s="36">
        <v>832125</v>
      </c>
      <c r="Q63" s="36">
        <v>1104943.2237399998</v>
      </c>
      <c r="R63" s="36">
        <v>0</v>
      </c>
      <c r="S63" s="38">
        <v>18144201.568</v>
      </c>
      <c r="T63" s="38">
        <v>673516</v>
      </c>
      <c r="U63" s="38">
        <v>114721.31999999979</v>
      </c>
      <c r="V63" s="38">
        <v>0</v>
      </c>
      <c r="W63" s="27">
        <v>17161417.779999997</v>
      </c>
      <c r="X63" s="27">
        <v>111212.25</v>
      </c>
      <c r="Y63" s="27">
        <v>103771.57000000007</v>
      </c>
      <c r="Z63" s="27">
        <v>0</v>
      </c>
      <c r="AA63" s="35">
        <v>22004486.330000002</v>
      </c>
      <c r="AB63" s="35">
        <v>1668.3300000009999</v>
      </c>
      <c r="AC63" s="35">
        <v>-179.93999999989319</v>
      </c>
      <c r="AD63" s="35">
        <v>0</v>
      </c>
      <c r="AE63" s="39">
        <v>16871738.404904813</v>
      </c>
      <c r="AF63" s="36">
        <v>4120.59</v>
      </c>
      <c r="AG63" s="36">
        <v>8031.96000000001</v>
      </c>
      <c r="AH63" s="36">
        <v>0</v>
      </c>
      <c r="AI63" s="38">
        <v>28273249.259999998</v>
      </c>
      <c r="AJ63" s="38">
        <v>968965.48820558493</v>
      </c>
      <c r="AK63" s="38">
        <v>0</v>
      </c>
      <c r="AL63" s="38">
        <v>0</v>
      </c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48">
        <v>366921576.03484225</v>
      </c>
      <c r="AX63" s="48">
        <v>15612517.816970721</v>
      </c>
      <c r="AY63" s="48">
        <v>206555369.1892947</v>
      </c>
    </row>
    <row r="64" spans="1:52" ht="12.75" customHeight="1">
      <c r="A64" s="490" t="s">
        <v>101</v>
      </c>
      <c r="B64" s="476" t="s">
        <v>47</v>
      </c>
      <c r="C64" s="476"/>
      <c r="D64" s="477">
        <v>1</v>
      </c>
      <c r="E64" s="478"/>
      <c r="F64" s="479"/>
      <c r="G64" s="473">
        <v>0.87015141760691872</v>
      </c>
      <c r="H64" s="474"/>
      <c r="I64" s="474"/>
      <c r="J64" s="475"/>
      <c r="K64" s="480">
        <v>0.79316900792792622</v>
      </c>
      <c r="L64" s="481"/>
      <c r="M64" s="481"/>
      <c r="N64" s="482"/>
      <c r="O64" s="483">
        <v>0.90943559434907828</v>
      </c>
      <c r="P64" s="484"/>
      <c r="Q64" s="484"/>
      <c r="R64" s="485"/>
      <c r="S64" s="679">
        <v>0.91354768295197519</v>
      </c>
      <c r="T64" s="680"/>
      <c r="U64" s="680"/>
      <c r="V64" s="681"/>
      <c r="W64" s="473">
        <v>0.80465876678002435</v>
      </c>
      <c r="X64" s="474"/>
      <c r="Y64" s="474"/>
      <c r="Z64" s="475"/>
      <c r="AA64" s="473">
        <v>0.85678101862665978</v>
      </c>
      <c r="AB64" s="474"/>
      <c r="AC64" s="474"/>
      <c r="AD64" s="475"/>
      <c r="AE64" s="473">
        <v>0.92982127104434098</v>
      </c>
      <c r="AF64" s="474"/>
      <c r="AG64" s="474"/>
      <c r="AH64" s="475"/>
      <c r="AI64" s="473">
        <v>0.91653332082419436</v>
      </c>
      <c r="AJ64" s="474"/>
      <c r="AK64" s="474"/>
      <c r="AL64" s="475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</row>
    <row r="65" spans="1:51">
      <c r="A65" s="490"/>
      <c r="B65" s="476" t="s">
        <v>102</v>
      </c>
      <c r="C65" s="476"/>
      <c r="D65" s="477">
        <v>1</v>
      </c>
      <c r="E65" s="478"/>
      <c r="F65" s="479"/>
      <c r="G65" s="473">
        <v>0.92728511506322275</v>
      </c>
      <c r="H65" s="474"/>
      <c r="I65" s="474"/>
      <c r="J65" s="475"/>
      <c r="K65" s="480">
        <v>0.90951109015812592</v>
      </c>
      <c r="L65" s="481"/>
      <c r="M65" s="481"/>
      <c r="N65" s="482"/>
      <c r="O65" s="483">
        <v>0.96755950071347918</v>
      </c>
      <c r="P65" s="484"/>
      <c r="Q65" s="484"/>
      <c r="R65" s="485"/>
      <c r="S65" s="679">
        <v>0.9166873277690385</v>
      </c>
      <c r="T65" s="680"/>
      <c r="U65" s="680"/>
      <c r="V65" s="681"/>
      <c r="W65" s="473">
        <v>0.77315401417844054</v>
      </c>
      <c r="X65" s="474"/>
      <c r="Y65" s="474"/>
      <c r="Z65" s="475"/>
      <c r="AA65" s="473">
        <v>0.85363102661512091</v>
      </c>
      <c r="AB65" s="474"/>
      <c r="AC65" s="474"/>
      <c r="AD65" s="475"/>
      <c r="AE65" s="473">
        <v>0.86419178716590017</v>
      </c>
      <c r="AF65" s="474"/>
      <c r="AG65" s="474"/>
      <c r="AH65" s="475"/>
      <c r="AI65" s="473">
        <v>0.81313679524465254</v>
      </c>
      <c r="AJ65" s="474"/>
      <c r="AK65" s="474"/>
      <c r="AL65" s="475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</row>
    <row r="66" spans="1:51">
      <c r="A66" s="490"/>
      <c r="B66" s="476" t="s">
        <v>92</v>
      </c>
      <c r="C66" s="476"/>
      <c r="D66" s="477">
        <v>1</v>
      </c>
      <c r="E66" s="478"/>
      <c r="F66" s="479"/>
      <c r="G66" s="473">
        <v>1</v>
      </c>
      <c r="H66" s="474"/>
      <c r="I66" s="474"/>
      <c r="J66" s="475"/>
      <c r="K66" s="480">
        <v>1</v>
      </c>
      <c r="L66" s="481"/>
      <c r="M66" s="481"/>
      <c r="N66" s="482"/>
      <c r="O66" s="483">
        <v>1</v>
      </c>
      <c r="P66" s="484"/>
      <c r="Q66" s="484"/>
      <c r="R66" s="485"/>
      <c r="S66" s="679">
        <v>1</v>
      </c>
      <c r="T66" s="680"/>
      <c r="U66" s="680"/>
      <c r="V66" s="681"/>
      <c r="W66" s="473">
        <v>0.82061270837676015</v>
      </c>
      <c r="X66" s="474"/>
      <c r="Y66" s="474"/>
      <c r="Z66" s="475"/>
      <c r="AA66" s="473">
        <v>0.86665301263172534</v>
      </c>
      <c r="AB66" s="474"/>
      <c r="AC66" s="474"/>
      <c r="AD66" s="475"/>
      <c r="AE66" s="473">
        <v>0.92000000000000037</v>
      </c>
      <c r="AF66" s="474"/>
      <c r="AG66" s="474"/>
      <c r="AH66" s="475"/>
      <c r="AI66" s="473">
        <v>0.90990221902715884</v>
      </c>
      <c r="AJ66" s="474"/>
      <c r="AK66" s="474"/>
      <c r="AL66" s="475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</row>
    <row r="67" spans="1:51">
      <c r="A67" s="490"/>
      <c r="B67" s="476" t="s">
        <v>103</v>
      </c>
      <c r="C67" s="476"/>
      <c r="D67" s="477">
        <v>1</v>
      </c>
      <c r="E67" s="478"/>
      <c r="F67" s="479"/>
      <c r="G67" s="473">
        <v>0.77032765738945763</v>
      </c>
      <c r="H67" s="474"/>
      <c r="I67" s="474"/>
      <c r="J67" s="475"/>
      <c r="K67" s="480">
        <v>0.99236027316748776</v>
      </c>
      <c r="L67" s="481"/>
      <c r="M67" s="481"/>
      <c r="N67" s="482"/>
      <c r="O67" s="483">
        <v>0.95712712822037238</v>
      </c>
      <c r="P67" s="484"/>
      <c r="Q67" s="484"/>
      <c r="R67" s="485"/>
      <c r="S67" s="679">
        <v>0.98963105718196576</v>
      </c>
      <c r="T67" s="680"/>
      <c r="U67" s="680"/>
      <c r="V67" s="681"/>
      <c r="W67" s="473">
        <v>0.82213305960072536</v>
      </c>
      <c r="X67" s="474"/>
      <c r="Y67" s="474"/>
      <c r="Z67" s="475"/>
      <c r="AA67" s="473">
        <v>0.90506977956863599</v>
      </c>
      <c r="AB67" s="474"/>
      <c r="AC67" s="474"/>
      <c r="AD67" s="475"/>
      <c r="AE67" s="473">
        <v>0.89804813939260753</v>
      </c>
      <c r="AF67" s="474"/>
      <c r="AG67" s="474"/>
      <c r="AH67" s="475"/>
      <c r="AI67" s="473">
        <v>0.90151832237165797</v>
      </c>
      <c r="AJ67" s="474"/>
      <c r="AK67" s="474"/>
      <c r="AL67" s="475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</row>
    <row r="68" spans="1:51" ht="12.75" customHeight="1"/>
    <row r="70" spans="1:51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</row>
    <row r="72" spans="1:51" ht="13.35" customHeight="1"/>
    <row r="74" spans="1:51" ht="13.35" customHeight="1"/>
    <row r="85" ht="13.35" customHeight="1"/>
  </sheetData>
  <mergeCells count="106">
    <mergeCell ref="AW2:AY2"/>
    <mergeCell ref="D3:D4"/>
    <mergeCell ref="E3:E4"/>
    <mergeCell ref="F3:F4"/>
    <mergeCell ref="G3:G4"/>
    <mergeCell ref="H3:H4"/>
    <mergeCell ref="I3:I4"/>
    <mergeCell ref="A1:AU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J3:J4"/>
    <mergeCell ref="K3:K4"/>
    <mergeCell ref="L3:L4"/>
    <mergeCell ref="M3:M4"/>
    <mergeCell ref="N3:N4"/>
    <mergeCell ref="O3:O4"/>
    <mergeCell ref="AA2:AD2"/>
    <mergeCell ref="AE2:AH2"/>
    <mergeCell ref="AI2:AL2"/>
    <mergeCell ref="Y3:Y4"/>
    <mergeCell ref="Z3:Z4"/>
    <mergeCell ref="AA3:AA4"/>
    <mergeCell ref="P3:P4"/>
    <mergeCell ref="Q3:Q4"/>
    <mergeCell ref="R3:R4"/>
    <mergeCell ref="S3:S4"/>
    <mergeCell ref="T3:T4"/>
    <mergeCell ref="U3:U4"/>
    <mergeCell ref="AW3:AW4"/>
    <mergeCell ref="AX3:AX4"/>
    <mergeCell ref="AY3:AY4"/>
    <mergeCell ref="AN3:AN4"/>
    <mergeCell ref="AO3:AO4"/>
    <mergeCell ref="AP3:AP4"/>
    <mergeCell ref="AQ3:AQ4"/>
    <mergeCell ref="AR3:AR4"/>
    <mergeCell ref="AS3:AS4"/>
    <mergeCell ref="A5:A13"/>
    <mergeCell ref="A50:A51"/>
    <mergeCell ref="A52:A62"/>
    <mergeCell ref="A64:A67"/>
    <mergeCell ref="B64:C64"/>
    <mergeCell ref="D64:F64"/>
    <mergeCell ref="AT3:AT4"/>
    <mergeCell ref="AU3:AU4"/>
    <mergeCell ref="AV3:AV4"/>
    <mergeCell ref="AH3:AH4"/>
    <mergeCell ref="AI3:AI4"/>
    <mergeCell ref="AJ3:AJ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V3:V4"/>
    <mergeCell ref="W3:W4"/>
    <mergeCell ref="X3:X4"/>
    <mergeCell ref="AE64:AH64"/>
    <mergeCell ref="AI64:AL64"/>
    <mergeCell ref="B65:C65"/>
    <mergeCell ref="D65:F65"/>
    <mergeCell ref="G65:J65"/>
    <mergeCell ref="K65:N65"/>
    <mergeCell ref="O65:R65"/>
    <mergeCell ref="S65:V65"/>
    <mergeCell ref="W65:Z65"/>
    <mergeCell ref="AA65:AD65"/>
    <mergeCell ref="G64:J64"/>
    <mergeCell ref="K64:N64"/>
    <mergeCell ref="O64:R64"/>
    <mergeCell ref="S64:V64"/>
    <mergeCell ref="W64:Z64"/>
    <mergeCell ref="AA64:AD64"/>
    <mergeCell ref="AE65:AH65"/>
    <mergeCell ref="AI65:AL65"/>
    <mergeCell ref="AI67:AL67"/>
    <mergeCell ref="AE66:AH66"/>
    <mergeCell ref="AI66:AL66"/>
    <mergeCell ref="B67:C67"/>
    <mergeCell ref="D67:F67"/>
    <mergeCell ref="G67:J67"/>
    <mergeCell ref="K67:N67"/>
    <mergeCell ref="O67:R67"/>
    <mergeCell ref="S67:V67"/>
    <mergeCell ref="W67:Z67"/>
    <mergeCell ref="AA67:AD67"/>
    <mergeCell ref="B66:C66"/>
    <mergeCell ref="D66:F66"/>
    <mergeCell ref="G66:J66"/>
    <mergeCell ref="K66:N66"/>
    <mergeCell ref="O66:R66"/>
    <mergeCell ref="S66:V66"/>
    <mergeCell ref="W66:Z66"/>
    <mergeCell ref="AA66:AD66"/>
    <mergeCell ref="AE67:AH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7"/>
  <dimension ref="A1:BY81"/>
  <sheetViews>
    <sheetView showGridLines="0" zoomScale="85" zoomScaleNormal="85" workbookViewId="0">
      <pane xSplit="3" ySplit="4" topLeftCell="BL5" activePane="bottomRight" state="frozen"/>
      <selection pane="bottomRight" activeCell="BX24" sqref="BX24"/>
      <selection pane="bottomLeft" activeCell="B5" sqref="B5"/>
      <selection pane="topRight" activeCell="D1" sqref="D1"/>
    </sheetView>
  </sheetViews>
  <sheetFormatPr defaultColWidth="11.42578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2.85546875" customWidth="1" outlineLevel="1"/>
    <col min="5" max="5" width="11" customWidth="1" outlineLevel="1"/>
    <col min="6" max="6" width="12" customWidth="1" outlineLevel="1"/>
    <col min="7" max="7" width="11.42578125" customWidth="1" outlineLevel="1"/>
    <col min="8" max="18" width="10.85546875" customWidth="1" outlineLevel="1"/>
    <col min="19" max="19" width="11.5703125" customWidth="1" outlineLevel="1"/>
    <col min="20" max="34" width="10.85546875" customWidth="1" outlineLevel="1"/>
    <col min="35" max="38" width="10.85546875" customWidth="1"/>
    <col min="39" max="39" width="17.5703125" style="170" customWidth="1"/>
    <col min="40" max="40" width="10.85546875" customWidth="1"/>
    <col min="41" max="41" width="10.85546875" style="62" customWidth="1"/>
    <col min="42" max="42" width="10.85546875" customWidth="1"/>
    <col min="43" max="43" width="17.5703125" style="170" bestFit="1" customWidth="1"/>
    <col min="44" max="44" width="14.85546875" bestFit="1" customWidth="1"/>
    <col min="45" max="45" width="17.85546875" bestFit="1" customWidth="1"/>
    <col min="46" max="46" width="22.85546875" bestFit="1" customWidth="1"/>
    <col min="47" max="47" width="17.42578125" bestFit="1" customWidth="1"/>
    <col min="48" max="48" width="16.5703125" bestFit="1" customWidth="1"/>
    <col min="49" max="49" width="17.85546875" bestFit="1" customWidth="1"/>
    <col min="50" max="50" width="22.85546875" bestFit="1" customWidth="1"/>
    <col min="51" max="51" width="17.85546875" bestFit="1" customWidth="1"/>
    <col min="52" max="52" width="14.85546875" bestFit="1" customWidth="1"/>
    <col min="53" max="53" width="17.85546875" bestFit="1" customWidth="1"/>
    <col min="54" max="54" width="19.42578125" bestFit="1" customWidth="1"/>
    <col min="55" max="55" width="17.140625" bestFit="1" customWidth="1"/>
    <col min="56" max="56" width="12" customWidth="1"/>
    <col min="57" max="57" width="16" customWidth="1"/>
    <col min="58" max="58" width="10.85546875" customWidth="1"/>
    <col min="59" max="73" width="11.140625" customWidth="1"/>
    <col min="74" max="74" width="25.85546875" bestFit="1" customWidth="1"/>
    <col min="75" max="75" width="13" customWidth="1"/>
    <col min="76" max="76" width="15.42578125" customWidth="1"/>
  </cols>
  <sheetData>
    <row r="1" spans="1:76">
      <c r="A1" s="514" t="s">
        <v>23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5"/>
      <c r="BU1" s="515"/>
      <c r="BV1" s="515"/>
      <c r="BW1" s="515"/>
      <c r="BX1" s="515"/>
    </row>
    <row r="2" spans="1:76" ht="12.75" customHeight="1">
      <c r="A2" s="516" t="s">
        <v>24</v>
      </c>
      <c r="B2" s="516" t="s">
        <v>25</v>
      </c>
      <c r="C2" s="517" t="s">
        <v>26</v>
      </c>
      <c r="D2" s="518" t="s">
        <v>27</v>
      </c>
      <c r="E2" s="519"/>
      <c r="F2" s="520"/>
      <c r="G2" s="521">
        <v>2002</v>
      </c>
      <c r="H2" s="522"/>
      <c r="I2" s="522"/>
      <c r="J2" s="523"/>
      <c r="K2" s="524">
        <v>2003</v>
      </c>
      <c r="L2" s="525"/>
      <c r="M2" s="525"/>
      <c r="N2" s="526"/>
      <c r="O2" s="503">
        <v>2004</v>
      </c>
      <c r="P2" s="504"/>
      <c r="Q2" s="504"/>
      <c r="R2" s="505"/>
      <c r="S2" s="506">
        <v>2005</v>
      </c>
      <c r="T2" s="507"/>
      <c r="U2" s="507"/>
      <c r="V2" s="508"/>
      <c r="W2" s="521">
        <v>2006</v>
      </c>
      <c r="X2" s="522"/>
      <c r="Y2" s="522"/>
      <c r="Z2" s="523"/>
      <c r="AA2" s="524">
        <v>2007</v>
      </c>
      <c r="AB2" s="525"/>
      <c r="AC2" s="525"/>
      <c r="AD2" s="526"/>
      <c r="AE2" s="503">
        <v>2008</v>
      </c>
      <c r="AF2" s="504"/>
      <c r="AG2" s="504"/>
      <c r="AH2" s="505"/>
      <c r="AI2" s="506">
        <v>2009</v>
      </c>
      <c r="AJ2" s="507"/>
      <c r="AK2" s="507"/>
      <c r="AL2" s="508"/>
      <c r="AM2" s="527">
        <v>2010</v>
      </c>
      <c r="AN2" s="528"/>
      <c r="AO2" s="528"/>
      <c r="AP2" s="529"/>
      <c r="AQ2" s="530">
        <v>2011</v>
      </c>
      <c r="AR2" s="531"/>
      <c r="AS2" s="531"/>
      <c r="AT2" s="532"/>
      <c r="AU2" s="533">
        <v>2012</v>
      </c>
      <c r="AV2" s="534"/>
      <c r="AW2" s="534"/>
      <c r="AX2" s="535"/>
      <c r="AY2" s="536">
        <v>2013</v>
      </c>
      <c r="AZ2" s="537"/>
      <c r="BA2" s="537"/>
      <c r="BB2" s="538"/>
      <c r="BC2" s="539">
        <v>2014</v>
      </c>
      <c r="BD2" s="540"/>
      <c r="BE2" s="540"/>
      <c r="BF2" s="541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542">
        <v>2014</v>
      </c>
      <c r="BW2" s="543"/>
      <c r="BX2" s="544"/>
    </row>
    <row r="3" spans="1:76" s="1" customFormat="1" ht="12.75" customHeight="1">
      <c r="A3" s="516"/>
      <c r="B3" s="516"/>
      <c r="C3" s="517"/>
      <c r="D3" s="512" t="s">
        <v>28</v>
      </c>
      <c r="E3" s="512" t="s">
        <v>29</v>
      </c>
      <c r="F3" s="512" t="s">
        <v>30</v>
      </c>
      <c r="G3" s="499" t="s">
        <v>31</v>
      </c>
      <c r="H3" s="499" t="s">
        <v>32</v>
      </c>
      <c r="I3" s="499" t="s">
        <v>29</v>
      </c>
      <c r="J3" s="499" t="s">
        <v>33</v>
      </c>
      <c r="K3" s="497" t="s">
        <v>31</v>
      </c>
      <c r="L3" s="497" t="s">
        <v>32</v>
      </c>
      <c r="M3" s="497" t="s">
        <v>29</v>
      </c>
      <c r="N3" s="497" t="s">
        <v>33</v>
      </c>
      <c r="O3" s="493" t="s">
        <v>31</v>
      </c>
      <c r="P3" s="493" t="s">
        <v>32</v>
      </c>
      <c r="Q3" s="493" t="s">
        <v>29</v>
      </c>
      <c r="R3" s="493" t="s">
        <v>33</v>
      </c>
      <c r="S3" s="495" t="s">
        <v>31</v>
      </c>
      <c r="T3" s="495" t="s">
        <v>32</v>
      </c>
      <c r="U3" s="495" t="s">
        <v>29</v>
      </c>
      <c r="V3" s="495" t="s">
        <v>33</v>
      </c>
      <c r="W3" s="499" t="s">
        <v>31</v>
      </c>
      <c r="X3" s="499" t="s">
        <v>32</v>
      </c>
      <c r="Y3" s="499" t="s">
        <v>29</v>
      </c>
      <c r="Z3" s="499" t="s">
        <v>33</v>
      </c>
      <c r="AA3" s="497" t="s">
        <v>31</v>
      </c>
      <c r="AB3" s="497" t="s">
        <v>32</v>
      </c>
      <c r="AC3" s="497" t="s">
        <v>29</v>
      </c>
      <c r="AD3" s="497" t="s">
        <v>33</v>
      </c>
      <c r="AE3" s="493" t="s">
        <v>31</v>
      </c>
      <c r="AF3" s="493" t="s">
        <v>32</v>
      </c>
      <c r="AG3" s="493" t="s">
        <v>29</v>
      </c>
      <c r="AH3" s="493" t="s">
        <v>33</v>
      </c>
      <c r="AI3" s="495" t="s">
        <v>31</v>
      </c>
      <c r="AJ3" s="495" t="s">
        <v>32</v>
      </c>
      <c r="AK3" s="495" t="s">
        <v>29</v>
      </c>
      <c r="AL3" s="495" t="s">
        <v>33</v>
      </c>
      <c r="AM3" s="545" t="s">
        <v>31</v>
      </c>
      <c r="AN3" s="547" t="s">
        <v>32</v>
      </c>
      <c r="AO3" s="547" t="s">
        <v>29</v>
      </c>
      <c r="AP3" s="547" t="s">
        <v>104</v>
      </c>
      <c r="AQ3" s="549" t="s">
        <v>31</v>
      </c>
      <c r="AR3" s="551" t="s">
        <v>32</v>
      </c>
      <c r="AS3" s="551" t="s">
        <v>29</v>
      </c>
      <c r="AT3" s="551" t="s">
        <v>104</v>
      </c>
      <c r="AU3" s="553" t="s">
        <v>31</v>
      </c>
      <c r="AV3" s="555" t="s">
        <v>32</v>
      </c>
      <c r="AW3" s="555" t="s">
        <v>29</v>
      </c>
      <c r="AX3" s="555" t="s">
        <v>104</v>
      </c>
      <c r="AY3" s="557" t="s">
        <v>31</v>
      </c>
      <c r="AZ3" s="559" t="s">
        <v>32</v>
      </c>
      <c r="BA3" s="559" t="s">
        <v>29</v>
      </c>
      <c r="BB3" s="559" t="s">
        <v>33</v>
      </c>
      <c r="BC3" s="561" t="s">
        <v>31</v>
      </c>
      <c r="BD3" s="561" t="s">
        <v>32</v>
      </c>
      <c r="BE3" s="561" t="s">
        <v>29</v>
      </c>
      <c r="BF3" s="561" t="s">
        <v>33</v>
      </c>
      <c r="BG3" s="491" t="s">
        <v>34</v>
      </c>
      <c r="BH3" s="491" t="s">
        <v>35</v>
      </c>
      <c r="BI3" s="491" t="s">
        <v>36</v>
      </c>
      <c r="BJ3" s="491" t="s">
        <v>37</v>
      </c>
      <c r="BK3" s="491" t="s">
        <v>38</v>
      </c>
      <c r="BL3" s="491" t="s">
        <v>39</v>
      </c>
      <c r="BM3" s="491" t="s">
        <v>40</v>
      </c>
      <c r="BN3" s="491" t="s">
        <v>41</v>
      </c>
      <c r="BO3" s="491" t="s">
        <v>42</v>
      </c>
      <c r="BP3" s="491" t="s">
        <v>43</v>
      </c>
      <c r="BQ3" s="491" t="s">
        <v>105</v>
      </c>
      <c r="BR3" s="491" t="s">
        <v>106</v>
      </c>
      <c r="BS3" s="491" t="s">
        <v>107</v>
      </c>
      <c r="BT3" s="491" t="s">
        <v>108</v>
      </c>
      <c r="BU3" s="491" t="s">
        <v>109</v>
      </c>
      <c r="BV3" s="501" t="s">
        <v>44</v>
      </c>
      <c r="BW3" s="501" t="s">
        <v>45</v>
      </c>
      <c r="BX3" s="501" t="s">
        <v>46</v>
      </c>
    </row>
    <row r="4" spans="1:76" ht="26.25" customHeight="1">
      <c r="A4" s="516"/>
      <c r="B4" s="516"/>
      <c r="C4" s="517"/>
      <c r="D4" s="513"/>
      <c r="E4" s="513"/>
      <c r="F4" s="513"/>
      <c r="G4" s="500"/>
      <c r="H4" s="500"/>
      <c r="I4" s="500"/>
      <c r="J4" s="500"/>
      <c r="K4" s="498"/>
      <c r="L4" s="498"/>
      <c r="M4" s="498"/>
      <c r="N4" s="498"/>
      <c r="O4" s="494"/>
      <c r="P4" s="494"/>
      <c r="Q4" s="494"/>
      <c r="R4" s="494"/>
      <c r="S4" s="496"/>
      <c r="T4" s="496"/>
      <c r="U4" s="496"/>
      <c r="V4" s="496"/>
      <c r="W4" s="500"/>
      <c r="X4" s="500"/>
      <c r="Y4" s="500"/>
      <c r="Z4" s="500"/>
      <c r="AA4" s="498"/>
      <c r="AB4" s="498"/>
      <c r="AC4" s="498"/>
      <c r="AD4" s="498"/>
      <c r="AE4" s="494"/>
      <c r="AF4" s="494"/>
      <c r="AG4" s="494"/>
      <c r="AH4" s="494"/>
      <c r="AI4" s="496"/>
      <c r="AJ4" s="496"/>
      <c r="AK4" s="496"/>
      <c r="AL4" s="496"/>
      <c r="AM4" s="546"/>
      <c r="AN4" s="548"/>
      <c r="AO4" s="548"/>
      <c r="AP4" s="548"/>
      <c r="AQ4" s="550"/>
      <c r="AR4" s="552"/>
      <c r="AS4" s="552"/>
      <c r="AT4" s="552"/>
      <c r="AU4" s="554"/>
      <c r="AV4" s="556"/>
      <c r="AW4" s="556"/>
      <c r="AX4" s="556"/>
      <c r="AY4" s="558"/>
      <c r="AZ4" s="560"/>
      <c r="BA4" s="560"/>
      <c r="BB4" s="560"/>
      <c r="BC4" s="562"/>
      <c r="BD4" s="562"/>
      <c r="BE4" s="562"/>
      <c r="BF4" s="562"/>
      <c r="BG4" s="492"/>
      <c r="BH4" s="492"/>
      <c r="BI4" s="492"/>
      <c r="BJ4" s="492"/>
      <c r="BK4" s="492"/>
      <c r="BL4" s="492"/>
      <c r="BM4" s="492"/>
      <c r="BN4" s="492"/>
      <c r="BO4" s="492"/>
      <c r="BP4" s="492"/>
      <c r="BQ4" s="492"/>
      <c r="BR4" s="492"/>
      <c r="BS4" s="492"/>
      <c r="BT4" s="492"/>
      <c r="BU4" s="492"/>
      <c r="BV4" s="502"/>
      <c r="BW4" s="502"/>
      <c r="BX4" s="502"/>
    </row>
    <row r="5" spans="1:76" ht="12.75" customHeight="1" outlineLevel="1">
      <c r="A5" s="486" t="s">
        <v>47</v>
      </c>
      <c r="B5" s="3" t="s">
        <v>48</v>
      </c>
      <c r="C5" s="8">
        <v>4</v>
      </c>
      <c r="D5" s="40">
        <v>0</v>
      </c>
      <c r="E5" s="646"/>
      <c r="F5" s="647">
        <v>0</v>
      </c>
      <c r="G5" s="93">
        <v>287388</v>
      </c>
      <c r="H5" s="94"/>
      <c r="I5" s="133"/>
      <c r="J5" s="94"/>
      <c r="K5" s="95">
        <v>52836</v>
      </c>
      <c r="L5" s="96"/>
      <c r="M5" s="648"/>
      <c r="N5" s="97"/>
      <c r="O5" s="98">
        <v>67109.460000000006</v>
      </c>
      <c r="P5" s="99"/>
      <c r="Q5" s="100"/>
      <c r="R5" s="99"/>
      <c r="S5" s="649">
        <v>672369.21</v>
      </c>
      <c r="T5" s="120"/>
      <c r="U5" s="649"/>
      <c r="V5" s="650"/>
      <c r="W5" s="63">
        <v>243754.56</v>
      </c>
      <c r="X5" s="63">
        <v>0</v>
      </c>
      <c r="Y5" s="63"/>
      <c r="Z5" s="64"/>
      <c r="AA5" s="65">
        <v>14899.23</v>
      </c>
      <c r="AB5" s="651">
        <v>0</v>
      </c>
      <c r="AC5" s="652"/>
      <c r="AD5" s="66"/>
      <c r="AE5" s="68">
        <v>202018.18</v>
      </c>
      <c r="AF5" s="68">
        <v>0</v>
      </c>
      <c r="AG5" s="653"/>
      <c r="AH5" s="67"/>
      <c r="AI5" s="649">
        <v>287685.76000000001</v>
      </c>
      <c r="AJ5" s="649">
        <v>0</v>
      </c>
      <c r="AK5" s="649"/>
      <c r="AL5" s="650"/>
      <c r="AM5" s="166">
        <v>170892.94</v>
      </c>
      <c r="AN5" s="55">
        <v>0</v>
      </c>
      <c r="AO5" s="55"/>
      <c r="AP5" s="55"/>
      <c r="AQ5" s="171">
        <v>1530069.9300000002</v>
      </c>
      <c r="AR5" s="134">
        <v>0</v>
      </c>
      <c r="AS5" s="134"/>
      <c r="AT5" s="134"/>
      <c r="AU5" s="143">
        <v>987858.74</v>
      </c>
      <c r="AV5" s="144">
        <v>0</v>
      </c>
      <c r="AW5" s="144"/>
      <c r="AX5" s="144"/>
      <c r="AY5" s="158">
        <v>1611707.5899999996</v>
      </c>
      <c r="AZ5" s="158">
        <v>0</v>
      </c>
      <c r="BA5" s="158"/>
      <c r="BB5" s="158"/>
      <c r="BC5" s="173">
        <v>10187732.369999999</v>
      </c>
      <c r="BD5" s="173"/>
      <c r="BE5" s="173"/>
      <c r="BF5" s="173"/>
      <c r="BG5" s="28">
        <f t="shared" ref="BG5:BG12" si="0">IF(D5=0,0,2001-(D5-F5)*C5/D5)</f>
        <v>0</v>
      </c>
      <c r="BH5" s="49">
        <f t="shared" ref="BH5:BH12" si="1">IF((1-($BV$2-$BG5)/$C5)&gt;0,(1-($BV$2-$BG5)/$C5),0)</f>
        <v>0</v>
      </c>
      <c r="BI5" s="49">
        <f t="shared" ref="BI5:BI12" si="2">IF((1-($BV$2-G$2)/$C5)&gt;0,(1-($BV$2-G$2)/$C5),0)</f>
        <v>0</v>
      </c>
      <c r="BJ5" s="49">
        <f t="shared" ref="BJ5:BJ12" si="3">IF((1-($BV$2-K$2)/$C5)&gt;0,(1-($BV$2-K$2)/$C5),0)</f>
        <v>0</v>
      </c>
      <c r="BK5" s="49">
        <f t="shared" ref="BK5:BK12" si="4">IF((1-($BV$2-O$2)/$C5)&gt;0,(1-($BV$2-O$2)/$C5),0)</f>
        <v>0</v>
      </c>
      <c r="BL5" s="49">
        <f t="shared" ref="BL5:BL12" si="5">IF((1-($BV$2-S$2)/$C5)&gt;0,(1-($BV$2-S$2)/$C5),0)</f>
        <v>0</v>
      </c>
      <c r="BM5" s="49">
        <f t="shared" ref="BM5:BM12" si="6">IF((1-($BV$2-W$2)/$C5)&gt;0,(1-($BV$2-W$2)/$C5),0)</f>
        <v>0</v>
      </c>
      <c r="BN5" s="49">
        <f t="shared" ref="BN5:BN12" si="7">IF((1-($BV$2-AA$2)/$C5)&gt;0,(1-($BV$2-AA$2)/$C5),0)</f>
        <v>0</v>
      </c>
      <c r="BO5" s="49">
        <f t="shared" ref="BO5:BO12" si="8">IF((1-($BV$2-AE$2)/$C5)&gt;0,(1-($BV$2-AE$2)/$C5),0)</f>
        <v>0</v>
      </c>
      <c r="BP5" s="49">
        <f t="shared" ref="BP5:BP12" si="9">IF((1-($BV$2-AI$2)/$C5)&gt;0,(1-($BV$2-AI$2)/$C5),0)</f>
        <v>0</v>
      </c>
      <c r="BQ5" s="49">
        <f t="shared" ref="BQ5:BQ12" si="10">IF((1-($BV$2-AM$2)/$C5)&gt;0,(1-($BV$2-AM$2)/$C5),0)</f>
        <v>0</v>
      </c>
      <c r="BR5" s="49">
        <f t="shared" ref="BR5:BR12" si="11">IF((1-($BV$2-AQ$2)/$C5)&gt;0,(1-($BV$2-AQ$2)/$C5),0)</f>
        <v>0.25</v>
      </c>
      <c r="BS5" s="49">
        <f t="shared" ref="BS5:BS12" si="12">IF((1-($BV$2-AU$2)/$C5)&gt;0,(1-($BV$2-AU$2)/$C5),0)</f>
        <v>0.5</v>
      </c>
      <c r="BT5" s="49">
        <f>IF((1-($BV$2-AY$2)/$C5)&gt;0,(1-($BV$2-AY$2)/$C5),0)</f>
        <v>0.75</v>
      </c>
      <c r="BU5" s="49">
        <f>IF((1-($BV$2-BC$2)/$C5)&gt;0,(1-($BV$2-BC$2)/$C5),0)</f>
        <v>1</v>
      </c>
      <c r="BV5" s="155">
        <f t="shared" ref="BV5:BV12" si="13">D5-E5+(G5-I5)*G$60+(K5-M5)*K$60+(O5-Q5)*O$60+(S5-U5)*S$60+(W5-Y5)*W$60+(AA5-AC5)*AA$60+(AE5-AG5)*AE$60+(AI5-AK5)*AI$60+(AM5-AO5)*AM$60+(AQ5-AS5)*$AQ$60+(AU5-AW5)*$AU$60+(AY5-BA5)*$AY$60+(BC5-BE5)*$BC$60</f>
        <v>13732397.616075441</v>
      </c>
      <c r="BW5" s="89">
        <f>BV5-(IF(BH5=0,0,D5-E5)+IF(BI5=0,0,(G5-I5)*G$60)+IF(BJ5=0,0,(K5-M5)*K$60)+IF(BK5=0,0,(O5-Q5)*O$60)+IF(BL5=0,0,(S5-U5)*S$60)+IF(BM5=0,0,(W5-Y5)*W$60)+IF(BN5=0,0,(AA5-AC5)*AA$60)+IF(BO5=0,0,(AE5-AG5)*AE$60)+IF(BP5=0,0,(AI5-AK5)*AI$60)+IF(BQ5=0,0,(AM5-AO5)*AM$60)+IF(BR5=0,0,(AQ5-AS5)*$AQ$60)+IF(BS5=0,0,(AU5-AW5)*$AU$60)+IF(BT5=0,0,(AY5-BA5)*$AY$60)++IF(BU5=0,0,(BC5-BE5)*$BC$60))</f>
        <v>1762879.4754581749</v>
      </c>
      <c r="BX5" s="89">
        <f t="shared" ref="BX5:BX12" si="14">(D5-E5)*BH5+((G5-H5-(I5-J5))*G$60)*BI5+((K5-L5-(M5-N5))*K$60)*BJ5+((O5-P5-(Q5-R5))*O$60)*BK5+((S5-T5-(U5-V5))*S$60)*BL5+((W5-X5-(Y5-Z5))*W$60)*BM5+((AA5-AB5-(AC5-AD5))*AA$60)*BN5+((AE5-AF5-(AG5-AH5))*AE$60)*BO5+((AI5-AJ5-(AK5-AL5))*AI$60)*BP5+((AM5-AN5)*BQ5-(AO5-AP5))*$AM$60+((AQ5-AR5)*BR5-(AS5-AT5))*$AQ$60+((AU5-AV5)*BS5-(AW5-AX5))*$AU$60+((AY5-AZ5)*BT5-(BA5-BB5))*$AY$60+((BC5-BD5)*BU5-(BF5-BG5))*$BC$60</f>
        <v>10727151.101651583</v>
      </c>
    </row>
    <row r="6" spans="1:76" ht="12.75" customHeight="1" outlineLevel="1">
      <c r="A6" s="487"/>
      <c r="B6" s="3" t="s">
        <v>49</v>
      </c>
      <c r="C6" s="19">
        <v>1000</v>
      </c>
      <c r="D6" s="40">
        <v>221523.76047379969</v>
      </c>
      <c r="E6" s="646"/>
      <c r="F6" s="654">
        <v>221523.76047379969</v>
      </c>
      <c r="G6" s="93">
        <v>0</v>
      </c>
      <c r="H6" s="94"/>
      <c r="I6" s="133"/>
      <c r="J6" s="94"/>
      <c r="K6" s="95">
        <v>0</v>
      </c>
      <c r="L6" s="96"/>
      <c r="M6" s="648"/>
      <c r="N6" s="97"/>
      <c r="O6" s="101">
        <v>0</v>
      </c>
      <c r="P6" s="99"/>
      <c r="Q6" s="100"/>
      <c r="R6" s="99"/>
      <c r="S6" s="649">
        <v>0</v>
      </c>
      <c r="T6" s="120"/>
      <c r="U6" s="649"/>
      <c r="V6" s="650"/>
      <c r="W6" s="63">
        <v>0</v>
      </c>
      <c r="X6" s="63">
        <v>0</v>
      </c>
      <c r="Y6" s="63"/>
      <c r="Z6" s="64"/>
      <c r="AA6" s="81">
        <v>0</v>
      </c>
      <c r="AB6" s="651">
        <v>0</v>
      </c>
      <c r="AC6" s="652"/>
      <c r="AD6" s="66"/>
      <c r="AE6" s="68">
        <v>0</v>
      </c>
      <c r="AF6" s="68">
        <v>0</v>
      </c>
      <c r="AG6" s="653"/>
      <c r="AH6" s="67"/>
      <c r="AI6" s="649">
        <v>0</v>
      </c>
      <c r="AJ6" s="649">
        <v>0</v>
      </c>
      <c r="AK6" s="649"/>
      <c r="AL6" s="650"/>
      <c r="AM6" s="166">
        <v>1761274.58</v>
      </c>
      <c r="AN6" s="55">
        <v>0</v>
      </c>
      <c r="AO6" s="55"/>
      <c r="AP6" s="55"/>
      <c r="AQ6" s="171">
        <v>446829.54000000004</v>
      </c>
      <c r="AR6" s="134">
        <v>0</v>
      </c>
      <c r="AS6" s="134"/>
      <c r="AT6" s="134"/>
      <c r="AU6" s="143">
        <v>2164835</v>
      </c>
      <c r="AV6" s="144">
        <v>0</v>
      </c>
      <c r="AW6" s="144"/>
      <c r="AX6" s="144"/>
      <c r="AY6" s="158">
        <v>884628.87</v>
      </c>
      <c r="AZ6" s="158">
        <v>0</v>
      </c>
      <c r="BA6" s="158"/>
      <c r="BB6" s="158"/>
      <c r="BC6" s="173">
        <v>663090.92999999993</v>
      </c>
      <c r="BD6" s="173"/>
      <c r="BE6" s="173"/>
      <c r="BF6" s="173"/>
      <c r="BG6" s="28">
        <f t="shared" si="0"/>
        <v>2001</v>
      </c>
      <c r="BH6" s="49">
        <f t="shared" si="1"/>
        <v>0.98699999999999999</v>
      </c>
      <c r="BI6" s="49">
        <f t="shared" si="2"/>
        <v>0.98799999999999999</v>
      </c>
      <c r="BJ6" s="49">
        <f t="shared" si="3"/>
        <v>0.98899999999999999</v>
      </c>
      <c r="BK6" s="49">
        <f t="shared" si="4"/>
        <v>0.99</v>
      </c>
      <c r="BL6" s="49">
        <f t="shared" si="5"/>
        <v>0.99099999999999999</v>
      </c>
      <c r="BM6" s="49">
        <f t="shared" si="6"/>
        <v>0.99199999999999999</v>
      </c>
      <c r="BN6" s="49">
        <f t="shared" si="7"/>
        <v>0.99299999999999999</v>
      </c>
      <c r="BO6" s="49">
        <f t="shared" si="8"/>
        <v>0.99399999999999999</v>
      </c>
      <c r="BP6" s="49">
        <f t="shared" si="9"/>
        <v>0.995</v>
      </c>
      <c r="BQ6" s="49">
        <f t="shared" si="10"/>
        <v>0.996</v>
      </c>
      <c r="BR6" s="49">
        <f t="shared" si="11"/>
        <v>0.997</v>
      </c>
      <c r="BS6" s="49">
        <f t="shared" si="12"/>
        <v>0.998</v>
      </c>
      <c r="BT6" s="49">
        <f t="shared" ref="BT6:BT57" si="15">IF((1-($BV$2-AY$2)/$C6)&gt;0,(1-($BV$2-AY$2)/$C6),0)</f>
        <v>0.999</v>
      </c>
      <c r="BU6" s="49">
        <f t="shared" ref="BU6:BU12" si="16">IF((1-($BV$2-BC$2)/$C6)&gt;0,(1-($BV$2-BC$2)/$C6),0)</f>
        <v>1</v>
      </c>
      <c r="BV6" s="155">
        <f t="shared" si="13"/>
        <v>4807262.8687094422</v>
      </c>
      <c r="BW6" s="89">
        <f t="shared" ref="BW6:BW12" si="17">BV6-(IF(BH6=0,0,D6-E6)+IF(BI6=0,0,(G6-I6)*G$60)+IF(BJ6=0,0,(K6-M6)*K$60)+IF(BK6=0,0,(O6-Q6)*O$60)+IF(BL6=0,0,(S6-U6)*S$60)+IF(BM6=0,0,(W6-Y6)*W$60)+IF(BN6=0,0,(AA6-AC6)*AA$60)+IF(BO6=0,0,(AE6-AG6)*AE$60)+IF(BP6=0,0,(AI6-AK6)*AI$60)+IF(BQ6=0,0,(AM6-AO6)*AM$60)+IF(BR6=0,0,(AQ6-AS6)*$AQ$60)+IF(BS6=0,0,(AU6-AW6)*$AU$60)+IF(BT6=0,0,(AY6-BA6)*$AY$60)++IF(BU6=0,0,(BC6-BE6)*$BC$60))</f>
        <v>0</v>
      </c>
      <c r="BX6" s="89">
        <f t="shared" si="14"/>
        <v>4795916.3464141544</v>
      </c>
    </row>
    <row r="7" spans="1:76" ht="12.75" customHeight="1" outlineLevel="1">
      <c r="A7" s="487"/>
      <c r="B7" s="3" t="s">
        <v>50</v>
      </c>
      <c r="C7" s="8">
        <v>40</v>
      </c>
      <c r="D7" s="40">
        <v>580007.35012691037</v>
      </c>
      <c r="E7" s="646"/>
      <c r="F7" s="647">
        <v>536566.14372364827</v>
      </c>
      <c r="G7" s="93">
        <v>317455</v>
      </c>
      <c r="H7" s="94"/>
      <c r="I7" s="133"/>
      <c r="J7" s="94"/>
      <c r="K7" s="95">
        <v>69289</v>
      </c>
      <c r="L7" s="96"/>
      <c r="M7" s="648"/>
      <c r="N7" s="97"/>
      <c r="O7" s="101">
        <v>473648.75</v>
      </c>
      <c r="P7" s="99"/>
      <c r="Q7" s="100"/>
      <c r="R7" s="99"/>
      <c r="S7" s="649">
        <v>25725</v>
      </c>
      <c r="T7" s="120"/>
      <c r="U7" s="649"/>
      <c r="V7" s="650"/>
      <c r="W7" s="63">
        <v>28840.86</v>
      </c>
      <c r="X7" s="63">
        <v>0</v>
      </c>
      <c r="Y7" s="63"/>
      <c r="Z7" s="64"/>
      <c r="AA7" s="75">
        <v>1205953.1199999999</v>
      </c>
      <c r="AB7" s="651">
        <v>0</v>
      </c>
      <c r="AC7" s="652"/>
      <c r="AD7" s="66"/>
      <c r="AE7" s="68">
        <v>197890.73</v>
      </c>
      <c r="AF7" s="68">
        <v>0</v>
      </c>
      <c r="AG7" s="653"/>
      <c r="AH7" s="67"/>
      <c r="AI7" s="649">
        <v>199788.25999999998</v>
      </c>
      <c r="AJ7" s="649">
        <v>0</v>
      </c>
      <c r="AK7" s="649"/>
      <c r="AL7" s="650"/>
      <c r="AM7" s="166">
        <v>301192.66000000003</v>
      </c>
      <c r="AN7" s="55">
        <v>0</v>
      </c>
      <c r="AO7" s="55"/>
      <c r="AP7" s="55"/>
      <c r="AQ7" s="171">
        <v>422304.54</v>
      </c>
      <c r="AR7" s="134">
        <v>0</v>
      </c>
      <c r="AS7" s="134"/>
      <c r="AT7" s="134"/>
      <c r="AU7" s="143">
        <v>395004.45999999996</v>
      </c>
      <c r="AV7" s="144">
        <v>0</v>
      </c>
      <c r="AW7" s="144"/>
      <c r="AX7" s="144"/>
      <c r="AY7" s="158">
        <v>203644.44</v>
      </c>
      <c r="AZ7" s="158">
        <v>0</v>
      </c>
      <c r="BA7" s="158"/>
      <c r="BB7" s="158"/>
      <c r="BC7" s="173">
        <v>1219011.1100000001</v>
      </c>
      <c r="BD7" s="173"/>
      <c r="BE7" s="173"/>
      <c r="BF7" s="173"/>
      <c r="BG7" s="28">
        <f t="shared" si="0"/>
        <v>1998.004092696842</v>
      </c>
      <c r="BH7" s="49">
        <f t="shared" si="1"/>
        <v>0.60010231742105025</v>
      </c>
      <c r="BI7" s="49">
        <f t="shared" si="2"/>
        <v>0.7</v>
      </c>
      <c r="BJ7" s="49">
        <f t="shared" si="3"/>
        <v>0.72499999999999998</v>
      </c>
      <c r="BK7" s="49">
        <f t="shared" si="4"/>
        <v>0.75</v>
      </c>
      <c r="BL7" s="49">
        <f t="shared" si="5"/>
        <v>0.77500000000000002</v>
      </c>
      <c r="BM7" s="49">
        <f t="shared" si="6"/>
        <v>0.8</v>
      </c>
      <c r="BN7" s="49">
        <f t="shared" si="7"/>
        <v>0.82499999999999996</v>
      </c>
      <c r="BO7" s="49">
        <f t="shared" si="8"/>
        <v>0.85</v>
      </c>
      <c r="BP7" s="49">
        <f t="shared" si="9"/>
        <v>0.875</v>
      </c>
      <c r="BQ7" s="49">
        <f t="shared" si="10"/>
        <v>0.9</v>
      </c>
      <c r="BR7" s="49">
        <f t="shared" si="11"/>
        <v>0.92500000000000004</v>
      </c>
      <c r="BS7" s="49">
        <f t="shared" si="12"/>
        <v>0.95</v>
      </c>
      <c r="BT7" s="49">
        <f t="shared" si="15"/>
        <v>0.97499999999999998</v>
      </c>
      <c r="BU7" s="49">
        <f t="shared" si="16"/>
        <v>1</v>
      </c>
      <c r="BV7" s="155">
        <f t="shared" si="13"/>
        <v>4796717.7261496494</v>
      </c>
      <c r="BW7" s="89">
        <f t="shared" si="17"/>
        <v>0</v>
      </c>
      <c r="BX7" s="89">
        <f t="shared" si="14"/>
        <v>4061509.1339821112</v>
      </c>
    </row>
    <row r="8" spans="1:76" ht="12.75" customHeight="1" outlineLevel="1">
      <c r="A8" s="487"/>
      <c r="B8" s="3" t="s">
        <v>51</v>
      </c>
      <c r="C8" s="8">
        <v>7</v>
      </c>
      <c r="D8" s="40">
        <v>3527073.4728565239</v>
      </c>
      <c r="E8" s="646"/>
      <c r="F8" s="647">
        <v>2196534.4112424855</v>
      </c>
      <c r="G8" s="93">
        <v>41591</v>
      </c>
      <c r="H8" s="94"/>
      <c r="I8" s="133"/>
      <c r="J8" s="94"/>
      <c r="K8" s="95">
        <v>38057</v>
      </c>
      <c r="L8" s="96"/>
      <c r="M8" s="648"/>
      <c r="N8" s="97"/>
      <c r="O8" s="101">
        <v>66341</v>
      </c>
      <c r="P8" s="99"/>
      <c r="Q8" s="100"/>
      <c r="R8" s="99"/>
      <c r="S8" s="649">
        <v>10238.700000000001</v>
      </c>
      <c r="T8" s="120"/>
      <c r="U8" s="649"/>
      <c r="V8" s="650"/>
      <c r="W8" s="63">
        <v>1190.28</v>
      </c>
      <c r="X8" s="63">
        <v>0</v>
      </c>
      <c r="Y8" s="63"/>
      <c r="Z8" s="64"/>
      <c r="AA8" s="81">
        <v>337294.96999999991</v>
      </c>
      <c r="AB8" s="651">
        <v>0</v>
      </c>
      <c r="AC8" s="652"/>
      <c r="AD8" s="66"/>
      <c r="AE8" s="68">
        <v>185114.05</v>
      </c>
      <c r="AF8" s="68">
        <v>0</v>
      </c>
      <c r="AG8" s="653"/>
      <c r="AH8" s="67"/>
      <c r="AI8" s="649">
        <v>21824.53</v>
      </c>
      <c r="AJ8" s="649">
        <v>0</v>
      </c>
      <c r="AK8" s="649"/>
      <c r="AL8" s="650"/>
      <c r="AM8" s="166">
        <v>25294.7</v>
      </c>
      <c r="AN8" s="55">
        <v>0</v>
      </c>
      <c r="AO8" s="55"/>
      <c r="AP8" s="55"/>
      <c r="AQ8" s="171">
        <v>293654.96999999997</v>
      </c>
      <c r="AR8" s="134">
        <v>0</v>
      </c>
      <c r="AS8" s="134"/>
      <c r="AT8" s="134"/>
      <c r="AU8" s="143">
        <v>57779.519999999997</v>
      </c>
      <c r="AV8" s="144">
        <v>0</v>
      </c>
      <c r="AW8" s="144"/>
      <c r="AX8" s="144"/>
      <c r="AY8" s="158">
        <v>182516.04000000004</v>
      </c>
      <c r="AZ8" s="158">
        <v>0</v>
      </c>
      <c r="BA8" s="158"/>
      <c r="BB8" s="158"/>
      <c r="BC8" s="173">
        <v>48581.909999999996</v>
      </c>
      <c r="BD8" s="173"/>
      <c r="BE8" s="173"/>
      <c r="BF8" s="173"/>
      <c r="BG8" s="28">
        <f t="shared" si="0"/>
        <v>1998.3593480535706</v>
      </c>
      <c r="BH8" s="49">
        <f t="shared" si="1"/>
        <v>0</v>
      </c>
      <c r="BI8" s="49">
        <f t="shared" si="2"/>
        <v>0</v>
      </c>
      <c r="BJ8" s="49">
        <f t="shared" si="3"/>
        <v>0</v>
      </c>
      <c r="BK8" s="49">
        <f t="shared" si="4"/>
        <v>0</v>
      </c>
      <c r="BL8" s="49">
        <f t="shared" si="5"/>
        <v>0</v>
      </c>
      <c r="BM8" s="49">
        <f t="shared" si="6"/>
        <v>0</v>
      </c>
      <c r="BN8" s="49">
        <f t="shared" si="7"/>
        <v>0</v>
      </c>
      <c r="BO8" s="49">
        <f t="shared" si="8"/>
        <v>0.1428571428571429</v>
      </c>
      <c r="BP8" s="49">
        <f t="shared" si="9"/>
        <v>0.2857142857142857</v>
      </c>
      <c r="BQ8" s="49">
        <f t="shared" si="10"/>
        <v>0.4285714285714286</v>
      </c>
      <c r="BR8" s="49">
        <f t="shared" si="11"/>
        <v>0.5714285714285714</v>
      </c>
      <c r="BS8" s="49">
        <f t="shared" si="12"/>
        <v>0.7142857142857143</v>
      </c>
      <c r="BT8" s="49">
        <f t="shared" si="15"/>
        <v>0.85714285714285721</v>
      </c>
      <c r="BU8" s="49">
        <f t="shared" si="16"/>
        <v>1</v>
      </c>
      <c r="BV8" s="155">
        <f t="shared" si="13"/>
        <v>4535801.4410907663</v>
      </c>
      <c r="BW8" s="89">
        <f>BV8-(IF(BH8=0,0,D8-E8)+IF(BI8=0,0,(G8-I8)*G$60)+IF(BJ8=0,0,(K8-M8)*K$60)+IF(BK8=0,0,(O8-Q8)*O$60)+IF(BL8=0,0,(S8-U8)*S$60)+IF(BM8=0,0,(W8-Y8)*W$60)+IF(BN8=0,0,(AA8-AC8)*AA$60)+IF(BO8=0,0,(AE8-AG8)*AE$60)+IF(BP8=0,0,(AI8-AK8)*AI$60)+IF(BQ8=0,0,(AM8-AO8)*AM$60)+IF(BR8=0,0,(AQ8-AS8)*$AQ$60)+IF(BS8=0,0,(AU8-AW8)*$AU$60)+IF(BT8=0,0,(AY8-BA8)*$AY$60)++IF(BU8=0,0,(BC8-BE8)*$BC$60))</f>
        <v>3953081.6780382507</v>
      </c>
      <c r="BX8" s="89">
        <f t="shared" si="14"/>
        <v>318589.55025780248</v>
      </c>
    </row>
    <row r="9" spans="1:76" ht="12.75" customHeight="1" outlineLevel="1">
      <c r="A9" s="487"/>
      <c r="B9" s="3" t="s">
        <v>52</v>
      </c>
      <c r="C9" s="8">
        <v>4</v>
      </c>
      <c r="D9" s="40">
        <v>1103173.0681911362</v>
      </c>
      <c r="E9" s="646"/>
      <c r="F9" s="647">
        <v>1015622.3190010396</v>
      </c>
      <c r="G9" s="93">
        <v>176958</v>
      </c>
      <c r="H9" s="94"/>
      <c r="I9" s="133"/>
      <c r="J9" s="94"/>
      <c r="K9" s="95">
        <v>24713</v>
      </c>
      <c r="L9" s="96"/>
      <c r="M9" s="648"/>
      <c r="N9" s="97"/>
      <c r="O9" s="101">
        <v>465414</v>
      </c>
      <c r="P9" s="99"/>
      <c r="Q9" s="100"/>
      <c r="R9" s="99"/>
      <c r="S9" s="649">
        <v>247690.5</v>
      </c>
      <c r="T9" s="120"/>
      <c r="U9" s="649"/>
      <c r="V9" s="650"/>
      <c r="W9" s="63">
        <v>146862.53</v>
      </c>
      <c r="X9" s="63">
        <v>0</v>
      </c>
      <c r="Y9" s="63"/>
      <c r="Z9" s="64"/>
      <c r="AA9" s="81">
        <v>0</v>
      </c>
      <c r="AB9" s="651">
        <v>0</v>
      </c>
      <c r="AC9" s="652"/>
      <c r="AD9" s="66"/>
      <c r="AE9" s="68">
        <v>146772.83000000002</v>
      </c>
      <c r="AF9" s="68">
        <v>0</v>
      </c>
      <c r="AG9" s="653"/>
      <c r="AH9" s="67"/>
      <c r="AI9" s="649">
        <v>515072.16999999993</v>
      </c>
      <c r="AJ9" s="649">
        <v>0</v>
      </c>
      <c r="AK9" s="649"/>
      <c r="AL9" s="650"/>
      <c r="AM9" s="166">
        <v>237279.38000000006</v>
      </c>
      <c r="AN9" s="55">
        <v>0</v>
      </c>
      <c r="AO9" s="55"/>
      <c r="AP9" s="55"/>
      <c r="AQ9" s="171">
        <v>506958.58000000013</v>
      </c>
      <c r="AR9" s="134">
        <v>0</v>
      </c>
      <c r="AS9" s="134"/>
      <c r="AT9" s="134"/>
      <c r="AU9" s="143">
        <v>367178.44999999995</v>
      </c>
      <c r="AV9" s="144">
        <v>0</v>
      </c>
      <c r="AW9" s="144"/>
      <c r="AX9" s="144"/>
      <c r="AY9" s="158">
        <v>611407.40999999992</v>
      </c>
      <c r="AZ9" s="158">
        <v>0</v>
      </c>
      <c r="BA9" s="158"/>
      <c r="BB9" s="158"/>
      <c r="BC9" s="173">
        <v>710171.34</v>
      </c>
      <c r="BD9" s="173"/>
      <c r="BE9" s="173"/>
      <c r="BF9" s="173"/>
      <c r="BG9" s="28">
        <f t="shared" si="0"/>
        <v>2000.6825493597894</v>
      </c>
      <c r="BH9" s="49">
        <f t="shared" si="1"/>
        <v>0</v>
      </c>
      <c r="BI9" s="49">
        <f t="shared" si="2"/>
        <v>0</v>
      </c>
      <c r="BJ9" s="49">
        <f t="shared" si="3"/>
        <v>0</v>
      </c>
      <c r="BK9" s="49">
        <f t="shared" si="4"/>
        <v>0</v>
      </c>
      <c r="BL9" s="49">
        <f t="shared" si="5"/>
        <v>0</v>
      </c>
      <c r="BM9" s="49">
        <f t="shared" si="6"/>
        <v>0</v>
      </c>
      <c r="BN9" s="49">
        <f t="shared" si="7"/>
        <v>0</v>
      </c>
      <c r="BO9" s="49">
        <f t="shared" si="8"/>
        <v>0</v>
      </c>
      <c r="BP9" s="49">
        <f t="shared" si="9"/>
        <v>0</v>
      </c>
      <c r="BQ9" s="49">
        <f t="shared" si="10"/>
        <v>0</v>
      </c>
      <c r="BR9" s="49">
        <f t="shared" si="11"/>
        <v>0.25</v>
      </c>
      <c r="BS9" s="49">
        <f t="shared" si="12"/>
        <v>0.5</v>
      </c>
      <c r="BT9" s="49">
        <f t="shared" si="15"/>
        <v>0.75</v>
      </c>
      <c r="BU9" s="49">
        <f t="shared" si="16"/>
        <v>1</v>
      </c>
      <c r="BV9" s="155">
        <f t="shared" si="13"/>
        <v>4487779.7523850845</v>
      </c>
      <c r="BW9" s="89">
        <f t="shared" si="17"/>
        <v>2840756.1833407898</v>
      </c>
      <c r="BX9" s="89">
        <f t="shared" si="14"/>
        <v>1206485.157863345</v>
      </c>
    </row>
    <row r="10" spans="1:76" ht="12.75" customHeight="1" outlineLevel="1">
      <c r="A10" s="487"/>
      <c r="B10" s="3" t="s">
        <v>53</v>
      </c>
      <c r="C10" s="8">
        <v>5</v>
      </c>
      <c r="D10" s="40">
        <v>3800054.1617016587</v>
      </c>
      <c r="E10" s="646"/>
      <c r="F10" s="647">
        <v>1250795.2667078737</v>
      </c>
      <c r="G10" s="93">
        <v>66062</v>
      </c>
      <c r="H10" s="94"/>
      <c r="I10" s="133"/>
      <c r="J10" s="94"/>
      <c r="K10" s="95">
        <v>12581</v>
      </c>
      <c r="L10" s="96"/>
      <c r="M10" s="648"/>
      <c r="N10" s="97"/>
      <c r="O10" s="101">
        <v>73500</v>
      </c>
      <c r="P10" s="99"/>
      <c r="Q10" s="100"/>
      <c r="R10" s="99"/>
      <c r="S10" s="649">
        <v>54739</v>
      </c>
      <c r="T10" s="120"/>
      <c r="U10" s="649"/>
      <c r="V10" s="650"/>
      <c r="W10" s="63">
        <v>0</v>
      </c>
      <c r="X10" s="63">
        <v>0</v>
      </c>
      <c r="Y10" s="63"/>
      <c r="Z10" s="64"/>
      <c r="AA10" s="81">
        <v>0</v>
      </c>
      <c r="AB10" s="651">
        <v>0</v>
      </c>
      <c r="AC10" s="652"/>
      <c r="AD10" s="66"/>
      <c r="AE10" s="68">
        <v>188844.94999999998</v>
      </c>
      <c r="AF10" s="68">
        <v>0</v>
      </c>
      <c r="AG10" s="653"/>
      <c r="AH10" s="67"/>
      <c r="AI10" s="649">
        <v>8402</v>
      </c>
      <c r="AJ10" s="649">
        <v>0</v>
      </c>
      <c r="AK10" s="649"/>
      <c r="AL10" s="650"/>
      <c r="AM10" s="166">
        <v>523011.97</v>
      </c>
      <c r="AN10" s="55">
        <v>0</v>
      </c>
      <c r="AO10" s="55"/>
      <c r="AP10" s="55"/>
      <c r="AQ10" s="171">
        <v>668495.99</v>
      </c>
      <c r="AR10" s="134">
        <v>0</v>
      </c>
      <c r="AS10" s="134"/>
      <c r="AT10" s="134"/>
      <c r="AU10" s="143">
        <v>476895.13</v>
      </c>
      <c r="AV10" s="144">
        <v>0</v>
      </c>
      <c r="AW10" s="144"/>
      <c r="AX10" s="144"/>
      <c r="AY10" s="158">
        <v>272443.65000000002</v>
      </c>
      <c r="AZ10" s="158">
        <v>0</v>
      </c>
      <c r="BA10" s="158"/>
      <c r="BB10" s="158"/>
      <c r="BC10" s="173">
        <v>2092541.22</v>
      </c>
      <c r="BD10" s="173"/>
      <c r="BE10" s="173"/>
      <c r="BF10" s="173"/>
      <c r="BG10" s="28">
        <f t="shared" si="0"/>
        <v>1997.6457597885233</v>
      </c>
      <c r="BH10" s="49">
        <f t="shared" si="1"/>
        <v>0</v>
      </c>
      <c r="BI10" s="49">
        <f t="shared" si="2"/>
        <v>0</v>
      </c>
      <c r="BJ10" s="49">
        <f t="shared" si="3"/>
        <v>0</v>
      </c>
      <c r="BK10" s="49">
        <f t="shared" si="4"/>
        <v>0</v>
      </c>
      <c r="BL10" s="49">
        <f t="shared" si="5"/>
        <v>0</v>
      </c>
      <c r="BM10" s="49">
        <f t="shared" si="6"/>
        <v>0</v>
      </c>
      <c r="BN10" s="49">
        <f t="shared" si="7"/>
        <v>0</v>
      </c>
      <c r="BO10" s="49">
        <f t="shared" si="8"/>
        <v>0</v>
      </c>
      <c r="BP10" s="49">
        <f t="shared" si="9"/>
        <v>0</v>
      </c>
      <c r="BQ10" s="49">
        <f t="shared" si="10"/>
        <v>0.19999999999999996</v>
      </c>
      <c r="BR10" s="49">
        <f t="shared" si="11"/>
        <v>0.4</v>
      </c>
      <c r="BS10" s="49">
        <f t="shared" si="12"/>
        <v>0.6</v>
      </c>
      <c r="BT10" s="49">
        <f t="shared" si="15"/>
        <v>0.8</v>
      </c>
      <c r="BU10" s="49">
        <f t="shared" si="16"/>
        <v>1</v>
      </c>
      <c r="BV10" s="155">
        <f t="shared" si="13"/>
        <v>7374837.3833261337</v>
      </c>
      <c r="BW10" s="89">
        <f t="shared" si="17"/>
        <v>4167659.931142983</v>
      </c>
      <c r="BX10" s="89">
        <f t="shared" si="14"/>
        <v>2497250.3199660475</v>
      </c>
    </row>
    <row r="11" spans="1:76" ht="12.75" customHeight="1" outlineLevel="1">
      <c r="A11" s="487"/>
      <c r="B11" s="3" t="s">
        <v>54</v>
      </c>
      <c r="C11" s="8">
        <v>8</v>
      </c>
      <c r="D11" s="40">
        <v>2480336.602902058</v>
      </c>
      <c r="E11" s="646"/>
      <c r="F11" s="647">
        <v>1769732.5413655364</v>
      </c>
      <c r="G11" s="93">
        <v>31891</v>
      </c>
      <c r="H11" s="94"/>
      <c r="I11" s="133"/>
      <c r="J11" s="94"/>
      <c r="K11" s="95">
        <v>217281</v>
      </c>
      <c r="L11" s="96"/>
      <c r="M11" s="648"/>
      <c r="N11" s="97"/>
      <c r="O11" s="101">
        <v>55152</v>
      </c>
      <c r="P11" s="99"/>
      <c r="Q11" s="100"/>
      <c r="R11" s="99"/>
      <c r="S11" s="649">
        <v>19165</v>
      </c>
      <c r="T11" s="120"/>
      <c r="U11" s="649"/>
      <c r="V11" s="650"/>
      <c r="W11" s="63">
        <v>0</v>
      </c>
      <c r="X11" s="63">
        <v>0</v>
      </c>
      <c r="Y11" s="63"/>
      <c r="Z11" s="64"/>
      <c r="AA11" s="81">
        <v>0</v>
      </c>
      <c r="AB11" s="651">
        <v>0</v>
      </c>
      <c r="AC11" s="652"/>
      <c r="AD11" s="66"/>
      <c r="AE11" s="68">
        <v>34477.980000000003</v>
      </c>
      <c r="AF11" s="68">
        <v>0</v>
      </c>
      <c r="AG11" s="653"/>
      <c r="AH11" s="67"/>
      <c r="AI11" s="649">
        <v>33653.06</v>
      </c>
      <c r="AJ11" s="649">
        <v>0</v>
      </c>
      <c r="AK11" s="649"/>
      <c r="AL11" s="650"/>
      <c r="AM11" s="166">
        <v>292999.3299999999</v>
      </c>
      <c r="AN11" s="55">
        <v>0</v>
      </c>
      <c r="AO11" s="55"/>
      <c r="AP11" s="55"/>
      <c r="AQ11" s="171">
        <v>132499.13999999998</v>
      </c>
      <c r="AR11" s="134">
        <v>0</v>
      </c>
      <c r="AS11" s="134"/>
      <c r="AT11" s="134"/>
      <c r="AU11" s="143">
        <v>143653.87</v>
      </c>
      <c r="AV11" s="144">
        <v>0</v>
      </c>
      <c r="AW11" s="144"/>
      <c r="AX11" s="144"/>
      <c r="AY11" s="158">
        <v>158473.00999999995</v>
      </c>
      <c r="AZ11" s="158">
        <v>0</v>
      </c>
      <c r="BA11" s="158"/>
      <c r="BB11" s="158"/>
      <c r="BC11" s="173">
        <v>21964.41</v>
      </c>
      <c r="BD11" s="173"/>
      <c r="BE11" s="173"/>
      <c r="BF11" s="173"/>
      <c r="BG11" s="28">
        <f t="shared" si="0"/>
        <v>1998.7080399145661</v>
      </c>
      <c r="BH11" s="49">
        <f t="shared" si="1"/>
        <v>0</v>
      </c>
      <c r="BI11" s="49">
        <f t="shared" si="2"/>
        <v>0</v>
      </c>
      <c r="BJ11" s="49">
        <f t="shared" si="3"/>
        <v>0</v>
      </c>
      <c r="BK11" s="49">
        <f t="shared" si="4"/>
        <v>0</v>
      </c>
      <c r="BL11" s="49">
        <f t="shared" si="5"/>
        <v>0</v>
      </c>
      <c r="BM11" s="49">
        <f t="shared" si="6"/>
        <v>0</v>
      </c>
      <c r="BN11" s="49">
        <f t="shared" si="7"/>
        <v>0.125</v>
      </c>
      <c r="BO11" s="49">
        <f t="shared" si="8"/>
        <v>0.25</v>
      </c>
      <c r="BP11" s="49">
        <f t="shared" si="9"/>
        <v>0.375</v>
      </c>
      <c r="BQ11" s="49">
        <f t="shared" si="10"/>
        <v>0.5</v>
      </c>
      <c r="BR11" s="49">
        <f t="shared" si="11"/>
        <v>0.625</v>
      </c>
      <c r="BS11" s="49">
        <f t="shared" si="12"/>
        <v>0.75</v>
      </c>
      <c r="BT11" s="49">
        <f t="shared" si="15"/>
        <v>0.875</v>
      </c>
      <c r="BU11" s="49">
        <f t="shared" si="16"/>
        <v>1</v>
      </c>
      <c r="BV11" s="155">
        <f t="shared" si="13"/>
        <v>3361427.4718135418</v>
      </c>
      <c r="BW11" s="89">
        <f t="shared" si="17"/>
        <v>2748092.4902158626</v>
      </c>
      <c r="BX11" s="89">
        <f t="shared" si="14"/>
        <v>388938.02842221537</v>
      </c>
    </row>
    <row r="12" spans="1:76" ht="12.75" customHeight="1" outlineLevel="1" thickBot="1">
      <c r="A12" s="487"/>
      <c r="B12" s="11" t="s">
        <v>55</v>
      </c>
      <c r="C12" s="12">
        <v>17</v>
      </c>
      <c r="D12" s="655">
        <v>2346911.756962101</v>
      </c>
      <c r="E12" s="646"/>
      <c r="F12" s="656">
        <v>1840063.6730820986</v>
      </c>
      <c r="G12" s="93">
        <v>71208</v>
      </c>
      <c r="H12" s="102"/>
      <c r="I12" s="133"/>
      <c r="J12" s="102"/>
      <c r="K12" s="95">
        <v>19909</v>
      </c>
      <c r="L12" s="103"/>
      <c r="M12" s="648"/>
      <c r="N12" s="104"/>
      <c r="O12" s="98">
        <v>14365.32</v>
      </c>
      <c r="P12" s="105"/>
      <c r="Q12" s="100"/>
      <c r="R12" s="105"/>
      <c r="S12" s="91">
        <v>22325.919999999998</v>
      </c>
      <c r="T12" s="120"/>
      <c r="U12" s="649"/>
      <c r="V12" s="37"/>
      <c r="W12" s="63">
        <v>0</v>
      </c>
      <c r="X12" s="63">
        <v>0</v>
      </c>
      <c r="Y12" s="63"/>
      <c r="Z12" s="69"/>
      <c r="AA12" s="75">
        <v>0</v>
      </c>
      <c r="AB12" s="651">
        <v>0</v>
      </c>
      <c r="AC12" s="652"/>
      <c r="AD12" s="70"/>
      <c r="AE12" s="68">
        <v>97557.38</v>
      </c>
      <c r="AF12" s="68">
        <v>0</v>
      </c>
      <c r="AG12" s="653"/>
      <c r="AH12" s="71"/>
      <c r="AI12" s="91">
        <v>832985.52</v>
      </c>
      <c r="AJ12" s="649">
        <v>0</v>
      </c>
      <c r="AK12" s="649"/>
      <c r="AL12" s="37"/>
      <c r="AM12" s="166">
        <v>102780.58</v>
      </c>
      <c r="AN12" s="55">
        <v>0</v>
      </c>
      <c r="AO12" s="55"/>
      <c r="AP12" s="55"/>
      <c r="AQ12" s="171">
        <v>246580.92000000004</v>
      </c>
      <c r="AR12" s="135">
        <v>0</v>
      </c>
      <c r="AS12" s="135"/>
      <c r="AT12" s="135"/>
      <c r="AU12" s="143">
        <v>397920.50000000006</v>
      </c>
      <c r="AV12" s="145">
        <v>0</v>
      </c>
      <c r="AW12" s="145"/>
      <c r="AX12" s="145"/>
      <c r="AY12" s="159">
        <v>665955.6</v>
      </c>
      <c r="AZ12" s="159">
        <v>0</v>
      </c>
      <c r="BA12" s="159"/>
      <c r="BB12" s="159"/>
      <c r="BC12" s="173">
        <v>33332.06</v>
      </c>
      <c r="BD12" s="181"/>
      <c r="BE12" s="174"/>
      <c r="BF12" s="174"/>
      <c r="BG12" s="28">
        <f t="shared" si="0"/>
        <v>1997.3286146569424</v>
      </c>
      <c r="BH12" s="49">
        <f t="shared" si="1"/>
        <v>1.933027393778608E-2</v>
      </c>
      <c r="BI12" s="49">
        <f t="shared" si="2"/>
        <v>0.29411764705882348</v>
      </c>
      <c r="BJ12" s="49">
        <f t="shared" si="3"/>
        <v>0.3529411764705882</v>
      </c>
      <c r="BK12" s="49">
        <f t="shared" si="4"/>
        <v>0.41176470588235292</v>
      </c>
      <c r="BL12" s="49">
        <f t="shared" si="5"/>
        <v>0.47058823529411764</v>
      </c>
      <c r="BM12" s="50">
        <f t="shared" si="6"/>
        <v>0.52941176470588236</v>
      </c>
      <c r="BN12" s="49">
        <f t="shared" si="7"/>
        <v>0.58823529411764708</v>
      </c>
      <c r="BO12" s="49">
        <f t="shared" si="8"/>
        <v>0.64705882352941169</v>
      </c>
      <c r="BP12" s="49">
        <f t="shared" si="9"/>
        <v>0.70588235294117641</v>
      </c>
      <c r="BQ12" s="49">
        <f t="shared" si="10"/>
        <v>0.76470588235294112</v>
      </c>
      <c r="BR12" s="49">
        <f t="shared" si="11"/>
        <v>0.82352941176470584</v>
      </c>
      <c r="BS12" s="49">
        <f t="shared" si="12"/>
        <v>0.88235294117647056</v>
      </c>
      <c r="BT12" s="49">
        <f t="shared" si="15"/>
        <v>0.94117647058823528</v>
      </c>
      <c r="BU12" s="49">
        <f t="shared" si="16"/>
        <v>1</v>
      </c>
      <c r="BV12" s="155">
        <f t="shared" si="13"/>
        <v>4372385.8628641265</v>
      </c>
      <c r="BW12" s="89">
        <f t="shared" si="17"/>
        <v>0</v>
      </c>
      <c r="BX12" s="89">
        <f t="shared" si="14"/>
        <v>1636770.7688134713</v>
      </c>
    </row>
    <row r="13" spans="1:76" ht="12.75" customHeight="1" thickBot="1">
      <c r="A13" s="488"/>
      <c r="B13" s="15" t="s">
        <v>56</v>
      </c>
      <c r="C13" s="16"/>
      <c r="D13" s="41">
        <f>SUM(D5:D12)</f>
        <v>14059080.17321419</v>
      </c>
      <c r="E13" s="41"/>
      <c r="F13" s="41">
        <f t="shared" ref="F13:BD13" si="18">SUM(F5:F12)</f>
        <v>8830838.1155964807</v>
      </c>
      <c r="G13" s="72">
        <f t="shared" si="18"/>
        <v>992553</v>
      </c>
      <c r="H13" s="72">
        <f t="shared" si="18"/>
        <v>0</v>
      </c>
      <c r="I13" s="72"/>
      <c r="J13" s="72"/>
      <c r="K13" s="123">
        <f t="shared" si="18"/>
        <v>434666</v>
      </c>
      <c r="L13" s="123">
        <f t="shared" si="18"/>
        <v>0</v>
      </c>
      <c r="M13" s="123"/>
      <c r="N13" s="123"/>
      <c r="O13" s="73">
        <f t="shared" si="18"/>
        <v>1215530.53</v>
      </c>
      <c r="P13" s="73">
        <f t="shared" si="18"/>
        <v>0</v>
      </c>
      <c r="Q13" s="73"/>
      <c r="R13" s="73"/>
      <c r="S13" s="657">
        <f t="shared" si="18"/>
        <v>1052253.3299999998</v>
      </c>
      <c r="T13" s="658">
        <f t="shared" si="18"/>
        <v>0</v>
      </c>
      <c r="U13" s="658"/>
      <c r="V13" s="659"/>
      <c r="W13" s="72">
        <f t="shared" si="18"/>
        <v>420648.23</v>
      </c>
      <c r="X13" s="72">
        <f t="shared" si="18"/>
        <v>0</v>
      </c>
      <c r="Y13" s="72"/>
      <c r="Z13" s="72"/>
      <c r="AA13" s="123">
        <f t="shared" si="18"/>
        <v>1558147.3199999998</v>
      </c>
      <c r="AB13" s="123">
        <f t="shared" si="18"/>
        <v>0</v>
      </c>
      <c r="AC13" s="123"/>
      <c r="AD13" s="123"/>
      <c r="AE13" s="73">
        <f t="shared" si="18"/>
        <v>1052676.1000000001</v>
      </c>
      <c r="AF13" s="73">
        <f t="shared" si="18"/>
        <v>0</v>
      </c>
      <c r="AG13" s="73"/>
      <c r="AH13" s="124"/>
      <c r="AI13" s="657">
        <f t="shared" si="18"/>
        <v>1899411.3</v>
      </c>
      <c r="AJ13" s="658">
        <f t="shared" si="18"/>
        <v>0</v>
      </c>
      <c r="AK13" s="658"/>
      <c r="AL13" s="659"/>
      <c r="AM13" s="167">
        <f t="shared" si="18"/>
        <v>3414726.1400000006</v>
      </c>
      <c r="AN13" s="57">
        <f t="shared" si="18"/>
        <v>0</v>
      </c>
      <c r="AO13" s="125"/>
      <c r="AP13" s="57"/>
      <c r="AQ13" s="142">
        <f t="shared" si="18"/>
        <v>4247393.6100000013</v>
      </c>
      <c r="AR13" s="136">
        <f t="shared" si="18"/>
        <v>0</v>
      </c>
      <c r="AS13" s="136"/>
      <c r="AT13" s="136"/>
      <c r="AU13" s="146">
        <f t="shared" si="18"/>
        <v>4991125.67</v>
      </c>
      <c r="AV13" s="147">
        <f t="shared" si="18"/>
        <v>0</v>
      </c>
      <c r="AW13" s="147"/>
      <c r="AX13" s="147"/>
      <c r="AY13" s="160">
        <f t="shared" si="18"/>
        <v>4590776.6099999994</v>
      </c>
      <c r="AZ13" s="160">
        <f t="shared" si="18"/>
        <v>0</v>
      </c>
      <c r="BA13" s="160"/>
      <c r="BB13" s="160"/>
      <c r="BC13" s="175">
        <f t="shared" si="18"/>
        <v>14976425.35</v>
      </c>
      <c r="BD13" s="175">
        <f t="shared" si="18"/>
        <v>0</v>
      </c>
      <c r="BE13" s="175"/>
      <c r="BF13" s="175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121">
        <f>SUM(BV5:BV12)</f>
        <v>47468610.122414187</v>
      </c>
      <c r="BW13" s="121">
        <f>SUM(BW5:BW12)</f>
        <v>15472469.758196061</v>
      </c>
      <c r="BX13" s="121">
        <f>SUM(BX5:BX12)</f>
        <v>25632610.407370731</v>
      </c>
    </row>
    <row r="14" spans="1:76" ht="12.75" customHeight="1" outlineLevel="1">
      <c r="A14" s="6"/>
      <c r="B14" s="13" t="s">
        <v>57</v>
      </c>
      <c r="C14" s="14">
        <v>4</v>
      </c>
      <c r="D14" s="42">
        <v>0</v>
      </c>
      <c r="E14" s="646"/>
      <c r="F14" s="660">
        <v>0</v>
      </c>
      <c r="G14" s="93">
        <v>146069</v>
      </c>
      <c r="H14" s="106"/>
      <c r="I14" s="133"/>
      <c r="J14" s="106"/>
      <c r="K14" s="95">
        <v>712799</v>
      </c>
      <c r="L14" s="107"/>
      <c r="M14" s="648"/>
      <c r="N14" s="108"/>
      <c r="O14" s="98">
        <v>15512</v>
      </c>
      <c r="P14" s="109"/>
      <c r="Q14" s="100"/>
      <c r="R14" s="109"/>
      <c r="S14" s="661">
        <v>150992.98000000001</v>
      </c>
      <c r="T14" s="120"/>
      <c r="U14" s="649"/>
      <c r="V14" s="662"/>
      <c r="W14" s="63">
        <v>2344.63</v>
      </c>
      <c r="X14" s="63">
        <v>0</v>
      </c>
      <c r="Y14" s="63"/>
      <c r="Z14" s="74"/>
      <c r="AA14" s="75">
        <v>0</v>
      </c>
      <c r="AB14" s="651">
        <v>0</v>
      </c>
      <c r="AC14" s="652"/>
      <c r="AD14" s="76"/>
      <c r="AE14" s="68">
        <v>3384.67</v>
      </c>
      <c r="AF14" s="68">
        <v>0</v>
      </c>
      <c r="AG14" s="653"/>
      <c r="AH14" s="77"/>
      <c r="AI14" s="661">
        <v>134496.21</v>
      </c>
      <c r="AJ14" s="649">
        <v>0</v>
      </c>
      <c r="AK14" s="649"/>
      <c r="AL14" s="662"/>
      <c r="AM14" s="166">
        <v>0</v>
      </c>
      <c r="AN14" s="55">
        <v>0</v>
      </c>
      <c r="AO14" s="55"/>
      <c r="AP14" s="55"/>
      <c r="AQ14" s="171">
        <v>0</v>
      </c>
      <c r="AR14" s="137">
        <v>0</v>
      </c>
      <c r="AS14" s="137"/>
      <c r="AT14" s="137"/>
      <c r="AU14" s="143">
        <v>0</v>
      </c>
      <c r="AV14" s="148">
        <v>0</v>
      </c>
      <c r="AW14" s="148"/>
      <c r="AX14" s="148"/>
      <c r="AY14" s="161">
        <v>0</v>
      </c>
      <c r="AZ14" s="161">
        <v>0</v>
      </c>
      <c r="BA14" s="161"/>
      <c r="BB14" s="161"/>
      <c r="BC14" s="176"/>
      <c r="BD14" s="176"/>
      <c r="BE14" s="176"/>
      <c r="BF14" s="176"/>
      <c r="BG14" s="28">
        <f>IF(D14=0,0,2001-(D14-F14)*C14/D14)</f>
        <v>0</v>
      </c>
      <c r="BH14" s="52">
        <f>IF((1-($BV$2-$BG14)/$C14)&gt;0,(1-($BV$2-$BG14)/$C14),0)</f>
        <v>0</v>
      </c>
      <c r="BI14" s="49">
        <f>IF((1-($BV$2-G$2)/$C14)&gt;0,(1-($BV$2-G$2)/$C14),0)</f>
        <v>0</v>
      </c>
      <c r="BJ14" s="49">
        <f>IF((1-($BV$2-K$2)/$C14)&gt;0,(1-($BV$2-K$2)/$C14),0)</f>
        <v>0</v>
      </c>
      <c r="BK14" s="49">
        <f>IF((1-($BV$2-O$2)/$C14)&gt;0,(1-($BV$2-O$2)/$C14),0)</f>
        <v>0</v>
      </c>
      <c r="BL14" s="49">
        <f>IF((1-($BV$2-S$2)/$C14)&gt;0,(1-($BV$2-S$2)/$C14),0)</f>
        <v>0</v>
      </c>
      <c r="BM14" s="52">
        <f>IF((1-($BV$2-W$2)/$C14)&gt;0,(1-($BV$2-W$2)/$C14),0)</f>
        <v>0</v>
      </c>
      <c r="BN14" s="49">
        <f>IF((1-($BV$2-AA$2)/$C14)&gt;0,(1-($BV$2-AA$2)/$C14),0)</f>
        <v>0</v>
      </c>
      <c r="BO14" s="49">
        <f>IF((1-($BV$2-AE$2)/$C14)&gt;0,(1-($BV$2-AE$2)/$C14),0)</f>
        <v>0</v>
      </c>
      <c r="BP14" s="49">
        <f>IF((1-($BV$2-AI$2)/$C14)&gt;0,(1-($BV$2-AI$2)/$C14),0)</f>
        <v>0</v>
      </c>
      <c r="BQ14" s="49">
        <f>IF((1-($BV$2-AM$2)/$C14)&gt;0,(1-($BV$2-AM$2)/$C14),0)</f>
        <v>0</v>
      </c>
      <c r="BR14" s="49">
        <f>IF((1-($BV$2-AQ$2)/$C14)&gt;0,(1-($BV$2-AQ$2)/$C14),0)</f>
        <v>0.25</v>
      </c>
      <c r="BS14" s="49">
        <f>IF((1-($BV$2-AU$2)/$C14)&gt;0,(1-($BV$2-AU$2)/$C14),0)</f>
        <v>0.5</v>
      </c>
      <c r="BT14" s="49">
        <f t="shared" si="15"/>
        <v>0.75</v>
      </c>
      <c r="BU14" s="49">
        <f>IF((1-($BV$2-BC$2)/$C14)&gt;0,(1-($BV$2-BC$2)/$C14),0)</f>
        <v>1</v>
      </c>
      <c r="BV14" s="155">
        <f>+D14-E14+(G14-I14)*G$61+(K14-M14)*K$61+(O14-Q14)*O$61+(S14-U14)*S$61+(W14-Y14)*W$61+(AA14-AC14)*AA$61+(AE14-AG14)*AE$61+(AI14-AK14)*AI$61+(AM14-AO14)*AM$61+(AQ14-AS14)*$AQ$61+(AU14-AW14)*$AU$61+(AY14-BA14)*$AY$61+(BC14-BE14)*$BC$61</f>
        <v>1051269.920633425</v>
      </c>
      <c r="BW14" s="89">
        <f>BV14-(IF(BH14=0,0,D14-E14)+IF(BI14=0,0,(G14-I14)*G$61)+IF(BJ14=0,0,(K14-M14)*K$61)+IF(BK14=0,0,(O14-Q14)*O$61)+IF(BL14=0,0,(S14-U14)*S$61)+IF(BM14=0,0,(W14-Y14)*W$61)+IF(BN14=0,0,(AA14-AC14)*AA$61)+IF(BO14=0,0,(AE14-AG14)*AE$61)+IF(BP14=0,0,(AI14-AK14)*AI$61)+IF(BQ14=0,0,(AM14-AO14)*AM$61)+IF(BR14=0,0,(AQ14-AS14)*$AQ$61)+IF(BS14=0,0,(AU14-AW14)*$AU$61)+IF(BT14=0,0,(AY14-BA14)*$AY$61)++IF(BU14=0,0,(BC14-BE14)*$BC$61))</f>
        <v>1051269.920633425</v>
      </c>
      <c r="BX14" s="89">
        <f>(D14-E14)*BH14+((G14-H14-(I14-J14))*G$61)*BI14+((K14-L14-(M14-N14))*K$61)*BJ14+((O14-P14-(Q14-R14))*O$61)*BK14+((S14-T14-(U14-V14))*S$61)*BL14+((W14-X14-(Y14-Z14))*W$61)*BM14+((AA14-AB14-(AC14-AD14))*AA$61)*BN14+((AE14-AF14-(AG14-AH14))*AE$61)*BO14+((AI14-AJ14-(AK14-AL14))*AI$61)*BP14+((AM14-AN14)*BQ14-(AO14-AP14))*$AM$61+((AQ14-AR14)*BR14-(AS14-AT14))*$AQ$61+((AU14-AV14)*BS14-(AW14-AX14))*$AU$61+((AY14-AZ14)*BT14-(BA14-BB14))*$AY$61+((BC14-BD14)*BU14-(BF14-BG14))*$BC$61</f>
        <v>0</v>
      </c>
    </row>
    <row r="15" spans="1:76" ht="12.75" customHeight="1" outlineLevel="1">
      <c r="A15" s="7"/>
      <c r="B15" s="3" t="s">
        <v>110</v>
      </c>
      <c r="C15" s="8">
        <v>30</v>
      </c>
      <c r="D15" s="40">
        <v>7006841.9547541067</v>
      </c>
      <c r="E15" s="646"/>
      <c r="F15" s="647">
        <v>5589994.199457786</v>
      </c>
      <c r="G15" s="93">
        <v>119182</v>
      </c>
      <c r="H15" s="94"/>
      <c r="I15" s="133"/>
      <c r="J15" s="94"/>
      <c r="K15" s="95">
        <v>2882968</v>
      </c>
      <c r="L15" s="96"/>
      <c r="M15" s="648"/>
      <c r="N15" s="97"/>
      <c r="O15" s="101">
        <v>0</v>
      </c>
      <c r="P15" s="99"/>
      <c r="Q15" s="100"/>
      <c r="R15" s="99"/>
      <c r="S15" s="649">
        <v>79197</v>
      </c>
      <c r="T15" s="120"/>
      <c r="U15" s="649"/>
      <c r="V15" s="650"/>
      <c r="W15" s="63">
        <v>230522.78999999998</v>
      </c>
      <c r="X15" s="63">
        <v>0</v>
      </c>
      <c r="Y15" s="63"/>
      <c r="Z15" s="64"/>
      <c r="AA15" s="81">
        <v>48300</v>
      </c>
      <c r="AB15" s="651">
        <v>0</v>
      </c>
      <c r="AC15" s="652"/>
      <c r="AD15" s="66"/>
      <c r="AE15" s="68">
        <v>199372.15</v>
      </c>
      <c r="AF15" s="68">
        <v>0</v>
      </c>
      <c r="AG15" s="653"/>
      <c r="AH15" s="67"/>
      <c r="AI15" s="649">
        <v>0</v>
      </c>
      <c r="AJ15" s="649">
        <v>0</v>
      </c>
      <c r="AK15" s="649"/>
      <c r="AL15" s="650"/>
      <c r="AM15" s="166">
        <v>0</v>
      </c>
      <c r="AN15" s="55">
        <v>0</v>
      </c>
      <c r="AO15" s="55"/>
      <c r="AP15" s="55"/>
      <c r="AQ15" s="171">
        <v>612725.83000000007</v>
      </c>
      <c r="AR15" s="134">
        <v>0</v>
      </c>
      <c r="AS15" s="134"/>
      <c r="AT15" s="134"/>
      <c r="AU15" s="143">
        <v>85466.62</v>
      </c>
      <c r="AV15" s="144">
        <v>0</v>
      </c>
      <c r="AW15" s="144"/>
      <c r="AX15" s="144"/>
      <c r="AY15" s="158">
        <v>16420.61</v>
      </c>
      <c r="AZ15" s="158">
        <v>0</v>
      </c>
      <c r="BA15" s="158"/>
      <c r="BB15" s="158"/>
      <c r="BC15" s="176">
        <v>852.62</v>
      </c>
      <c r="BD15" s="173"/>
      <c r="BE15" s="173"/>
      <c r="BF15" s="173"/>
      <c r="BG15" s="28">
        <f>IF(D15=0,0,2001-(D15-F15)*C15/D15)</f>
        <v>1994.9337246460868</v>
      </c>
      <c r="BH15" s="49">
        <f>IF((1-($BV$2-$BG15)/$C15)&gt;0,(1-($BV$2-$BG15)/$C15),0)</f>
        <v>0.36445748820289436</v>
      </c>
      <c r="BI15" s="49">
        <f>IF((1-($BV$2-G$2)/$C15)&gt;0,(1-($BV$2-G$2)/$C15),0)</f>
        <v>0.6</v>
      </c>
      <c r="BJ15" s="49">
        <f>IF((1-($BV$2-K$2)/$C15)&gt;0,(1-($BV$2-K$2)/$C15),0)</f>
        <v>0.6333333333333333</v>
      </c>
      <c r="BK15" s="49">
        <f>IF((1-($BV$2-O$2)/$C15)&gt;0,(1-($BV$2-O$2)/$C15),0)</f>
        <v>0.66666666666666674</v>
      </c>
      <c r="BL15" s="49">
        <f>IF((1-($BV$2-S$2)/$C15)&gt;0,(1-($BV$2-S$2)/$C15),0)</f>
        <v>0.7</v>
      </c>
      <c r="BM15" s="49">
        <f>IF((1-($BV$2-W$2)/$C15)&gt;0,(1-($BV$2-W$2)/$C15),0)</f>
        <v>0.73333333333333339</v>
      </c>
      <c r="BN15" s="49">
        <f>IF((1-($BV$2-AA$2)/$C15)&gt;0,(1-($BV$2-AA$2)/$C15),0)</f>
        <v>0.76666666666666661</v>
      </c>
      <c r="BO15" s="49">
        <f>IF((1-($BV$2-AE$2)/$C15)&gt;0,(1-($BV$2-AE$2)/$C15),0)</f>
        <v>0.8</v>
      </c>
      <c r="BP15" s="49">
        <f>IF((1-($BV$2-AI$2)/$C15)&gt;0,(1-($BV$2-AI$2)/$C15),0)</f>
        <v>0.83333333333333337</v>
      </c>
      <c r="BQ15" s="49">
        <f>IF((1-($BV$2-AM$2)/$C15)&gt;0,(1-($BV$2-AM$2)/$C15),0)</f>
        <v>0.8666666666666667</v>
      </c>
      <c r="BR15" s="49">
        <f>IF((1-($BV$2-AQ$2)/$C15)&gt;0,(1-($BV$2-AQ$2)/$C15),0)</f>
        <v>0.9</v>
      </c>
      <c r="BS15" s="49">
        <f>IF((1-($BV$2-AU$2)/$C15)&gt;0,(1-($BV$2-AU$2)/$C15),0)</f>
        <v>0.93333333333333335</v>
      </c>
      <c r="BT15" s="49">
        <f t="shared" si="15"/>
        <v>0.96666666666666667</v>
      </c>
      <c r="BU15" s="49">
        <f>IF((1-($BV$2-BC$2)/$C15)&gt;0,(1-($BV$2-BC$2)/$C15),0)</f>
        <v>1</v>
      </c>
      <c r="BV15" s="155">
        <f>+D15-E15+(G15-I15)*G$61+(K15-M15)*K$61+(O15-Q15)*O$61+(S15-U15)*S$61+(W15-Y15)*W$61+(AA15-AC15)*AA$61+(AE15-AG15)*AE$61+(AI15-AK15)*AI$61+(AM15-AO15)*AM$61+(AQ15-AS15)*$AQ$61+(AU15-AW15)*$AU$61+(AY15-BA15)*$AY$61+(BC15-BE15)*$BC$61</f>
        <v>10798226.950981211</v>
      </c>
      <c r="BW15" s="89">
        <f>BV15-(IF(BH15=0,0,D15-E15)+IF(BI15=0,0,(G15-I15)*G$61)+IF(BJ15=0,0,(K15-M15)*K$61)+IF(BK15=0,0,(O15-Q15)*O$61)+IF(BL15=0,0,(S15-U15)*S$61)+IF(BM15=0,0,(W15-Y15)*W$61)+IF(BN15=0,0,(AA15-AC15)*AA$61)+IF(BO15=0,0,(AE15-AG15)*AE$61)+IF(BP15=0,0,(AI15-AK15)*AI$61)+IF(BQ15=0,0,(AM15-AO15)*AM$61)+IF(BR15=0,0,(AQ15-AS15)*$AQ$61)+IF(BS15=0,0,(AU15-AW15)*$AU$61)+IF(BT15=0,0,(AY15-BA15)*$AY$61)++IF(BU15=0,0,(BC15-BE15)*$BC$61))</f>
        <v>0</v>
      </c>
      <c r="BX15" s="89">
        <f>(D15-E15)*BH15+((G15-H15-(I15-J15))*G$61)*BI15+((K15-L15-(M15-N15))*K$61)*BJ15+((O15-P15-(Q15-R15))*O$61)*BK15+((S15-T15-(U15-V15))*S$61)*BL15+((W15-X15-(Y15-Z15))*W$61)*BM15+((AA15-AB15-(AC15-AD15))*AA$61)*BN15+((AE15-AF15-(AG15-AH15))*AE$61)*BO15+((AI15-AJ15-(AK15-AL15))*AI$61)*BP15+((AM15-AN15)*BQ15-(AO15-AP15))*$AM$61+((AQ15-AR15)*BR15-(AS15-AT15))*$AQ$61+((AU15-AV15)*BS15-(AW15-AX15))*$AU$61+((AY15-AZ15)*BT15-(BA15-BB15))*$AY$61+((BC15-BD15)*BU15-(BF15-BG15))*$BC$61</f>
        <v>5171857.5863617314</v>
      </c>
    </row>
    <row r="16" spans="1:76" ht="12.75" customHeight="1" outlineLevel="1">
      <c r="A16" s="7"/>
      <c r="B16" s="3" t="s">
        <v>111</v>
      </c>
      <c r="C16" s="8">
        <v>30</v>
      </c>
      <c r="D16" s="40">
        <v>6489975.1555899866</v>
      </c>
      <c r="E16" s="646"/>
      <c r="F16" s="647">
        <v>5855328.8515412677</v>
      </c>
      <c r="G16" s="93">
        <v>0</v>
      </c>
      <c r="H16" s="94"/>
      <c r="I16" s="133"/>
      <c r="J16" s="94"/>
      <c r="K16" s="95">
        <v>0</v>
      </c>
      <c r="L16" s="96"/>
      <c r="M16" s="648"/>
      <c r="N16" s="97"/>
      <c r="O16" s="101">
        <v>0</v>
      </c>
      <c r="P16" s="99"/>
      <c r="Q16" s="100"/>
      <c r="R16" s="99"/>
      <c r="S16" s="649">
        <v>0</v>
      </c>
      <c r="T16" s="120"/>
      <c r="U16" s="649"/>
      <c r="V16" s="650"/>
      <c r="W16" s="63">
        <v>0</v>
      </c>
      <c r="X16" s="63">
        <v>0</v>
      </c>
      <c r="Y16" s="63"/>
      <c r="Z16" s="64"/>
      <c r="AA16" s="81">
        <v>0</v>
      </c>
      <c r="AB16" s="651">
        <v>0</v>
      </c>
      <c r="AC16" s="652"/>
      <c r="AD16" s="66"/>
      <c r="AE16" s="68">
        <v>0</v>
      </c>
      <c r="AF16" s="68">
        <v>0</v>
      </c>
      <c r="AG16" s="653"/>
      <c r="AH16" s="67"/>
      <c r="AI16" s="649">
        <v>0</v>
      </c>
      <c r="AJ16" s="649">
        <v>0</v>
      </c>
      <c r="AK16" s="649"/>
      <c r="AL16" s="650"/>
      <c r="AM16" s="166">
        <v>0</v>
      </c>
      <c r="AN16" s="55">
        <v>0</v>
      </c>
      <c r="AO16" s="55"/>
      <c r="AP16" s="55"/>
      <c r="AQ16" s="171">
        <v>0</v>
      </c>
      <c r="AR16" s="134">
        <v>0</v>
      </c>
      <c r="AS16" s="134"/>
      <c r="AT16" s="134"/>
      <c r="AU16" s="143">
        <v>0</v>
      </c>
      <c r="AV16" s="144">
        <v>0</v>
      </c>
      <c r="AW16" s="144"/>
      <c r="AX16" s="144"/>
      <c r="AY16" s="158">
        <v>4451477.04</v>
      </c>
      <c r="AZ16" s="158">
        <v>0</v>
      </c>
      <c r="BA16" s="158"/>
      <c r="BB16" s="158"/>
      <c r="BC16" s="176">
        <v>7685196.5999999996</v>
      </c>
      <c r="BD16" s="173"/>
      <c r="BE16" s="173"/>
      <c r="BF16" s="173"/>
      <c r="BG16" s="28">
        <f>IF(D16=0,0,2001-(D16-F16)*C16/D16)</f>
        <v>1998.0663386738759</v>
      </c>
      <c r="BH16" s="49">
        <f>IF((1-($BV$2-$BG16)/$C16)&gt;0,(1-($BV$2-$BG16)/$C16),0)</f>
        <v>0.46887795579586211</v>
      </c>
      <c r="BI16" s="49">
        <f>IF((1-($BV$2-G$2)/$C16)&gt;0,(1-($BV$2-G$2)/$C16),0)</f>
        <v>0.6</v>
      </c>
      <c r="BJ16" s="49">
        <f>IF((1-($BV$2-K$2)/$C16)&gt;0,(1-($BV$2-K$2)/$C16),0)</f>
        <v>0.6333333333333333</v>
      </c>
      <c r="BK16" s="49">
        <f>IF((1-($BV$2-O$2)/$C16)&gt;0,(1-($BV$2-O$2)/$C16),0)</f>
        <v>0.66666666666666674</v>
      </c>
      <c r="BL16" s="49">
        <f>IF((1-($BV$2-S$2)/$C16)&gt;0,(1-($BV$2-S$2)/$C16),0)</f>
        <v>0.7</v>
      </c>
      <c r="BM16" s="49">
        <f>IF((1-($BV$2-W$2)/$C16)&gt;0,(1-($BV$2-W$2)/$C16),0)</f>
        <v>0.73333333333333339</v>
      </c>
      <c r="BN16" s="49">
        <f>IF((1-($BV$2-AA$2)/$C16)&gt;0,(1-($BV$2-AA$2)/$C16),0)</f>
        <v>0.76666666666666661</v>
      </c>
      <c r="BO16" s="49">
        <f>IF((1-($BV$2-AE$2)/$C16)&gt;0,(1-($BV$2-AE$2)/$C16),0)</f>
        <v>0.8</v>
      </c>
      <c r="BP16" s="49">
        <f>IF((1-($BV$2-AI$2)/$C16)&gt;0,(1-($BV$2-AI$2)/$C16),0)</f>
        <v>0.83333333333333337</v>
      </c>
      <c r="BQ16" s="49">
        <f>IF((1-($BV$2-AM$2)/$C16)&gt;0,(1-($BV$2-AM$2)/$C16),0)</f>
        <v>0.8666666666666667</v>
      </c>
      <c r="BR16" s="49">
        <f>IF((1-($BV$2-AQ$2)/$C16)&gt;0,(1-($BV$2-AQ$2)/$C16),0)</f>
        <v>0.9</v>
      </c>
      <c r="BS16" s="49">
        <f>IF((1-($BV$2-AU$2)/$C16)&gt;0,(1-($BV$2-AU$2)/$C16),0)</f>
        <v>0.93333333333333335</v>
      </c>
      <c r="BT16" s="49">
        <f t="shared" si="15"/>
        <v>0.96666666666666667</v>
      </c>
      <c r="BU16" s="49">
        <f>IF((1-($BV$2-BC$2)/$C16)&gt;0,(1-($BV$2-BC$2)/$C16),0)</f>
        <v>1</v>
      </c>
      <c r="BV16" s="155">
        <f>+D16-E16+(G16-I16)*G$61+(K16-M16)*K$61+(O16-Q16)*O$61+(S16-U16)*S$61+(W16-Y16)*W$61+(AA16-AC16)*AA$61+(AE16-AG16)*AE$61+(AI16-AK16)*AI$61+(AM16-AO16)*AM$61+(AQ16-AS16)*$AQ$61+(AU16-AW16)*$AU$61+(AY16-BA16)*$AY$61+(BC16-BE16)*$BC$61</f>
        <v>17329878.289103203</v>
      </c>
      <c r="BW16" s="89">
        <f>BV16-(IF(BH16=0,0,D16-E16)+IF(BI16=0,0,(G16-I16)*G$61)+IF(BJ16=0,0,(K16-M16)*K$61)+IF(BK16=0,0,(O16-Q16)*O$61)+IF(BL16=0,0,(S16-U16)*S$61)+IF(BM16=0,0,(W16-Y16)*W$61)+IF(BN16=0,0,(AA16-AC16)*AA$61)+IF(BO16=0,0,(AE16-AG16)*AE$61)+IF(BP16=0,0,(AI16-AK16)*AI$61)+IF(BQ16=0,0,(AM16-AO16)*AM$61)+IF(BR16=0,0,(AQ16-AS16)*$AQ$61)+IF(BS16=0,0,(AU16-AW16)*$AU$61)+IF(BT16=0,0,(AY16-BA16)*$AY$61)++IF(BU16=0,0,(BC16-BE16)*$BC$61))</f>
        <v>0</v>
      </c>
      <c r="BX16" s="89">
        <f>(D16-E16)*BH16+((G16-H16-(I16-J16))*G$61)*BI16+((K16-L16-(M16-N16))*K$61)*BJ16+((O16-P16-(Q16-R16))*O$61)*BK16+((S16-T16-(U16-V16))*S$61)*BL16+((W16-X16-(Y16-Z16))*W$61)*BM16+((AA16-AB16-(AC16-AD16))*AA$61)*BN16+((AE16-AF16-(AG16-AH16))*AE$61)*BO16+((AI16-AJ16-(AK16-AL16))*AI$61)*BP16+((AM16-AN16)*BQ16-(AO16-AP16))*$AM$61+((AQ16-AR16)*BR16-(AS16-AT16))*$AQ$61+((AU16-AV16)*BS16-(AW16-AX16))*$AU$61+((AY16-AZ16)*BT16-(BA16-BB16))*$AY$61+((BC16-BD16)*BU16-(BF16-BG16))*$BC$61</f>
        <v>13753657.16129249</v>
      </c>
    </row>
    <row r="17" spans="1:77" ht="12.75" customHeight="1" outlineLevel="1">
      <c r="A17" s="7"/>
      <c r="B17" s="3" t="s">
        <v>112</v>
      </c>
      <c r="C17" s="8">
        <v>30</v>
      </c>
      <c r="D17" s="40">
        <v>33255150.394210849</v>
      </c>
      <c r="E17" s="646"/>
      <c r="F17" s="647">
        <v>26361854.018478975</v>
      </c>
      <c r="G17" s="93">
        <v>422069.56</v>
      </c>
      <c r="H17" s="94"/>
      <c r="I17" s="133"/>
      <c r="J17" s="94"/>
      <c r="K17" s="95">
        <v>214419</v>
      </c>
      <c r="L17" s="96"/>
      <c r="M17" s="648"/>
      <c r="N17" s="97"/>
      <c r="O17" s="101">
        <v>1670123</v>
      </c>
      <c r="P17" s="99"/>
      <c r="Q17" s="100"/>
      <c r="R17" s="99"/>
      <c r="S17" s="649">
        <v>1407324.76</v>
      </c>
      <c r="T17" s="120"/>
      <c r="U17" s="649"/>
      <c r="V17" s="650"/>
      <c r="W17" s="63">
        <v>3963079.69</v>
      </c>
      <c r="X17" s="63">
        <v>0</v>
      </c>
      <c r="Y17" s="63"/>
      <c r="Z17" s="64"/>
      <c r="AA17" s="81">
        <v>3151421.08</v>
      </c>
      <c r="AB17" s="651">
        <v>0</v>
      </c>
      <c r="AC17" s="652"/>
      <c r="AD17" s="66"/>
      <c r="AE17" s="68">
        <v>773583.14000000013</v>
      </c>
      <c r="AF17" s="68">
        <v>0</v>
      </c>
      <c r="AG17" s="653"/>
      <c r="AH17" s="67"/>
      <c r="AI17" s="649">
        <v>1179975.5900000003</v>
      </c>
      <c r="AJ17" s="649">
        <v>0</v>
      </c>
      <c r="AK17" s="649"/>
      <c r="AL17" s="650"/>
      <c r="AM17" s="166">
        <v>2735507.88</v>
      </c>
      <c r="AN17" s="55">
        <v>0</v>
      </c>
      <c r="AO17" s="55"/>
      <c r="AP17" s="55"/>
      <c r="AQ17" s="171">
        <v>72182.399999999994</v>
      </c>
      <c r="AR17" s="134">
        <v>0</v>
      </c>
      <c r="AS17" s="134"/>
      <c r="AT17" s="134"/>
      <c r="AU17" s="143">
        <v>2536733.79</v>
      </c>
      <c r="AV17" s="144">
        <v>0</v>
      </c>
      <c r="AW17" s="144"/>
      <c r="AX17" s="144"/>
      <c r="AY17" s="158">
        <v>6260779.7699999996</v>
      </c>
      <c r="AZ17" s="158">
        <v>0</v>
      </c>
      <c r="BA17" s="158"/>
      <c r="BB17" s="158"/>
      <c r="BC17" s="176">
        <v>6099150.9500000002</v>
      </c>
      <c r="BD17" s="173"/>
      <c r="BE17" s="173"/>
      <c r="BF17" s="173"/>
      <c r="BG17" s="28">
        <f>IF(D17=0,0,2001-(D17-F17)*C17/D17)</f>
        <v>1994.7814477210136</v>
      </c>
      <c r="BH17" s="49">
        <f>IF((1-($BV$2-$BG17)/$C17)&gt;0,(1-($BV$2-$BG17)/$C17),0)</f>
        <v>0.35938159070045306</v>
      </c>
      <c r="BI17" s="49">
        <f>IF((1-($BV$2-G$2)/$C17)&gt;0,(1-($BV$2-G$2)/$C17),0)</f>
        <v>0.6</v>
      </c>
      <c r="BJ17" s="49">
        <f>IF((1-($BV$2-K$2)/$C17)&gt;0,(1-($BV$2-K$2)/$C17),0)</f>
        <v>0.6333333333333333</v>
      </c>
      <c r="BK17" s="49">
        <f>IF((1-($BV$2-O$2)/$C17)&gt;0,(1-($BV$2-O$2)/$C17),0)</f>
        <v>0.66666666666666674</v>
      </c>
      <c r="BL17" s="49">
        <f>IF((1-($BV$2-S$2)/$C17)&gt;0,(1-($BV$2-S$2)/$C17),0)</f>
        <v>0.7</v>
      </c>
      <c r="BM17" s="49">
        <f>IF((1-($BV$2-W$2)/$C17)&gt;0,(1-($BV$2-W$2)/$C17),0)</f>
        <v>0.73333333333333339</v>
      </c>
      <c r="BN17" s="49">
        <f>IF((1-($BV$2-AA$2)/$C17)&gt;0,(1-($BV$2-AA$2)/$C17),0)</f>
        <v>0.76666666666666661</v>
      </c>
      <c r="BO17" s="49">
        <f>IF((1-($BV$2-AE$2)/$C17)&gt;0,(1-($BV$2-AE$2)/$C17),0)</f>
        <v>0.8</v>
      </c>
      <c r="BP17" s="49">
        <f>IF((1-($BV$2-AI$2)/$C17)&gt;0,(1-($BV$2-AI$2)/$C17),0)</f>
        <v>0.83333333333333337</v>
      </c>
      <c r="BQ17" s="49">
        <f>IF((1-($BV$2-AM$2)/$C17)&gt;0,(1-($BV$2-AM$2)/$C17),0)</f>
        <v>0.8666666666666667</v>
      </c>
      <c r="BR17" s="49">
        <f>IF((1-($BV$2-AQ$2)/$C17)&gt;0,(1-($BV$2-AQ$2)/$C17),0)</f>
        <v>0.9</v>
      </c>
      <c r="BS17" s="49">
        <f>IF((1-($BV$2-AU$2)/$C17)&gt;0,(1-($BV$2-AU$2)/$C17),0)</f>
        <v>0.93333333333333335</v>
      </c>
      <c r="BT17" s="49">
        <f t="shared" si="15"/>
        <v>0.96666666666666667</v>
      </c>
      <c r="BU17" s="49">
        <f>IF((1-($BV$2-BC$2)/$C17)&gt;0,(1-($BV$2-BC$2)/$C17),0)</f>
        <v>1</v>
      </c>
      <c r="BV17" s="155">
        <f>+D17-E17+(G17-I17)*G$61+(K17-M17)*K$61+(O17-Q17)*O$61+(S17-U17)*S$61+(W17-Y17)*W$61+(AA17-AC17)*AA$61+(AE17-AG17)*AE$61+(AI17-AK17)*AI$61+(AM17-AO17)*AM$61+(AQ17-AS17)*$AQ$61+(AU17-AW17)*$AU$61+(AY17-BA17)*$AY$61+(BC17-BE17)*$BC$61</f>
        <v>59503548.75386636</v>
      </c>
      <c r="BW17" s="89">
        <f>BV17-(IF(BH17=0,0,D17-E17)+IF(BI17=0,0,(G17-I17)*G$61)+IF(BJ17=0,0,(K17-M17)*K$61)+IF(BK17=0,0,(O17-Q17)*O$61)+IF(BL17=0,0,(S17-U17)*S$61)+IF(BM17=0,0,(W17-Y17)*W$61)+IF(BN17=0,0,(AA17-AC17)*AA$61)+IF(BO17=0,0,(AE17-AG17)*AE$61)+IF(BP17=0,0,(AI17-AK17)*AI$61)+IF(BQ17=0,0,(AM17-AO17)*AM$61)+IF(BR17=0,0,(AQ17-AS17)*$AQ$61)+IF(BS17=0,0,(AU17-AW17)*$AU$61)+IF(BT17=0,0,(AY17-BA17)*$AY$61)++IF(BU17=0,0,(BC17-BE17)*$BC$61))</f>
        <v>0</v>
      </c>
      <c r="BX17" s="89">
        <f>(D17-E17)*BH17+((G17-H17-(I17-J17))*G$61)*BI17+((K17-L17-(M17-N17))*K$61)*BJ17+((O17-P17-(Q17-R17))*O$61)*BK17+((S17-T17-(U17-V17))*S$61)*BL17+((W17-X17-(Y17-Z17))*W$61)*BM17+((AA17-AB17-(AC17-AD17))*AA$61)*BN17+((AE17-AF17-(AG17-AH17))*AE$61)*BO17+((AI17-AJ17-(AK17-AL17))*AI$61)*BP17+((AM17-AN17)*BQ17-(AO17-AP17))*$AM$61+((AQ17-AR17)*BR17-(AS17-AT17))*$AQ$61+((AU17-AV17)*BS17-(AW17-AX17))*$AU$61+((AY17-AZ17)*BT17-(BA17-BB17))*$AY$61+((BC17-BD17)*BU17-(BF17-BG17))*$BC$61</f>
        <v>34688475.015894152</v>
      </c>
    </row>
    <row r="18" spans="1:77" ht="12.75" customHeight="1" outlineLevel="1">
      <c r="A18" s="7"/>
      <c r="B18" s="4" t="s">
        <v>65</v>
      </c>
      <c r="C18" s="17"/>
      <c r="D18" s="82">
        <v>0</v>
      </c>
      <c r="E18" s="115"/>
      <c r="F18" s="82">
        <v>0</v>
      </c>
      <c r="G18" s="110"/>
      <c r="H18" s="110"/>
      <c r="I18" s="110"/>
      <c r="J18" s="110"/>
      <c r="K18" s="111"/>
      <c r="L18" s="112"/>
      <c r="M18" s="112"/>
      <c r="N18" s="111"/>
      <c r="O18" s="113"/>
      <c r="P18" s="113"/>
      <c r="Q18" s="113"/>
      <c r="R18" s="113"/>
      <c r="S18" s="664"/>
      <c r="T18" s="664"/>
      <c r="U18" s="665"/>
      <c r="V18" s="666"/>
      <c r="W18" s="79"/>
      <c r="X18" s="78"/>
      <c r="Y18" s="79"/>
      <c r="Z18" s="78"/>
      <c r="AA18" s="80"/>
      <c r="AB18" s="80"/>
      <c r="AC18" s="667"/>
      <c r="AD18" s="80"/>
      <c r="AE18" s="56"/>
      <c r="AF18" s="56"/>
      <c r="AG18" s="58"/>
      <c r="AH18" s="56"/>
      <c r="AI18" s="665"/>
      <c r="AJ18" s="666"/>
      <c r="AK18" s="666"/>
      <c r="AL18" s="666"/>
      <c r="AM18" s="168">
        <v>0</v>
      </c>
      <c r="AN18" s="92">
        <v>0</v>
      </c>
      <c r="AO18" s="92"/>
      <c r="AP18" s="92"/>
      <c r="AQ18" s="138">
        <v>0</v>
      </c>
      <c r="AR18" s="138">
        <v>0</v>
      </c>
      <c r="AS18" s="138"/>
      <c r="AT18" s="138"/>
      <c r="AU18" s="153">
        <v>0</v>
      </c>
      <c r="AV18" s="154">
        <v>0</v>
      </c>
      <c r="AW18" s="154"/>
      <c r="AX18" s="154"/>
      <c r="AY18" s="157">
        <v>0</v>
      </c>
      <c r="AZ18" s="157">
        <v>0</v>
      </c>
      <c r="BA18" s="157"/>
      <c r="BB18" s="157"/>
      <c r="BC18" s="180"/>
      <c r="BD18" s="180"/>
      <c r="BE18" s="180"/>
      <c r="BF18" s="180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90"/>
      <c r="BW18" s="90"/>
      <c r="BX18" s="90"/>
    </row>
    <row r="19" spans="1:77" ht="12.75" customHeight="1" outlineLevel="1">
      <c r="A19" s="7"/>
      <c r="B19" s="3" t="s">
        <v>66</v>
      </c>
      <c r="C19" s="8">
        <v>30</v>
      </c>
      <c r="D19" s="40">
        <v>692084.21119924821</v>
      </c>
      <c r="E19" s="646"/>
      <c r="F19" s="647">
        <v>397807.75844555133</v>
      </c>
      <c r="G19" s="93">
        <v>30478</v>
      </c>
      <c r="H19" s="94"/>
      <c r="I19" s="133"/>
      <c r="J19" s="94"/>
      <c r="K19" s="95">
        <v>139414</v>
      </c>
      <c r="L19" s="96"/>
      <c r="M19" s="648"/>
      <c r="N19" s="97"/>
      <c r="O19" s="101">
        <v>253789</v>
      </c>
      <c r="P19" s="99"/>
      <c r="Q19" s="100"/>
      <c r="R19" s="99"/>
      <c r="S19" s="649">
        <v>55582</v>
      </c>
      <c r="T19" s="120"/>
      <c r="U19" s="649"/>
      <c r="V19" s="650"/>
      <c r="W19" s="63">
        <v>32513.77</v>
      </c>
      <c r="X19" s="63">
        <v>0</v>
      </c>
      <c r="Y19" s="63"/>
      <c r="Z19" s="64"/>
      <c r="AA19" s="81">
        <v>14906.85</v>
      </c>
      <c r="AB19" s="651">
        <v>0</v>
      </c>
      <c r="AC19" s="652"/>
      <c r="AD19" s="66"/>
      <c r="AE19" s="68">
        <v>15193.420000000002</v>
      </c>
      <c r="AF19" s="68">
        <v>0</v>
      </c>
      <c r="AG19" s="653"/>
      <c r="AH19" s="67"/>
      <c r="AI19" s="649">
        <v>0</v>
      </c>
      <c r="AJ19" s="649">
        <v>0</v>
      </c>
      <c r="AK19" s="649"/>
      <c r="AL19" s="650"/>
      <c r="AM19" s="166">
        <v>3417319.0299999979</v>
      </c>
      <c r="AN19" s="55">
        <v>79201.52</v>
      </c>
      <c r="AO19" s="55"/>
      <c r="AP19" s="55"/>
      <c r="AQ19" s="171">
        <v>0</v>
      </c>
      <c r="AR19" s="134">
        <v>0</v>
      </c>
      <c r="AS19" s="134"/>
      <c r="AT19" s="134"/>
      <c r="AU19" s="143">
        <v>320133.99</v>
      </c>
      <c r="AV19" s="144">
        <v>0</v>
      </c>
      <c r="AW19" s="144"/>
      <c r="AX19" s="144"/>
      <c r="AY19" s="158">
        <v>924778.26</v>
      </c>
      <c r="AZ19" s="158">
        <v>0</v>
      </c>
      <c r="BA19" s="158"/>
      <c r="BB19" s="158"/>
      <c r="BC19" s="176">
        <v>159333.99000000002</v>
      </c>
      <c r="BD19" s="173"/>
      <c r="BE19" s="173"/>
      <c r="BF19" s="173"/>
      <c r="BG19" s="28">
        <f t="shared" ref="BG19:BG31" si="19">IF(D19=0,0,2001-(D19-F19)*C19/D19)</f>
        <v>1988.2439026353265</v>
      </c>
      <c r="BH19" s="49">
        <f t="shared" ref="BH19:BH31" si="20">IF((1-($BV$2-$BG19)/$C19)&gt;0,(1-($BV$2-$BG19)/$C19),0)</f>
        <v>0.14146342117755162</v>
      </c>
      <c r="BI19" s="49">
        <f t="shared" ref="BI19:BI31" si="21">IF((1-($BV$2-G$2)/$C19)&gt;0,(1-($BV$2-G$2)/$C19),0)</f>
        <v>0.6</v>
      </c>
      <c r="BJ19" s="49">
        <f t="shared" ref="BJ19:BJ31" si="22">IF((1-($BV$2-K$2)/$C19)&gt;0,(1-($BV$2-K$2)/$C19),0)</f>
        <v>0.6333333333333333</v>
      </c>
      <c r="BK19" s="49">
        <f t="shared" ref="BK19:BK31" si="23">IF((1-($BV$2-O$2)/$C19)&gt;0,(1-($BV$2-O$2)/$C19),0)</f>
        <v>0.66666666666666674</v>
      </c>
      <c r="BL19" s="49">
        <f t="shared" ref="BL19:BL31" si="24">IF((1-($BV$2-S$2)/$C19)&gt;0,(1-($BV$2-S$2)/$C19),0)</f>
        <v>0.7</v>
      </c>
      <c r="BM19" s="49">
        <f t="shared" ref="BM19:BM31" si="25">IF((1-($BV$2-W$2)/$C19)&gt;0,(1-($BV$2-W$2)/$C19),0)</f>
        <v>0.73333333333333339</v>
      </c>
      <c r="BN19" s="49">
        <f t="shared" ref="BN19:BN31" si="26">IF((1-($BV$2-AA$2)/$C19)&gt;0,(1-($BV$2-AA$2)/$C19),0)</f>
        <v>0.76666666666666661</v>
      </c>
      <c r="BO19" s="49">
        <f t="shared" ref="BO19:BO31" si="27">IF((1-($BV$2-AE$2)/$C19)&gt;0,(1-($BV$2-AE$2)/$C19),0)</f>
        <v>0.8</v>
      </c>
      <c r="BP19" s="49">
        <f t="shared" ref="BP19:BP31" si="28">IF((1-($BV$2-AI$2)/$C19)&gt;0,(1-($BV$2-AI$2)/$C19),0)</f>
        <v>0.83333333333333337</v>
      </c>
      <c r="BQ19" s="49">
        <f t="shared" ref="BQ19:BQ31" si="29">IF((1-($BV$2-AM$2)/$C19)&gt;0,(1-($BV$2-AM$2)/$C19),0)</f>
        <v>0.8666666666666667</v>
      </c>
      <c r="BR19" s="49">
        <f t="shared" ref="BR19:BR31" si="30">IF((1-($BV$2-AQ$2)/$C19)&gt;0,(1-($BV$2-AQ$2)/$C19),0)</f>
        <v>0.9</v>
      </c>
      <c r="BS19" s="49">
        <f t="shared" ref="BS19:BS31" si="31">IF((1-($BV$2-AU$2)/$C19)&gt;0,(1-($BV$2-AU$2)/$C19),0)</f>
        <v>0.93333333333333335</v>
      </c>
      <c r="BT19" s="49">
        <f t="shared" si="15"/>
        <v>0.96666666666666667</v>
      </c>
      <c r="BU19" s="49">
        <f t="shared" ref="BU19:BU31" si="32">IF((1-($BV$2-BC$2)/$C19)&gt;0,(1-($BV$2-BC$2)/$C19),0)</f>
        <v>1</v>
      </c>
      <c r="BV19" s="155">
        <f t="shared" ref="BV19:BV31" si="33">+D19-E19+(G19-I19)*G$61+(K19-M19)*K$61+(O19-Q19)*O$61+(S19-U19)*S$61+(W19-Y19)*W$61+(AA19-AC19)*AA$61+(AE19-AG19)*AE$61+(AI19-AK19)*AI$61+(AM19-AO19)*AM$61+(AQ19-AS19)*$AQ$61+(AU19-AW19)*$AU$61+(AY19-BA19)*$AY$61+(BC19-BE19)*$BC$61</f>
        <v>5119770.9423260568</v>
      </c>
      <c r="BW19" s="89">
        <f t="shared" ref="BW19:BW31" si="34">BV19-(IF(BH19=0,0,D19-E19)+IF(BI19=0,0,(G19-I19)*G$61)+IF(BJ19=0,0,(K19-M19)*K$61)+IF(BK19=0,0,(O19-Q19)*O$61)+IF(BL19=0,0,(S19-U19)*S$61)+IF(BM19=0,0,(W19-Y19)*W$61)+IF(BN19=0,0,(AA19-AC19)*AA$61)+IF(BO19=0,0,(AE19-AG19)*AE$61)+IF(BP19=0,0,(AI19-AK19)*AI$61)+IF(BQ19=0,0,(AM19-AO19)*AM$61)+IF(BR19=0,0,(AQ19-AS19)*$AQ$61)+IF(BS19=0,0,(AU19-AW19)*$AU$61)+IF(BT19=0,0,(AY19-BA19)*$AY$61)++IF(BU19=0,0,(BC19-BE19)*$BC$61))</f>
        <v>0</v>
      </c>
      <c r="BX19" s="89">
        <f t="shared" ref="BX19:BX31" si="35">(D19-E19)*BH19+((G19-H19-(I19-J19))*G$61)*BI19+((K19-L19-(M19-N19))*K$61)*BJ19+((O19-P19-(Q19-R19))*O$61)*BK19+((S19-T19-(U19-V19))*S$61)*BL19+((W19-X19-(Y19-Z19))*W$61)*BM19+((AA19-AB19-(AC19-AD19))*AA$61)*BN19+((AE19-AF19-(AG19-AH19))*AE$61)*BO19+((AI19-AJ19-(AK19-AL19))*AI$61)*BP19+((AM19-AN19)*BQ19-(AO19-AP19))*$AM$61+((AQ19-AR19)*BR19-(AS19-AT19))*$AQ$61+((AU19-AV19)*BS19-(AW19-AX19))*$AU$61+((AY19-AZ19)*BT19-(BA19-BB19))*$AY$61+((BC19-BD19)*BU19-(BF19-BG19))*$BC$61</f>
        <v>3901492.5652944027</v>
      </c>
      <c r="BY19" s="185"/>
    </row>
    <row r="20" spans="1:77" ht="12.75" customHeight="1" outlineLevel="1">
      <c r="A20" s="7" t="s">
        <v>67</v>
      </c>
      <c r="B20" s="3" t="s">
        <v>68</v>
      </c>
      <c r="C20" s="8">
        <v>30</v>
      </c>
      <c r="D20" s="40">
        <v>62372162.849263549</v>
      </c>
      <c r="E20" s="646"/>
      <c r="F20" s="647">
        <v>38881891.902164117</v>
      </c>
      <c r="G20" s="93">
        <v>3632836</v>
      </c>
      <c r="H20" s="94">
        <v>192075</v>
      </c>
      <c r="I20" s="133"/>
      <c r="J20" s="94"/>
      <c r="K20" s="95">
        <v>3516374</v>
      </c>
      <c r="L20" s="96">
        <v>223513</v>
      </c>
      <c r="M20" s="648"/>
      <c r="N20" s="97"/>
      <c r="O20" s="101">
        <v>2764750</v>
      </c>
      <c r="P20" s="99">
        <v>133522</v>
      </c>
      <c r="Q20" s="100"/>
      <c r="R20" s="99"/>
      <c r="S20" s="649">
        <v>3176076</v>
      </c>
      <c r="T20" s="120">
        <v>139240</v>
      </c>
      <c r="U20" s="649"/>
      <c r="V20" s="650"/>
      <c r="W20" s="63">
        <v>2394558.5799999987</v>
      </c>
      <c r="X20" s="63">
        <v>0</v>
      </c>
      <c r="Y20" s="63"/>
      <c r="Z20" s="64"/>
      <c r="AA20" s="81">
        <v>3346697.3499999968</v>
      </c>
      <c r="AB20" s="651">
        <v>0</v>
      </c>
      <c r="AC20" s="652"/>
      <c r="AD20" s="66"/>
      <c r="AE20" s="68">
        <v>2871061.1599999946</v>
      </c>
      <c r="AF20" s="68">
        <v>3051.85</v>
      </c>
      <c r="AG20" s="653"/>
      <c r="AH20" s="67"/>
      <c r="AI20" s="649">
        <v>4743529.2529680124</v>
      </c>
      <c r="AJ20" s="649">
        <v>184963.54750463655</v>
      </c>
      <c r="AK20" s="649"/>
      <c r="AL20" s="650"/>
      <c r="AM20" s="166">
        <v>5985.5300000000007</v>
      </c>
      <c r="AN20" s="55">
        <v>0</v>
      </c>
      <c r="AO20" s="55"/>
      <c r="AP20" s="55"/>
      <c r="AQ20" s="171">
        <v>5668890.8799999934</v>
      </c>
      <c r="AR20" s="134">
        <v>97028.900000000009</v>
      </c>
      <c r="AS20" s="134"/>
      <c r="AT20" s="134"/>
      <c r="AU20" s="143">
        <v>3804453.7799999961</v>
      </c>
      <c r="AV20" s="144">
        <v>154557.59000000003</v>
      </c>
      <c r="AW20" s="144"/>
      <c r="AX20" s="144"/>
      <c r="AY20" s="158">
        <v>11570438.60999999</v>
      </c>
      <c r="AZ20" s="158">
        <v>126.1</v>
      </c>
      <c r="BA20" s="158"/>
      <c r="BB20" s="158"/>
      <c r="BC20" s="176">
        <v>7224936.8800000008</v>
      </c>
      <c r="BD20" s="173">
        <v>20551.96</v>
      </c>
      <c r="BE20" s="173"/>
      <c r="BF20" s="173"/>
      <c r="BG20" s="28">
        <f t="shared" si="19"/>
        <v>1989.701560179722</v>
      </c>
      <c r="BH20" s="49">
        <f t="shared" si="20"/>
        <v>0.19005200599073457</v>
      </c>
      <c r="BI20" s="49">
        <f t="shared" si="21"/>
        <v>0.6</v>
      </c>
      <c r="BJ20" s="49">
        <f t="shared" si="22"/>
        <v>0.6333333333333333</v>
      </c>
      <c r="BK20" s="49">
        <f t="shared" si="23"/>
        <v>0.66666666666666674</v>
      </c>
      <c r="BL20" s="49">
        <f t="shared" si="24"/>
        <v>0.7</v>
      </c>
      <c r="BM20" s="49">
        <f t="shared" si="25"/>
        <v>0.73333333333333339</v>
      </c>
      <c r="BN20" s="49">
        <f t="shared" si="26"/>
        <v>0.76666666666666661</v>
      </c>
      <c r="BO20" s="49">
        <f t="shared" si="27"/>
        <v>0.8</v>
      </c>
      <c r="BP20" s="49">
        <f t="shared" si="28"/>
        <v>0.83333333333333337</v>
      </c>
      <c r="BQ20" s="49">
        <f t="shared" si="29"/>
        <v>0.8666666666666667</v>
      </c>
      <c r="BR20" s="49">
        <f t="shared" si="30"/>
        <v>0.9</v>
      </c>
      <c r="BS20" s="49">
        <f t="shared" si="31"/>
        <v>0.93333333333333335</v>
      </c>
      <c r="BT20" s="49">
        <f t="shared" si="15"/>
        <v>0.96666666666666667</v>
      </c>
      <c r="BU20" s="49">
        <f t="shared" si="32"/>
        <v>1</v>
      </c>
      <c r="BV20" s="155">
        <f t="shared" si="33"/>
        <v>110196964.95373502</v>
      </c>
      <c r="BW20" s="89">
        <f t="shared" si="34"/>
        <v>0</v>
      </c>
      <c r="BX20" s="89">
        <f t="shared" si="35"/>
        <v>51319872.532028213</v>
      </c>
      <c r="BY20" s="185"/>
    </row>
    <row r="21" spans="1:77" ht="12.75" customHeight="1" outlineLevel="1">
      <c r="A21" s="7" t="s">
        <v>69</v>
      </c>
      <c r="B21" s="3" t="s">
        <v>70</v>
      </c>
      <c r="C21" s="8">
        <v>30</v>
      </c>
      <c r="D21" s="40">
        <v>4365824.5983385928</v>
      </c>
      <c r="E21" s="646"/>
      <c r="F21" s="647">
        <v>1954035.2956349363</v>
      </c>
      <c r="G21" s="93">
        <v>104263</v>
      </c>
      <c r="H21" s="94"/>
      <c r="I21" s="133"/>
      <c r="J21" s="94"/>
      <c r="K21" s="95">
        <v>0</v>
      </c>
      <c r="L21" s="96"/>
      <c r="M21" s="648"/>
      <c r="N21" s="97"/>
      <c r="O21" s="101">
        <v>153673</v>
      </c>
      <c r="P21" s="99"/>
      <c r="Q21" s="100"/>
      <c r="R21" s="99"/>
      <c r="S21" s="649">
        <v>199903.11</v>
      </c>
      <c r="T21" s="120"/>
      <c r="U21" s="649"/>
      <c r="V21" s="650"/>
      <c r="W21" s="63">
        <v>70769.01999999999</v>
      </c>
      <c r="X21" s="63">
        <v>0</v>
      </c>
      <c r="Y21" s="63"/>
      <c r="Z21" s="64"/>
      <c r="AA21" s="81">
        <v>14679.630000000001</v>
      </c>
      <c r="AB21" s="651">
        <v>0</v>
      </c>
      <c r="AC21" s="652"/>
      <c r="AD21" s="66"/>
      <c r="AE21" s="68">
        <v>13271.86</v>
      </c>
      <c r="AF21" s="68">
        <v>0</v>
      </c>
      <c r="AG21" s="653"/>
      <c r="AH21" s="67"/>
      <c r="AI21" s="649">
        <v>13356.68</v>
      </c>
      <c r="AJ21" s="649">
        <v>0</v>
      </c>
      <c r="AK21" s="649"/>
      <c r="AL21" s="650"/>
      <c r="AM21" s="166">
        <v>0</v>
      </c>
      <c r="AN21" s="55">
        <v>0</v>
      </c>
      <c r="AO21" s="55"/>
      <c r="AP21" s="55"/>
      <c r="AQ21" s="171">
        <v>27336.51</v>
      </c>
      <c r="AR21" s="134">
        <v>0</v>
      </c>
      <c r="AS21" s="134"/>
      <c r="AT21" s="134"/>
      <c r="AU21" s="143">
        <v>23750.550000000003</v>
      </c>
      <c r="AV21" s="144">
        <v>2274.7800000000002</v>
      </c>
      <c r="AW21" s="144"/>
      <c r="AX21" s="144"/>
      <c r="AY21" s="158">
        <v>73295.859999999986</v>
      </c>
      <c r="AZ21" s="158">
        <v>134866.63000000003</v>
      </c>
      <c r="BA21" s="158"/>
      <c r="BB21" s="158"/>
      <c r="BC21" s="176">
        <v>48482.100000000006</v>
      </c>
      <c r="BD21" s="173"/>
      <c r="BE21" s="173"/>
      <c r="BF21" s="173"/>
      <c r="BG21" s="28">
        <f t="shared" si="19"/>
        <v>1984.4272592837001</v>
      </c>
      <c r="BH21" s="49">
        <f t="shared" si="20"/>
        <v>1.4241976123336553E-2</v>
      </c>
      <c r="BI21" s="49">
        <f t="shared" si="21"/>
        <v>0.6</v>
      </c>
      <c r="BJ21" s="49">
        <f t="shared" si="22"/>
        <v>0.6333333333333333</v>
      </c>
      <c r="BK21" s="49">
        <f t="shared" si="23"/>
        <v>0.66666666666666674</v>
      </c>
      <c r="BL21" s="49">
        <f t="shared" si="24"/>
        <v>0.7</v>
      </c>
      <c r="BM21" s="49">
        <f t="shared" si="25"/>
        <v>0.73333333333333339</v>
      </c>
      <c r="BN21" s="49">
        <f t="shared" si="26"/>
        <v>0.76666666666666661</v>
      </c>
      <c r="BO21" s="49">
        <f t="shared" si="27"/>
        <v>0.8</v>
      </c>
      <c r="BP21" s="49">
        <f t="shared" si="28"/>
        <v>0.83333333333333337</v>
      </c>
      <c r="BQ21" s="49">
        <f t="shared" si="29"/>
        <v>0.8666666666666667</v>
      </c>
      <c r="BR21" s="49">
        <f t="shared" si="30"/>
        <v>0.9</v>
      </c>
      <c r="BS21" s="49">
        <f t="shared" si="31"/>
        <v>0.93333333333333335</v>
      </c>
      <c r="BT21" s="49">
        <f t="shared" si="15"/>
        <v>0.96666666666666667</v>
      </c>
      <c r="BU21" s="49">
        <f t="shared" si="32"/>
        <v>1</v>
      </c>
      <c r="BV21" s="155">
        <f t="shared" si="33"/>
        <v>5035032.5718159312</v>
      </c>
      <c r="BW21" s="89">
        <f t="shared" si="34"/>
        <v>0</v>
      </c>
      <c r="BX21" s="89">
        <f t="shared" si="35"/>
        <v>445646.85681796662</v>
      </c>
      <c r="BY21" s="185"/>
    </row>
    <row r="22" spans="1:77" ht="12.75" customHeight="1" outlineLevel="1">
      <c r="A22" s="7"/>
      <c r="B22" s="3" t="s">
        <v>71</v>
      </c>
      <c r="C22" s="8">
        <v>30</v>
      </c>
      <c r="D22" s="40">
        <v>865.07777111256041</v>
      </c>
      <c r="E22" s="646"/>
      <c r="F22" s="647">
        <v>838.46079332457077</v>
      </c>
      <c r="G22" s="93">
        <v>0</v>
      </c>
      <c r="H22" s="94"/>
      <c r="I22" s="133"/>
      <c r="J22" s="94"/>
      <c r="K22" s="95">
        <v>0</v>
      </c>
      <c r="L22" s="96"/>
      <c r="M22" s="648"/>
      <c r="N22" s="97"/>
      <c r="O22" s="101">
        <v>0</v>
      </c>
      <c r="P22" s="99"/>
      <c r="Q22" s="100"/>
      <c r="R22" s="99"/>
      <c r="S22" s="649">
        <v>0</v>
      </c>
      <c r="T22" s="120"/>
      <c r="U22" s="649"/>
      <c r="V22" s="650"/>
      <c r="W22" s="63">
        <v>0</v>
      </c>
      <c r="X22" s="63">
        <v>0</v>
      </c>
      <c r="Y22" s="63"/>
      <c r="Z22" s="64"/>
      <c r="AA22" s="81">
        <v>0</v>
      </c>
      <c r="AB22" s="651">
        <v>0</v>
      </c>
      <c r="AC22" s="652"/>
      <c r="AD22" s="66"/>
      <c r="AE22" s="68">
        <v>0</v>
      </c>
      <c r="AF22" s="68">
        <v>0</v>
      </c>
      <c r="AG22" s="653"/>
      <c r="AH22" s="67"/>
      <c r="AI22" s="649">
        <v>0</v>
      </c>
      <c r="AJ22" s="649">
        <v>0</v>
      </c>
      <c r="AK22" s="649"/>
      <c r="AL22" s="650"/>
      <c r="AM22" s="166">
        <v>2108970.7300004005</v>
      </c>
      <c r="AN22" s="55">
        <v>467763.12000000005</v>
      </c>
      <c r="AO22" s="55"/>
      <c r="AP22" s="55"/>
      <c r="AQ22" s="171">
        <v>0</v>
      </c>
      <c r="AR22" s="134">
        <v>0</v>
      </c>
      <c r="AS22" s="134"/>
      <c r="AT22" s="134"/>
      <c r="AU22" s="143">
        <v>0</v>
      </c>
      <c r="AV22" s="144">
        <v>0</v>
      </c>
      <c r="AW22" s="144"/>
      <c r="AX22" s="144"/>
      <c r="AY22" s="158">
        <v>0</v>
      </c>
      <c r="AZ22" s="158">
        <v>0</v>
      </c>
      <c r="BA22" s="158"/>
      <c r="BB22" s="158"/>
      <c r="BC22" s="176">
        <v>0</v>
      </c>
      <c r="BD22" s="173"/>
      <c r="BE22" s="173"/>
      <c r="BF22" s="173"/>
      <c r="BG22" s="28">
        <f t="shared" si="19"/>
        <v>2000.0769508126273</v>
      </c>
      <c r="BH22" s="49">
        <f t="shared" si="20"/>
        <v>0.5358983604209091</v>
      </c>
      <c r="BI22" s="49">
        <f t="shared" si="21"/>
        <v>0.6</v>
      </c>
      <c r="BJ22" s="49">
        <f t="shared" si="22"/>
        <v>0.6333333333333333</v>
      </c>
      <c r="BK22" s="49">
        <f t="shared" si="23"/>
        <v>0.66666666666666674</v>
      </c>
      <c r="BL22" s="49">
        <f t="shared" si="24"/>
        <v>0.7</v>
      </c>
      <c r="BM22" s="49">
        <f t="shared" si="25"/>
        <v>0.73333333333333339</v>
      </c>
      <c r="BN22" s="49">
        <f t="shared" si="26"/>
        <v>0.76666666666666661</v>
      </c>
      <c r="BO22" s="49">
        <f t="shared" si="27"/>
        <v>0.8</v>
      </c>
      <c r="BP22" s="49">
        <f t="shared" si="28"/>
        <v>0.83333333333333337</v>
      </c>
      <c r="BQ22" s="49">
        <f t="shared" si="29"/>
        <v>0.8666666666666667</v>
      </c>
      <c r="BR22" s="49">
        <f t="shared" si="30"/>
        <v>0.9</v>
      </c>
      <c r="BS22" s="49">
        <f t="shared" si="31"/>
        <v>0.93333333333333335</v>
      </c>
      <c r="BT22" s="49">
        <f t="shared" si="15"/>
        <v>0.96666666666666667</v>
      </c>
      <c r="BU22" s="49">
        <f t="shared" si="32"/>
        <v>1</v>
      </c>
      <c r="BV22" s="155">
        <f t="shared" si="33"/>
        <v>1663718.5238747809</v>
      </c>
      <c r="BW22" s="89">
        <f t="shared" si="34"/>
        <v>0</v>
      </c>
      <c r="BX22" s="89">
        <f t="shared" si="35"/>
        <v>1123760.902380411</v>
      </c>
      <c r="BY22" s="185"/>
    </row>
    <row r="23" spans="1:77" ht="12.75" customHeight="1" outlineLevel="1">
      <c r="A23" s="7"/>
      <c r="B23" s="3" t="s">
        <v>72</v>
      </c>
      <c r="C23" s="8">
        <v>30</v>
      </c>
      <c r="D23" s="40">
        <v>38211312.282632992</v>
      </c>
      <c r="E23" s="646"/>
      <c r="F23" s="647">
        <v>29987870.258362185</v>
      </c>
      <c r="G23" s="93">
        <v>1113964</v>
      </c>
      <c r="H23" s="94">
        <v>480114</v>
      </c>
      <c r="I23" s="133"/>
      <c r="J23" s="94"/>
      <c r="K23" s="95">
        <v>1034914</v>
      </c>
      <c r="L23" s="96">
        <v>558639</v>
      </c>
      <c r="M23" s="648"/>
      <c r="N23" s="97"/>
      <c r="O23" s="101">
        <v>981083</v>
      </c>
      <c r="P23" s="99">
        <v>360985</v>
      </c>
      <c r="Q23" s="100"/>
      <c r="R23" s="99"/>
      <c r="S23" s="649">
        <v>671068.45199999993</v>
      </c>
      <c r="T23" s="120">
        <v>186168</v>
      </c>
      <c r="U23" s="649"/>
      <c r="V23" s="650"/>
      <c r="W23" s="63">
        <v>1039064.4899999999</v>
      </c>
      <c r="X23" s="63">
        <v>87338.29</v>
      </c>
      <c r="Y23" s="63"/>
      <c r="Z23" s="64"/>
      <c r="AA23" s="81">
        <v>2291952.0499999993</v>
      </c>
      <c r="AB23" s="651">
        <v>0</v>
      </c>
      <c r="AC23" s="652"/>
      <c r="AD23" s="66"/>
      <c r="AE23" s="68">
        <v>1075939.5600000003</v>
      </c>
      <c r="AF23" s="68">
        <v>0</v>
      </c>
      <c r="AG23" s="653"/>
      <c r="AH23" s="67"/>
      <c r="AI23" s="649">
        <v>1177311.5083462279</v>
      </c>
      <c r="AJ23" s="649">
        <v>676034.50973899337</v>
      </c>
      <c r="AK23" s="649"/>
      <c r="AL23" s="650"/>
      <c r="AM23" s="166">
        <v>18552.68</v>
      </c>
      <c r="AN23" s="55">
        <v>2789.47</v>
      </c>
      <c r="AO23" s="55"/>
      <c r="AP23" s="55"/>
      <c r="AQ23" s="171">
        <v>1858594.6200000003</v>
      </c>
      <c r="AR23" s="134">
        <v>187186.69000000003</v>
      </c>
      <c r="AS23" s="134"/>
      <c r="AT23" s="134"/>
      <c r="AU23" s="143">
        <v>2191070.5499999998</v>
      </c>
      <c r="AV23" s="144">
        <v>80912.780000000013</v>
      </c>
      <c r="AW23" s="144"/>
      <c r="AX23" s="144"/>
      <c r="AY23" s="158">
        <v>7317353.7800000012</v>
      </c>
      <c r="AZ23" s="158">
        <v>0</v>
      </c>
      <c r="BA23" s="158"/>
      <c r="BB23" s="158"/>
      <c r="BC23" s="176">
        <v>6534351.6800000006</v>
      </c>
      <c r="BD23" s="173">
        <v>480771.42999999993</v>
      </c>
      <c r="BE23" s="173"/>
      <c r="BF23" s="173"/>
      <c r="BG23" s="28">
        <f t="shared" si="19"/>
        <v>1994.5437113778412</v>
      </c>
      <c r="BH23" s="49">
        <f t="shared" si="20"/>
        <v>0.35145704592803972</v>
      </c>
      <c r="BI23" s="49">
        <f t="shared" si="21"/>
        <v>0.6</v>
      </c>
      <c r="BJ23" s="49">
        <f t="shared" si="22"/>
        <v>0.6333333333333333</v>
      </c>
      <c r="BK23" s="49">
        <f t="shared" si="23"/>
        <v>0.66666666666666674</v>
      </c>
      <c r="BL23" s="49">
        <f t="shared" si="24"/>
        <v>0.7</v>
      </c>
      <c r="BM23" s="49">
        <f t="shared" si="25"/>
        <v>0.73333333333333339</v>
      </c>
      <c r="BN23" s="49">
        <f t="shared" si="26"/>
        <v>0.76666666666666661</v>
      </c>
      <c r="BO23" s="49">
        <f t="shared" si="27"/>
        <v>0.8</v>
      </c>
      <c r="BP23" s="49">
        <f t="shared" si="28"/>
        <v>0.83333333333333337</v>
      </c>
      <c r="BQ23" s="49">
        <f t="shared" si="29"/>
        <v>0.8666666666666667</v>
      </c>
      <c r="BR23" s="49">
        <f t="shared" si="30"/>
        <v>0.9</v>
      </c>
      <c r="BS23" s="49">
        <f t="shared" si="31"/>
        <v>0.93333333333333335</v>
      </c>
      <c r="BT23" s="49">
        <f t="shared" si="15"/>
        <v>0.96666666666666667</v>
      </c>
      <c r="BU23" s="49">
        <f t="shared" si="32"/>
        <v>1</v>
      </c>
      <c r="BV23" s="155">
        <f t="shared" si="33"/>
        <v>62138343.130473644</v>
      </c>
      <c r="BW23" s="89">
        <f t="shared" si="34"/>
        <v>0</v>
      </c>
      <c r="BX23" s="89">
        <f t="shared" si="35"/>
        <v>32502135.4991684</v>
      </c>
      <c r="BY23" s="185"/>
    </row>
    <row r="24" spans="1:77" ht="12.75" customHeight="1" outlineLevel="1">
      <c r="A24" s="7"/>
      <c r="B24" s="3" t="s">
        <v>73</v>
      </c>
      <c r="C24" s="8">
        <v>30</v>
      </c>
      <c r="D24" s="40">
        <v>310463.41723196837</v>
      </c>
      <c r="E24" s="646"/>
      <c r="F24" s="647">
        <v>279712.39689543471</v>
      </c>
      <c r="G24" s="93">
        <v>53528.19</v>
      </c>
      <c r="H24" s="94"/>
      <c r="I24" s="133"/>
      <c r="J24" s="94"/>
      <c r="K24" s="95">
        <v>4288</v>
      </c>
      <c r="L24" s="96"/>
      <c r="M24" s="648"/>
      <c r="N24" s="97"/>
      <c r="O24" s="101">
        <v>132223</v>
      </c>
      <c r="P24" s="99"/>
      <c r="Q24" s="100"/>
      <c r="R24" s="99"/>
      <c r="S24" s="649">
        <v>68116.039999999994</v>
      </c>
      <c r="T24" s="120">
        <v>51941</v>
      </c>
      <c r="U24" s="649"/>
      <c r="V24" s="650"/>
      <c r="W24" s="63">
        <v>53088.14</v>
      </c>
      <c r="X24" s="63">
        <v>0</v>
      </c>
      <c r="Y24" s="63"/>
      <c r="Z24" s="64"/>
      <c r="AA24" s="81">
        <v>15383.01</v>
      </c>
      <c r="AB24" s="651">
        <v>0</v>
      </c>
      <c r="AC24" s="652"/>
      <c r="AD24" s="66"/>
      <c r="AE24" s="68">
        <v>46372.66</v>
      </c>
      <c r="AF24" s="68">
        <v>0</v>
      </c>
      <c r="AG24" s="653"/>
      <c r="AH24" s="67"/>
      <c r="AI24" s="649">
        <v>13923.830000000002</v>
      </c>
      <c r="AJ24" s="649">
        <v>0</v>
      </c>
      <c r="AK24" s="649"/>
      <c r="AL24" s="650"/>
      <c r="AM24" s="166">
        <v>0</v>
      </c>
      <c r="AN24" s="55">
        <v>0</v>
      </c>
      <c r="AO24" s="55"/>
      <c r="AP24" s="55"/>
      <c r="AQ24" s="171">
        <v>3498.0299999999997</v>
      </c>
      <c r="AR24" s="134">
        <v>0</v>
      </c>
      <c r="AS24" s="134"/>
      <c r="AT24" s="134"/>
      <c r="AU24" s="143">
        <v>62219.630000000005</v>
      </c>
      <c r="AV24" s="144">
        <v>0</v>
      </c>
      <c r="AW24" s="144"/>
      <c r="AX24" s="144"/>
      <c r="AY24" s="158">
        <v>3665.86</v>
      </c>
      <c r="AZ24" s="256">
        <v>711890.17999999993</v>
      </c>
      <c r="BA24" s="158"/>
      <c r="BB24" s="158"/>
      <c r="BC24" s="176">
        <v>9931.4500000000007</v>
      </c>
      <c r="BD24" s="173"/>
      <c r="BE24" s="173"/>
      <c r="BF24" s="173"/>
      <c r="BG24" s="28">
        <f t="shared" si="19"/>
        <v>1998.0285368294883</v>
      </c>
      <c r="BH24" s="49">
        <f t="shared" si="20"/>
        <v>0.46761789431627676</v>
      </c>
      <c r="BI24" s="49">
        <f t="shared" si="21"/>
        <v>0.6</v>
      </c>
      <c r="BJ24" s="49">
        <f t="shared" si="22"/>
        <v>0.6333333333333333</v>
      </c>
      <c r="BK24" s="49">
        <f t="shared" si="23"/>
        <v>0.66666666666666674</v>
      </c>
      <c r="BL24" s="49">
        <f t="shared" si="24"/>
        <v>0.7</v>
      </c>
      <c r="BM24" s="49">
        <f t="shared" si="25"/>
        <v>0.73333333333333339</v>
      </c>
      <c r="BN24" s="49">
        <f t="shared" si="26"/>
        <v>0.76666666666666661</v>
      </c>
      <c r="BO24" s="49">
        <f t="shared" si="27"/>
        <v>0.8</v>
      </c>
      <c r="BP24" s="49">
        <f t="shared" si="28"/>
        <v>0.83333333333333337</v>
      </c>
      <c r="BQ24" s="49">
        <f t="shared" si="29"/>
        <v>0.8666666666666667</v>
      </c>
      <c r="BR24" s="49">
        <f t="shared" si="30"/>
        <v>0.9</v>
      </c>
      <c r="BS24" s="49">
        <f t="shared" si="31"/>
        <v>0.93333333333333335</v>
      </c>
      <c r="BT24" s="49">
        <f t="shared" si="15"/>
        <v>0.96666666666666667</v>
      </c>
      <c r="BU24" s="49">
        <f t="shared" si="32"/>
        <v>1</v>
      </c>
      <c r="BV24" s="155">
        <f t="shared" si="33"/>
        <v>727620.18823346973</v>
      </c>
      <c r="BW24" s="89">
        <f t="shared" si="34"/>
        <v>0</v>
      </c>
      <c r="BX24" s="89">
        <f t="shared" si="35"/>
        <v>-187444.87924192307</v>
      </c>
      <c r="BY24" s="185"/>
    </row>
    <row r="25" spans="1:77" ht="12.75" customHeight="1" outlineLevel="1">
      <c r="A25" s="7"/>
      <c r="B25" s="3" t="s">
        <v>74</v>
      </c>
      <c r="C25" s="8">
        <v>30</v>
      </c>
      <c r="D25" s="40">
        <v>233786.26833444336</v>
      </c>
      <c r="E25" s="646"/>
      <c r="F25" s="647">
        <v>203700.87470074341</v>
      </c>
      <c r="G25" s="93">
        <v>0</v>
      </c>
      <c r="H25" s="94"/>
      <c r="I25" s="133"/>
      <c r="J25" s="94"/>
      <c r="K25" s="95">
        <v>0</v>
      </c>
      <c r="L25" s="96"/>
      <c r="M25" s="648"/>
      <c r="N25" s="97"/>
      <c r="O25" s="101">
        <v>0</v>
      </c>
      <c r="P25" s="99"/>
      <c r="Q25" s="100"/>
      <c r="R25" s="99"/>
      <c r="S25" s="649">
        <v>0</v>
      </c>
      <c r="T25" s="120"/>
      <c r="U25" s="649"/>
      <c r="V25" s="650"/>
      <c r="W25" s="63">
        <v>0</v>
      </c>
      <c r="X25" s="63">
        <v>0</v>
      </c>
      <c r="Y25" s="63"/>
      <c r="Z25" s="64"/>
      <c r="AA25" s="81">
        <v>0</v>
      </c>
      <c r="AB25" s="651">
        <v>0</v>
      </c>
      <c r="AC25" s="652"/>
      <c r="AD25" s="66"/>
      <c r="AE25" s="68">
        <v>0</v>
      </c>
      <c r="AF25" s="68">
        <v>0</v>
      </c>
      <c r="AG25" s="653"/>
      <c r="AH25" s="67"/>
      <c r="AI25" s="649">
        <v>136345.25</v>
      </c>
      <c r="AJ25" s="649">
        <v>0</v>
      </c>
      <c r="AK25" s="649"/>
      <c r="AL25" s="650"/>
      <c r="AM25" s="166">
        <v>0</v>
      </c>
      <c r="AN25" s="55">
        <v>0</v>
      </c>
      <c r="AO25" s="55"/>
      <c r="AP25" s="55"/>
      <c r="AQ25" s="171">
        <v>0</v>
      </c>
      <c r="AR25" s="134">
        <v>0</v>
      </c>
      <c r="AS25" s="134"/>
      <c r="AT25" s="134"/>
      <c r="AU25" s="143">
        <v>0</v>
      </c>
      <c r="AV25" s="144">
        <v>0</v>
      </c>
      <c r="AW25" s="144"/>
      <c r="AX25" s="144"/>
      <c r="AY25" s="158">
        <v>0</v>
      </c>
      <c r="AZ25" s="158">
        <v>0</v>
      </c>
      <c r="BA25" s="158"/>
      <c r="BB25" s="158"/>
      <c r="BC25" s="176">
        <v>367068.01</v>
      </c>
      <c r="BD25" s="173"/>
      <c r="BE25" s="173"/>
      <c r="BF25" s="173"/>
      <c r="BG25" s="28">
        <f t="shared" si="19"/>
        <v>1997.1393720194044</v>
      </c>
      <c r="BH25" s="49">
        <f t="shared" si="20"/>
        <v>0.43797906731347969</v>
      </c>
      <c r="BI25" s="49">
        <f t="shared" si="21"/>
        <v>0.6</v>
      </c>
      <c r="BJ25" s="49">
        <f t="shared" si="22"/>
        <v>0.6333333333333333</v>
      </c>
      <c r="BK25" s="49">
        <f t="shared" si="23"/>
        <v>0.66666666666666674</v>
      </c>
      <c r="BL25" s="49">
        <f t="shared" si="24"/>
        <v>0.7</v>
      </c>
      <c r="BM25" s="49">
        <f t="shared" si="25"/>
        <v>0.73333333333333339</v>
      </c>
      <c r="BN25" s="49">
        <f t="shared" si="26"/>
        <v>0.76666666666666661</v>
      </c>
      <c r="BO25" s="49">
        <f t="shared" si="27"/>
        <v>0.8</v>
      </c>
      <c r="BP25" s="49">
        <f t="shared" si="28"/>
        <v>0.83333333333333337</v>
      </c>
      <c r="BQ25" s="49">
        <f t="shared" si="29"/>
        <v>0.8666666666666667</v>
      </c>
      <c r="BR25" s="49">
        <f t="shared" si="30"/>
        <v>0.9</v>
      </c>
      <c r="BS25" s="49">
        <f t="shared" si="31"/>
        <v>0.93333333333333335</v>
      </c>
      <c r="BT25" s="49">
        <f t="shared" si="15"/>
        <v>0.96666666666666667</v>
      </c>
      <c r="BU25" s="49">
        <f t="shared" si="32"/>
        <v>1</v>
      </c>
      <c r="BV25" s="155">
        <f t="shared" si="33"/>
        <v>674621.95990508038</v>
      </c>
      <c r="BW25" s="89">
        <f t="shared" si="34"/>
        <v>0</v>
      </c>
      <c r="BX25" s="89">
        <f t="shared" si="35"/>
        <v>526546.58137049177</v>
      </c>
      <c r="BY25" s="185"/>
    </row>
    <row r="26" spans="1:77" ht="12.75" customHeight="1" outlineLevel="1">
      <c r="A26" s="7"/>
      <c r="B26" s="3" t="s">
        <v>75</v>
      </c>
      <c r="C26" s="8">
        <v>30</v>
      </c>
      <c r="D26" s="40">
        <v>72865.728312855994</v>
      </c>
      <c r="E26" s="646"/>
      <c r="F26" s="647">
        <v>58276.917831608436</v>
      </c>
      <c r="G26" s="93">
        <v>0</v>
      </c>
      <c r="H26" s="94"/>
      <c r="I26" s="133"/>
      <c r="J26" s="94"/>
      <c r="K26" s="95">
        <v>0</v>
      </c>
      <c r="L26" s="96"/>
      <c r="M26" s="648"/>
      <c r="N26" s="97"/>
      <c r="O26" s="101">
        <v>0</v>
      </c>
      <c r="P26" s="99"/>
      <c r="Q26" s="100"/>
      <c r="R26" s="99"/>
      <c r="S26" s="649">
        <v>0</v>
      </c>
      <c r="T26" s="120"/>
      <c r="U26" s="649"/>
      <c r="V26" s="650"/>
      <c r="W26" s="63">
        <v>146353.22</v>
      </c>
      <c r="X26" s="63">
        <v>0</v>
      </c>
      <c r="Y26" s="63"/>
      <c r="Z26" s="64"/>
      <c r="AA26" s="81">
        <v>0</v>
      </c>
      <c r="AB26" s="651">
        <v>0</v>
      </c>
      <c r="AC26" s="652"/>
      <c r="AD26" s="66"/>
      <c r="AE26" s="68">
        <v>0</v>
      </c>
      <c r="AF26" s="68">
        <v>0</v>
      </c>
      <c r="AG26" s="653"/>
      <c r="AH26" s="67"/>
      <c r="AI26" s="649">
        <v>0</v>
      </c>
      <c r="AJ26" s="649">
        <v>0</v>
      </c>
      <c r="AK26" s="649"/>
      <c r="AL26" s="650"/>
      <c r="AM26" s="166">
        <v>61793.64</v>
      </c>
      <c r="AN26" s="55">
        <v>0</v>
      </c>
      <c r="AO26" s="55"/>
      <c r="AP26" s="55"/>
      <c r="AQ26" s="171">
        <v>0</v>
      </c>
      <c r="AR26" s="134">
        <v>0</v>
      </c>
      <c r="AS26" s="134"/>
      <c r="AT26" s="134"/>
      <c r="AU26" s="143">
        <v>0</v>
      </c>
      <c r="AV26" s="144">
        <v>0</v>
      </c>
      <c r="AW26" s="144"/>
      <c r="AX26" s="144"/>
      <c r="AY26" s="158">
        <v>0</v>
      </c>
      <c r="AZ26" s="158">
        <v>0</v>
      </c>
      <c r="BA26" s="158"/>
      <c r="BB26" s="158"/>
      <c r="BC26" s="176">
        <v>0</v>
      </c>
      <c r="BD26" s="173"/>
      <c r="BE26" s="173"/>
      <c r="BF26" s="173"/>
      <c r="BG26" s="28">
        <f t="shared" si="19"/>
        <v>1994.9935505405467</v>
      </c>
      <c r="BH26" s="49">
        <f t="shared" si="20"/>
        <v>0.36645168468489075</v>
      </c>
      <c r="BI26" s="49">
        <f t="shared" si="21"/>
        <v>0.6</v>
      </c>
      <c r="BJ26" s="49">
        <f t="shared" si="22"/>
        <v>0.6333333333333333</v>
      </c>
      <c r="BK26" s="49">
        <f t="shared" si="23"/>
        <v>0.66666666666666674</v>
      </c>
      <c r="BL26" s="49">
        <f t="shared" si="24"/>
        <v>0.7</v>
      </c>
      <c r="BM26" s="49">
        <f t="shared" si="25"/>
        <v>0.73333333333333339</v>
      </c>
      <c r="BN26" s="49">
        <f t="shared" si="26"/>
        <v>0.76666666666666661</v>
      </c>
      <c r="BO26" s="49">
        <f t="shared" si="27"/>
        <v>0.8</v>
      </c>
      <c r="BP26" s="49">
        <f t="shared" si="28"/>
        <v>0.83333333333333337</v>
      </c>
      <c r="BQ26" s="49">
        <f t="shared" si="29"/>
        <v>0.8666666666666667</v>
      </c>
      <c r="BR26" s="49">
        <f t="shared" si="30"/>
        <v>0.9</v>
      </c>
      <c r="BS26" s="49">
        <f t="shared" si="31"/>
        <v>0.93333333333333335</v>
      </c>
      <c r="BT26" s="49">
        <f t="shared" si="15"/>
        <v>0.96666666666666667</v>
      </c>
      <c r="BU26" s="49">
        <f t="shared" si="32"/>
        <v>1</v>
      </c>
      <c r="BV26" s="155">
        <f t="shared" si="33"/>
        <v>234741.54270443387</v>
      </c>
      <c r="BW26" s="89">
        <f t="shared" si="34"/>
        <v>0</v>
      </c>
      <c r="BX26" s="89">
        <f t="shared" si="35"/>
        <v>153700.35647120373</v>
      </c>
      <c r="BY26" s="185"/>
    </row>
    <row r="27" spans="1:77" ht="12.75" customHeight="1" outlineLevel="1">
      <c r="A27" s="7"/>
      <c r="B27" s="3" t="s">
        <v>76</v>
      </c>
      <c r="C27" s="8">
        <v>30</v>
      </c>
      <c r="D27" s="40">
        <v>5507953.1285309466</v>
      </c>
      <c r="E27" s="646"/>
      <c r="F27" s="647">
        <v>2777253.2617443735</v>
      </c>
      <c r="G27" s="93">
        <v>132054.28</v>
      </c>
      <c r="H27" s="94"/>
      <c r="I27" s="133"/>
      <c r="J27" s="94"/>
      <c r="K27" s="95">
        <v>0</v>
      </c>
      <c r="L27" s="96"/>
      <c r="M27" s="648"/>
      <c r="N27" s="97"/>
      <c r="O27" s="101">
        <v>950371</v>
      </c>
      <c r="P27" s="99"/>
      <c r="Q27" s="100"/>
      <c r="R27" s="99"/>
      <c r="S27" s="649">
        <v>32572.240000000002</v>
      </c>
      <c r="T27" s="120"/>
      <c r="U27" s="649"/>
      <c r="V27" s="650"/>
      <c r="W27" s="63">
        <v>157247.09999999998</v>
      </c>
      <c r="X27" s="63">
        <v>0</v>
      </c>
      <c r="Y27" s="63"/>
      <c r="Z27" s="64"/>
      <c r="AA27" s="81">
        <v>93225.55</v>
      </c>
      <c r="AB27" s="651">
        <v>0</v>
      </c>
      <c r="AC27" s="652"/>
      <c r="AD27" s="66"/>
      <c r="AE27" s="68">
        <v>0</v>
      </c>
      <c r="AF27" s="68">
        <v>0</v>
      </c>
      <c r="AG27" s="653"/>
      <c r="AH27" s="67"/>
      <c r="AI27" s="649">
        <v>0</v>
      </c>
      <c r="AJ27" s="649">
        <v>0</v>
      </c>
      <c r="AK27" s="649"/>
      <c r="AL27" s="650"/>
      <c r="AM27" s="166">
        <v>0</v>
      </c>
      <c r="AN27" s="55">
        <v>0</v>
      </c>
      <c r="AO27" s="55"/>
      <c r="AP27" s="55"/>
      <c r="AQ27" s="171">
        <v>64349.18</v>
      </c>
      <c r="AR27" s="134">
        <v>0</v>
      </c>
      <c r="AS27" s="134"/>
      <c r="AT27" s="134"/>
      <c r="AU27" s="143">
        <v>3089.09</v>
      </c>
      <c r="AV27" s="144">
        <v>0</v>
      </c>
      <c r="AW27" s="144"/>
      <c r="AX27" s="144"/>
      <c r="AY27" s="158">
        <v>4108.43</v>
      </c>
      <c r="AZ27" s="158">
        <v>0</v>
      </c>
      <c r="BA27" s="158"/>
      <c r="BB27" s="158"/>
      <c r="BC27" s="176">
        <v>0</v>
      </c>
      <c r="BD27" s="173"/>
      <c r="BE27" s="173"/>
      <c r="BF27" s="173"/>
      <c r="BG27" s="28">
        <f t="shared" si="19"/>
        <v>1986.1267804768979</v>
      </c>
      <c r="BH27" s="49">
        <f t="shared" si="20"/>
        <v>7.0892682563263976E-2</v>
      </c>
      <c r="BI27" s="49">
        <f t="shared" si="21"/>
        <v>0.6</v>
      </c>
      <c r="BJ27" s="49">
        <f t="shared" si="22"/>
        <v>0.6333333333333333</v>
      </c>
      <c r="BK27" s="49">
        <f t="shared" si="23"/>
        <v>0.66666666666666674</v>
      </c>
      <c r="BL27" s="49">
        <f t="shared" si="24"/>
        <v>0.7</v>
      </c>
      <c r="BM27" s="49">
        <f t="shared" si="25"/>
        <v>0.73333333333333339</v>
      </c>
      <c r="BN27" s="49">
        <f t="shared" si="26"/>
        <v>0.76666666666666661</v>
      </c>
      <c r="BO27" s="49">
        <f t="shared" si="27"/>
        <v>0.8</v>
      </c>
      <c r="BP27" s="49">
        <f t="shared" si="28"/>
        <v>0.83333333333333337</v>
      </c>
      <c r="BQ27" s="49">
        <f t="shared" si="29"/>
        <v>0.8666666666666667</v>
      </c>
      <c r="BR27" s="49">
        <f t="shared" si="30"/>
        <v>0.9</v>
      </c>
      <c r="BS27" s="49">
        <f t="shared" si="31"/>
        <v>0.93333333333333335</v>
      </c>
      <c r="BT27" s="49">
        <f t="shared" si="15"/>
        <v>0.96666666666666667</v>
      </c>
      <c r="BU27" s="49">
        <f t="shared" si="32"/>
        <v>1</v>
      </c>
      <c r="BV27" s="155">
        <f t="shared" si="33"/>
        <v>6840434.6905437056</v>
      </c>
      <c r="BW27" s="89">
        <f t="shared" si="34"/>
        <v>0</v>
      </c>
      <c r="BX27" s="89">
        <f t="shared" si="35"/>
        <v>1303681.1869272075</v>
      </c>
      <c r="BY27" s="185"/>
    </row>
    <row r="28" spans="1:77" ht="12.75" customHeight="1" outlineLevel="1">
      <c r="A28" s="7"/>
      <c r="B28" s="3" t="s">
        <v>77</v>
      </c>
      <c r="C28" s="8">
        <v>30</v>
      </c>
      <c r="D28" s="40">
        <v>0</v>
      </c>
      <c r="E28" s="646"/>
      <c r="F28" s="647">
        <v>0</v>
      </c>
      <c r="G28" s="93">
        <v>1146455</v>
      </c>
      <c r="H28" s="94"/>
      <c r="I28" s="133"/>
      <c r="J28" s="94"/>
      <c r="K28" s="95">
        <v>18409</v>
      </c>
      <c r="L28" s="96"/>
      <c r="M28" s="648"/>
      <c r="N28" s="97"/>
      <c r="O28" s="101">
        <v>409780</v>
      </c>
      <c r="P28" s="99"/>
      <c r="Q28" s="100"/>
      <c r="R28" s="99"/>
      <c r="S28" s="649">
        <v>0</v>
      </c>
      <c r="T28" s="120"/>
      <c r="U28" s="649"/>
      <c r="V28" s="650"/>
      <c r="W28" s="63">
        <v>192434.81</v>
      </c>
      <c r="X28" s="63">
        <v>0</v>
      </c>
      <c r="Y28" s="63"/>
      <c r="Z28" s="64"/>
      <c r="AA28" s="81">
        <v>0</v>
      </c>
      <c r="AB28" s="651">
        <v>0</v>
      </c>
      <c r="AC28" s="652"/>
      <c r="AD28" s="66"/>
      <c r="AE28" s="68">
        <v>0</v>
      </c>
      <c r="AF28" s="68">
        <v>0</v>
      </c>
      <c r="AG28" s="653"/>
      <c r="AH28" s="67"/>
      <c r="AI28" s="649">
        <v>0</v>
      </c>
      <c r="AJ28" s="649">
        <v>0</v>
      </c>
      <c r="AK28" s="649"/>
      <c r="AL28" s="650"/>
      <c r="AM28" s="166">
        <v>68323.210000000006</v>
      </c>
      <c r="AN28" s="55">
        <v>0.78</v>
      </c>
      <c r="AO28" s="55"/>
      <c r="AP28" s="55"/>
      <c r="AQ28" s="171">
        <v>0</v>
      </c>
      <c r="AR28" s="134">
        <v>0</v>
      </c>
      <c r="AS28" s="134"/>
      <c r="AT28" s="134"/>
      <c r="AU28" s="143">
        <v>0</v>
      </c>
      <c r="AV28" s="144">
        <v>0</v>
      </c>
      <c r="AW28" s="144"/>
      <c r="AX28" s="144"/>
      <c r="AY28" s="158">
        <v>0</v>
      </c>
      <c r="AZ28" s="158">
        <v>0</v>
      </c>
      <c r="BA28" s="158"/>
      <c r="BB28" s="158"/>
      <c r="BC28" s="176"/>
      <c r="BD28" s="173"/>
      <c r="BE28" s="173"/>
      <c r="BF28" s="173"/>
      <c r="BG28" s="28">
        <f t="shared" si="19"/>
        <v>0</v>
      </c>
      <c r="BH28" s="49">
        <f t="shared" si="20"/>
        <v>0</v>
      </c>
      <c r="BI28" s="49">
        <f t="shared" si="21"/>
        <v>0.6</v>
      </c>
      <c r="BJ28" s="49">
        <f t="shared" si="22"/>
        <v>0.6333333333333333</v>
      </c>
      <c r="BK28" s="49">
        <f t="shared" si="23"/>
        <v>0.66666666666666674</v>
      </c>
      <c r="BL28" s="49">
        <f t="shared" si="24"/>
        <v>0.7</v>
      </c>
      <c r="BM28" s="49">
        <f t="shared" si="25"/>
        <v>0.73333333333333339</v>
      </c>
      <c r="BN28" s="49">
        <f t="shared" si="26"/>
        <v>0.76666666666666661</v>
      </c>
      <c r="BO28" s="49">
        <f t="shared" si="27"/>
        <v>0.8</v>
      </c>
      <c r="BP28" s="49">
        <f t="shared" si="28"/>
        <v>0.83333333333333337</v>
      </c>
      <c r="BQ28" s="49">
        <f t="shared" si="29"/>
        <v>0.8666666666666667</v>
      </c>
      <c r="BR28" s="49">
        <f t="shared" si="30"/>
        <v>0.9</v>
      </c>
      <c r="BS28" s="49">
        <f t="shared" si="31"/>
        <v>0.93333333333333335</v>
      </c>
      <c r="BT28" s="49">
        <f t="shared" si="15"/>
        <v>0.96666666666666667</v>
      </c>
      <c r="BU28" s="49">
        <f t="shared" si="32"/>
        <v>1</v>
      </c>
      <c r="BV28" s="155">
        <f t="shared" si="33"/>
        <v>1678972.7084281198</v>
      </c>
      <c r="BW28" s="89">
        <f t="shared" si="34"/>
        <v>0</v>
      </c>
      <c r="BX28" s="89">
        <f t="shared" si="35"/>
        <v>1068576.6890734537</v>
      </c>
      <c r="BY28" s="185"/>
    </row>
    <row r="29" spans="1:77" ht="12.75" customHeight="1" outlineLevel="1">
      <c r="A29" s="7"/>
      <c r="B29" s="3" t="s">
        <v>78</v>
      </c>
      <c r="C29" s="8">
        <v>30</v>
      </c>
      <c r="D29" s="40">
        <v>85540.351092139768</v>
      </c>
      <c r="E29" s="646"/>
      <c r="F29" s="647">
        <v>78216.891038953298</v>
      </c>
      <c r="G29" s="93">
        <v>3724</v>
      </c>
      <c r="H29" s="94"/>
      <c r="I29" s="133"/>
      <c r="J29" s="94"/>
      <c r="K29" s="95">
        <v>52281</v>
      </c>
      <c r="L29" s="96"/>
      <c r="M29" s="648"/>
      <c r="N29" s="97"/>
      <c r="O29" s="101">
        <v>8167</v>
      </c>
      <c r="P29" s="99"/>
      <c r="Q29" s="100"/>
      <c r="R29" s="99"/>
      <c r="S29" s="649">
        <v>84130.8</v>
      </c>
      <c r="T29" s="120"/>
      <c r="U29" s="649"/>
      <c r="V29" s="650"/>
      <c r="W29" s="63">
        <v>28309.419999999995</v>
      </c>
      <c r="X29" s="63">
        <v>0</v>
      </c>
      <c r="Y29" s="63"/>
      <c r="Z29" s="64"/>
      <c r="AA29" s="81">
        <v>23600.669999999995</v>
      </c>
      <c r="AB29" s="651">
        <v>0</v>
      </c>
      <c r="AC29" s="652"/>
      <c r="AD29" s="66"/>
      <c r="AE29" s="68">
        <v>16795.5</v>
      </c>
      <c r="AF29" s="68">
        <v>0</v>
      </c>
      <c r="AG29" s="653"/>
      <c r="AH29" s="67"/>
      <c r="AI29" s="649">
        <v>55350.159999999989</v>
      </c>
      <c r="AJ29" s="649">
        <v>0</v>
      </c>
      <c r="AK29" s="649"/>
      <c r="AL29" s="650"/>
      <c r="AM29" s="166">
        <v>3100736.0399999972</v>
      </c>
      <c r="AN29" s="55">
        <v>215313.68999999992</v>
      </c>
      <c r="AO29" s="55"/>
      <c r="AP29" s="55"/>
      <c r="AQ29" s="171">
        <v>65911.150000000009</v>
      </c>
      <c r="AR29" s="134">
        <v>0</v>
      </c>
      <c r="AS29" s="134"/>
      <c r="AT29" s="134"/>
      <c r="AU29" s="143">
        <v>39579.369999999995</v>
      </c>
      <c r="AV29" s="144">
        <v>0</v>
      </c>
      <c r="AW29" s="144"/>
      <c r="AX29" s="144"/>
      <c r="AY29" s="158">
        <v>30008.370000000006</v>
      </c>
      <c r="AZ29" s="158">
        <v>0</v>
      </c>
      <c r="BA29" s="158"/>
      <c r="BB29" s="158"/>
      <c r="BC29" s="176">
        <v>79840.58</v>
      </c>
      <c r="BD29" s="173"/>
      <c r="BE29" s="173"/>
      <c r="BF29" s="173"/>
      <c r="BG29" s="28">
        <f t="shared" si="19"/>
        <v>1998.4315770418227</v>
      </c>
      <c r="BH29" s="49">
        <f t="shared" si="20"/>
        <v>0.48105256806075736</v>
      </c>
      <c r="BI29" s="49">
        <f t="shared" si="21"/>
        <v>0.6</v>
      </c>
      <c r="BJ29" s="49">
        <f t="shared" si="22"/>
        <v>0.6333333333333333</v>
      </c>
      <c r="BK29" s="49">
        <f t="shared" si="23"/>
        <v>0.66666666666666674</v>
      </c>
      <c r="BL29" s="49">
        <f t="shared" si="24"/>
        <v>0.7</v>
      </c>
      <c r="BM29" s="49">
        <f t="shared" si="25"/>
        <v>0.73333333333333339</v>
      </c>
      <c r="BN29" s="49">
        <f t="shared" si="26"/>
        <v>0.76666666666666661</v>
      </c>
      <c r="BO29" s="49">
        <f t="shared" si="27"/>
        <v>0.8</v>
      </c>
      <c r="BP29" s="49">
        <f t="shared" si="28"/>
        <v>0.83333333333333337</v>
      </c>
      <c r="BQ29" s="49">
        <f t="shared" si="29"/>
        <v>0.8666666666666667</v>
      </c>
      <c r="BR29" s="49">
        <f t="shared" si="30"/>
        <v>0.9</v>
      </c>
      <c r="BS29" s="49">
        <f t="shared" si="31"/>
        <v>0.93333333333333335</v>
      </c>
      <c r="BT29" s="49">
        <f t="shared" si="15"/>
        <v>0.96666666666666667</v>
      </c>
      <c r="BU29" s="49">
        <f t="shared" si="32"/>
        <v>1</v>
      </c>
      <c r="BV29" s="155">
        <f t="shared" si="33"/>
        <v>2954218.6269787336</v>
      </c>
      <c r="BW29" s="89">
        <f t="shared" si="34"/>
        <v>0</v>
      </c>
      <c r="BX29" s="89">
        <f t="shared" si="35"/>
        <v>2364419.4552714191</v>
      </c>
      <c r="BY29" s="185"/>
    </row>
    <row r="30" spans="1:77" ht="12.75" customHeight="1" outlineLevel="1">
      <c r="A30" s="7"/>
      <c r="B30" s="3" t="s">
        <v>79</v>
      </c>
      <c r="C30" s="8">
        <v>30</v>
      </c>
      <c r="D30" s="40">
        <v>25131729.863601286</v>
      </c>
      <c r="E30" s="646"/>
      <c r="F30" s="647">
        <v>16210366.407568311</v>
      </c>
      <c r="G30" s="93">
        <v>2712538</v>
      </c>
      <c r="H30" s="94">
        <v>13843</v>
      </c>
      <c r="I30" s="133"/>
      <c r="J30" s="94"/>
      <c r="K30" s="95">
        <v>2268887</v>
      </c>
      <c r="L30" s="96"/>
      <c r="M30" s="648"/>
      <c r="N30" s="97"/>
      <c r="O30" s="101">
        <v>2792532</v>
      </c>
      <c r="P30" s="99">
        <v>32268</v>
      </c>
      <c r="Q30" s="100"/>
      <c r="R30" s="99"/>
      <c r="S30" s="649">
        <v>2869136.4</v>
      </c>
      <c r="T30" s="120"/>
      <c r="U30" s="649"/>
      <c r="V30" s="650"/>
      <c r="W30" s="63">
        <v>1427269.9699999993</v>
      </c>
      <c r="X30" s="63">
        <v>17639.05</v>
      </c>
      <c r="Y30" s="63"/>
      <c r="Z30" s="64"/>
      <c r="AA30" s="81">
        <v>2156543.3500000029</v>
      </c>
      <c r="AB30" s="651">
        <v>1668.3300000009999</v>
      </c>
      <c r="AC30" s="652"/>
      <c r="AD30" s="66"/>
      <c r="AE30" s="68">
        <v>2638767.0633347752</v>
      </c>
      <c r="AF30" s="68">
        <v>0</v>
      </c>
      <c r="AG30" s="653"/>
      <c r="AH30" s="67"/>
      <c r="AI30" s="649">
        <v>5042917.1999999955</v>
      </c>
      <c r="AJ30" s="649">
        <v>30202.219999999998</v>
      </c>
      <c r="AK30" s="649"/>
      <c r="AL30" s="650"/>
      <c r="AM30" s="166">
        <v>71280.660000000018</v>
      </c>
      <c r="AN30" s="55">
        <v>154.61000000000001</v>
      </c>
      <c r="AO30" s="55"/>
      <c r="AP30" s="55"/>
      <c r="AQ30" s="171">
        <v>2634132.5100000012</v>
      </c>
      <c r="AR30" s="134">
        <v>107651.95000000003</v>
      </c>
      <c r="AS30" s="134"/>
      <c r="AT30" s="134"/>
      <c r="AU30" s="143">
        <v>1340674.8099999977</v>
      </c>
      <c r="AV30" s="144">
        <v>79753.91</v>
      </c>
      <c r="AW30" s="144"/>
      <c r="AX30" s="144"/>
      <c r="AY30" s="158">
        <v>4999175.0699999919</v>
      </c>
      <c r="AZ30" s="158">
        <v>0</v>
      </c>
      <c r="BA30" s="158"/>
      <c r="BB30" s="158"/>
      <c r="BC30" s="176">
        <v>3901492.1299999976</v>
      </c>
      <c r="BD30" s="173">
        <v>66541.17</v>
      </c>
      <c r="BE30" s="173"/>
      <c r="BF30" s="173"/>
      <c r="BG30" s="28">
        <f t="shared" si="19"/>
        <v>1990.3504782546379</v>
      </c>
      <c r="BH30" s="49">
        <f t="shared" si="20"/>
        <v>0.21168260848792975</v>
      </c>
      <c r="BI30" s="49">
        <f t="shared" si="21"/>
        <v>0.6</v>
      </c>
      <c r="BJ30" s="49">
        <f t="shared" si="22"/>
        <v>0.6333333333333333</v>
      </c>
      <c r="BK30" s="49">
        <f t="shared" si="23"/>
        <v>0.66666666666666674</v>
      </c>
      <c r="BL30" s="49">
        <f t="shared" si="24"/>
        <v>0.7</v>
      </c>
      <c r="BM30" s="49">
        <f t="shared" si="25"/>
        <v>0.73333333333333339</v>
      </c>
      <c r="BN30" s="49">
        <f t="shared" si="26"/>
        <v>0.76666666666666661</v>
      </c>
      <c r="BO30" s="49">
        <f t="shared" si="27"/>
        <v>0.8</v>
      </c>
      <c r="BP30" s="49">
        <f t="shared" si="28"/>
        <v>0.83333333333333337</v>
      </c>
      <c r="BQ30" s="49">
        <f t="shared" si="29"/>
        <v>0.8666666666666667</v>
      </c>
      <c r="BR30" s="49">
        <f t="shared" si="30"/>
        <v>0.9</v>
      </c>
      <c r="BS30" s="49">
        <f t="shared" si="31"/>
        <v>0.93333333333333335</v>
      </c>
      <c r="BT30" s="49">
        <f t="shared" si="15"/>
        <v>0.96666666666666667</v>
      </c>
      <c r="BU30" s="49">
        <f t="shared" si="32"/>
        <v>1</v>
      </c>
      <c r="BV30" s="155">
        <f t="shared" si="33"/>
        <v>55659354.446154647</v>
      </c>
      <c r="BW30" s="89">
        <f t="shared" si="34"/>
        <v>0</v>
      </c>
      <c r="BX30" s="89">
        <f t="shared" si="35"/>
        <v>29822357.549477782</v>
      </c>
      <c r="BY30" s="185"/>
    </row>
    <row r="31" spans="1:77" ht="12.75" customHeight="1" outlineLevel="1">
      <c r="A31" s="7"/>
      <c r="B31" s="3" t="s">
        <v>80</v>
      </c>
      <c r="C31" s="8">
        <v>30</v>
      </c>
      <c r="D31" s="40">
        <v>582102.31997474073</v>
      </c>
      <c r="E31" s="646"/>
      <c r="F31" s="647">
        <v>435439.72852605249</v>
      </c>
      <c r="G31" s="93">
        <v>49599</v>
      </c>
      <c r="H31" s="94"/>
      <c r="I31" s="133"/>
      <c r="J31" s="94"/>
      <c r="K31" s="95">
        <v>20580</v>
      </c>
      <c r="L31" s="96"/>
      <c r="M31" s="648"/>
      <c r="N31" s="97"/>
      <c r="O31" s="101">
        <v>44317</v>
      </c>
      <c r="P31" s="99"/>
      <c r="Q31" s="100"/>
      <c r="R31" s="99"/>
      <c r="S31" s="649">
        <v>26564.04</v>
      </c>
      <c r="T31" s="120"/>
      <c r="U31" s="649"/>
      <c r="V31" s="650"/>
      <c r="W31" s="63">
        <v>43097.97</v>
      </c>
      <c r="X31" s="63">
        <v>0</v>
      </c>
      <c r="Y31" s="63"/>
      <c r="Z31" s="64"/>
      <c r="AA31" s="81">
        <v>42340.299999999996</v>
      </c>
      <c r="AB31" s="651">
        <v>0</v>
      </c>
      <c r="AC31" s="652"/>
      <c r="AD31" s="66"/>
      <c r="AE31" s="68">
        <v>34266.950000000004</v>
      </c>
      <c r="AF31" s="68">
        <v>0</v>
      </c>
      <c r="AG31" s="653"/>
      <c r="AH31" s="67"/>
      <c r="AI31" s="649">
        <v>70301.349999999991</v>
      </c>
      <c r="AJ31" s="649">
        <v>0</v>
      </c>
      <c r="AK31" s="649"/>
      <c r="AL31" s="650"/>
      <c r="AM31" s="166">
        <v>0</v>
      </c>
      <c r="AN31" s="55">
        <v>0</v>
      </c>
      <c r="AO31" s="55"/>
      <c r="AP31" s="55"/>
      <c r="AQ31" s="171">
        <v>86601.959999999992</v>
      </c>
      <c r="AR31" s="134">
        <v>4950.47</v>
      </c>
      <c r="AS31" s="134"/>
      <c r="AT31" s="134"/>
      <c r="AU31" s="143">
        <v>82795.47</v>
      </c>
      <c r="AV31" s="144">
        <v>380.35</v>
      </c>
      <c r="AW31" s="144"/>
      <c r="AX31" s="144"/>
      <c r="AY31" s="158">
        <v>134268.62</v>
      </c>
      <c r="AZ31" s="158">
        <v>212936.49000000005</v>
      </c>
      <c r="BA31" s="158"/>
      <c r="BB31" s="158"/>
      <c r="BC31" s="176">
        <v>14436.84</v>
      </c>
      <c r="BD31" s="173"/>
      <c r="BE31" s="173"/>
      <c r="BF31" s="173"/>
      <c r="BG31" s="28">
        <f t="shared" si="19"/>
        <v>1993.4414014641764</v>
      </c>
      <c r="BH31" s="49">
        <f t="shared" si="20"/>
        <v>0.31471338213921174</v>
      </c>
      <c r="BI31" s="49">
        <f t="shared" si="21"/>
        <v>0.6</v>
      </c>
      <c r="BJ31" s="49">
        <f t="shared" si="22"/>
        <v>0.6333333333333333</v>
      </c>
      <c r="BK31" s="49">
        <f t="shared" si="23"/>
        <v>0.66666666666666674</v>
      </c>
      <c r="BL31" s="49">
        <f t="shared" si="24"/>
        <v>0.7</v>
      </c>
      <c r="BM31" s="49">
        <f t="shared" si="25"/>
        <v>0.73333333333333339</v>
      </c>
      <c r="BN31" s="49">
        <f t="shared" si="26"/>
        <v>0.76666666666666661</v>
      </c>
      <c r="BO31" s="49">
        <f t="shared" si="27"/>
        <v>0.8</v>
      </c>
      <c r="BP31" s="49">
        <f t="shared" si="28"/>
        <v>0.83333333333333337</v>
      </c>
      <c r="BQ31" s="49">
        <f t="shared" si="29"/>
        <v>0.8666666666666667</v>
      </c>
      <c r="BR31" s="49">
        <f t="shared" si="30"/>
        <v>0.9</v>
      </c>
      <c r="BS31" s="49">
        <f t="shared" si="31"/>
        <v>0.93333333333333335</v>
      </c>
      <c r="BT31" s="49">
        <f t="shared" si="15"/>
        <v>0.96666666666666667</v>
      </c>
      <c r="BU31" s="49">
        <f t="shared" si="32"/>
        <v>1</v>
      </c>
      <c r="BV31" s="155">
        <f t="shared" si="33"/>
        <v>1143500.7830172752</v>
      </c>
      <c r="BW31" s="89">
        <f t="shared" si="34"/>
        <v>0</v>
      </c>
      <c r="BX31" s="89">
        <f t="shared" si="35"/>
        <v>465195.31492812006</v>
      </c>
      <c r="BY31" s="185"/>
    </row>
    <row r="32" spans="1:77" ht="12.75" customHeight="1" outlineLevel="1">
      <c r="A32" s="7"/>
      <c r="B32" s="4" t="s">
        <v>81</v>
      </c>
      <c r="C32" s="17"/>
      <c r="D32" s="82">
        <v>0</v>
      </c>
      <c r="E32" s="115"/>
      <c r="F32" s="82">
        <v>0</v>
      </c>
      <c r="G32" s="110"/>
      <c r="H32" s="110"/>
      <c r="I32" s="110"/>
      <c r="J32" s="110"/>
      <c r="K32" s="111"/>
      <c r="L32" s="112"/>
      <c r="M32" s="112"/>
      <c r="N32" s="111"/>
      <c r="O32" s="113"/>
      <c r="P32" s="113"/>
      <c r="Q32" s="113"/>
      <c r="R32" s="113"/>
      <c r="S32" s="664"/>
      <c r="T32" s="664"/>
      <c r="U32" s="665"/>
      <c r="V32" s="666"/>
      <c r="W32" s="79"/>
      <c r="X32" s="78"/>
      <c r="Y32" s="79"/>
      <c r="Z32" s="78"/>
      <c r="AA32" s="80"/>
      <c r="AB32" s="80"/>
      <c r="AC32" s="667"/>
      <c r="AD32" s="80"/>
      <c r="AE32" s="56"/>
      <c r="AF32" s="56"/>
      <c r="AG32" s="58"/>
      <c r="AH32" s="56"/>
      <c r="AI32" s="665"/>
      <c r="AJ32" s="666"/>
      <c r="AK32" s="666"/>
      <c r="AL32" s="666"/>
      <c r="AM32" s="168">
        <v>0</v>
      </c>
      <c r="AN32" s="92">
        <v>0</v>
      </c>
      <c r="AO32" s="92"/>
      <c r="AP32" s="92"/>
      <c r="AQ32" s="138">
        <v>0</v>
      </c>
      <c r="AR32" s="138">
        <v>0</v>
      </c>
      <c r="AS32" s="138"/>
      <c r="AT32" s="138"/>
      <c r="AU32" s="153">
        <v>0</v>
      </c>
      <c r="AV32" s="154">
        <v>0</v>
      </c>
      <c r="AW32" s="154"/>
      <c r="AX32" s="154"/>
      <c r="AY32" s="157">
        <v>0</v>
      </c>
      <c r="AZ32" s="157">
        <v>0</v>
      </c>
      <c r="BA32" s="157"/>
      <c r="BB32" s="157"/>
      <c r="BC32" s="180"/>
      <c r="BD32" s="180"/>
      <c r="BE32" s="180"/>
      <c r="BF32" s="180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90"/>
      <c r="BW32" s="90"/>
      <c r="BX32" s="90"/>
      <c r="BY32" s="185"/>
    </row>
    <row r="33" spans="1:77" ht="12.75" customHeight="1" outlineLevel="1">
      <c r="A33" s="7"/>
      <c r="B33" s="3" t="s">
        <v>82</v>
      </c>
      <c r="C33" s="8">
        <v>30</v>
      </c>
      <c r="D33" s="40">
        <v>236110.85077585161</v>
      </c>
      <c r="E33" s="646"/>
      <c r="F33" s="647">
        <v>223963.64645809704</v>
      </c>
      <c r="G33" s="93">
        <v>1782167</v>
      </c>
      <c r="H33" s="94"/>
      <c r="I33" s="133"/>
      <c r="J33" s="94"/>
      <c r="K33" s="95">
        <v>1438633</v>
      </c>
      <c r="L33" s="96"/>
      <c r="M33" s="648"/>
      <c r="N33" s="97"/>
      <c r="O33" s="101">
        <v>450884</v>
      </c>
      <c r="P33" s="99"/>
      <c r="Q33" s="100"/>
      <c r="R33" s="99"/>
      <c r="S33" s="649">
        <v>831027.6</v>
      </c>
      <c r="T33" s="120"/>
      <c r="U33" s="649"/>
      <c r="V33" s="650"/>
      <c r="W33" s="63">
        <v>1146625.1400000008</v>
      </c>
      <c r="X33" s="63">
        <v>0</v>
      </c>
      <c r="Y33" s="63"/>
      <c r="Z33" s="64"/>
      <c r="AA33" s="81">
        <v>1790088.0899999985</v>
      </c>
      <c r="AB33" s="651">
        <v>0</v>
      </c>
      <c r="AC33" s="652"/>
      <c r="AD33" s="66"/>
      <c r="AE33" s="68">
        <v>1323210.360000001</v>
      </c>
      <c r="AF33" s="68">
        <v>1068.74</v>
      </c>
      <c r="AG33" s="653"/>
      <c r="AH33" s="67"/>
      <c r="AI33" s="649">
        <v>2326449.3849732345</v>
      </c>
      <c r="AJ33" s="649">
        <v>16827.010000000002</v>
      </c>
      <c r="AK33" s="649"/>
      <c r="AL33" s="650"/>
      <c r="AM33" s="166">
        <v>1348039.26</v>
      </c>
      <c r="AN33" s="55">
        <v>5856.35</v>
      </c>
      <c r="AO33" s="55"/>
      <c r="AP33" s="55"/>
      <c r="AQ33" s="171">
        <v>1955066.4200000009</v>
      </c>
      <c r="AR33" s="134">
        <v>4805.07</v>
      </c>
      <c r="AS33" s="134"/>
      <c r="AT33" s="134"/>
      <c r="AU33" s="143">
        <v>1518340.1499999966</v>
      </c>
      <c r="AV33" s="144">
        <v>9761.7699999999986</v>
      </c>
      <c r="AW33" s="144"/>
      <c r="AX33" s="144"/>
      <c r="AY33" s="158">
        <v>1978615.0899999985</v>
      </c>
      <c r="AZ33" s="158">
        <v>3229.9699999999993</v>
      </c>
      <c r="BA33" s="158"/>
      <c r="BB33" s="158"/>
      <c r="BC33" s="176">
        <v>1526151.1299999983</v>
      </c>
      <c r="BD33" s="173">
        <v>278.72000000000003</v>
      </c>
      <c r="BE33" s="173"/>
      <c r="BF33" s="173"/>
      <c r="BG33" s="28">
        <f>IF(D33=0,0,2001-(D33-F33)*C33/D33)</f>
        <v>1999.4565888084551</v>
      </c>
      <c r="BH33" s="49">
        <f>IF((1-($BV$2-$BG33)/$C33)&gt;0,(1-($BV$2-$BG33)/$C33),0)</f>
        <v>0.51521962694850276</v>
      </c>
      <c r="BI33" s="49">
        <f>IF((1-($BV$2-G$2)/$C33)&gt;0,(1-($BV$2-G$2)/$C33),0)</f>
        <v>0.6</v>
      </c>
      <c r="BJ33" s="49">
        <f>IF((1-($BV$2-K$2)/$C33)&gt;0,(1-($BV$2-K$2)/$C33),0)</f>
        <v>0.6333333333333333</v>
      </c>
      <c r="BK33" s="49">
        <f>IF((1-($BV$2-O$2)/$C33)&gt;0,(1-($BV$2-O$2)/$C33),0)</f>
        <v>0.66666666666666674</v>
      </c>
      <c r="BL33" s="49">
        <f>IF((1-($BV$2-S$2)/$C33)&gt;0,(1-($BV$2-S$2)/$C33),0)</f>
        <v>0.7</v>
      </c>
      <c r="BM33" s="49">
        <f>IF((1-($BV$2-W$2)/$C33)&gt;0,(1-($BV$2-W$2)/$C33),0)</f>
        <v>0.73333333333333339</v>
      </c>
      <c r="BN33" s="49">
        <f>IF((1-($BV$2-AA$2)/$C33)&gt;0,(1-($BV$2-AA$2)/$C33),0)</f>
        <v>0.76666666666666661</v>
      </c>
      <c r="BO33" s="49">
        <f>IF((1-($BV$2-AE$2)/$C33)&gt;0,(1-($BV$2-AE$2)/$C33),0)</f>
        <v>0.8</v>
      </c>
      <c r="BP33" s="49">
        <f>IF((1-($BV$2-AI$2)/$C33)&gt;0,(1-($BV$2-AI$2)/$C33),0)</f>
        <v>0.83333333333333337</v>
      </c>
      <c r="BQ33" s="49">
        <f>IF((1-($BV$2-AM$2)/$C33)&gt;0,(1-($BV$2-AM$2)/$C33),0)</f>
        <v>0.8666666666666667</v>
      </c>
      <c r="BR33" s="49">
        <f>IF((1-($BV$2-AQ$2)/$C33)&gt;0,(1-($BV$2-AQ$2)/$C33),0)</f>
        <v>0.9</v>
      </c>
      <c r="BS33" s="49">
        <f>IF((1-($BV$2-AU$2)/$C33)&gt;0,(1-($BV$2-AU$2)/$C33),0)</f>
        <v>0.93333333333333335</v>
      </c>
      <c r="BT33" s="49">
        <f t="shared" si="15"/>
        <v>0.96666666666666667</v>
      </c>
      <c r="BU33" s="49">
        <f>IF((1-($BV$2-BC$2)/$C33)&gt;0,(1-($BV$2-BC$2)/$C33),0)</f>
        <v>1</v>
      </c>
      <c r="BV33" s="155">
        <f>+D33-E33+(G33-I33)*G$61+(K33-M33)*K$61+(O33-Q33)*O$61+(S33-U33)*S$61+(W33-Y33)*W$61+(AA33-AC33)*AA$61+(AE33-AG33)*AE$61+(AI33-AK33)*AI$61+(AM33-AO33)*AM$61+(AQ33-AS33)*$AQ$61+(AU33-AW33)*$AU$61+(AY33-BA33)*$AY$61+(BC33-BE33)*$BC$61</f>
        <v>16928539.916225001</v>
      </c>
      <c r="BW33" s="89">
        <f>BV33-(IF(BH33=0,0,D33-E33)+IF(BI33=0,0,(G33-I33)*G$61)+IF(BJ33=0,0,(K33-M33)*K$61)+IF(BK33=0,0,(O33-Q33)*O$61)+IF(BL33=0,0,(S33-U33)*S$61)+IF(BM33=0,0,(W33-Y33)*W$61)+IF(BN33=0,0,(AA33-AC33)*AA$61)+IF(BO33=0,0,(AE33-AG33)*AE$61)+IF(BP33=0,0,(AI33-AK33)*AI$61)+IF(BQ33=0,0,(AM33-AO33)*AM$61)+IF(BR33=0,0,(AQ33-AS33)*$AQ$61)+IF(BS33=0,0,(AU33-AW33)*$AU$61)+IF(BT33=0,0,(AY33-BA33)*$AY$61)++IF(BU33=0,0,(BC33-BE33)*$BC$61))</f>
        <v>0</v>
      </c>
      <c r="BX33" s="89">
        <f>(D33-E33)*BH33+((G33-H33-(I33-J33))*G$61)*BI33+((K33-L33-(M33-N33))*K$61)*BJ33+((O33-P33-(Q33-R33))*O$61)*BK33+((S33-T33-(U33-V33))*S$61)*BL33+((W33-X33-(Y33-Z33))*W$61)*BM33+((AA33-AB33-(AC33-AD33))*AA$61)*BN33+((AE33-AF33-(AG33-AH33))*AE$61)*BO33+((AI33-AJ33-(AK33-AL33))*AI$61)*BP33+((AM33-AN33)*BQ33-(AO33-AP33))*$AM$61+((AQ33-AR33)*BR33-(AS33-AT33))*$AQ$61+((AU33-AV33)*BS33-(AW33-AX33))*$AU$61+((AY33-AZ33)*BT33-(BA33-BB33))*$AY$61+((BC33-BD33)*BU33-(BF33-BG33))*$BC$61</f>
        <v>13686448.46053181</v>
      </c>
      <c r="BY33" s="185"/>
    </row>
    <row r="34" spans="1:77" ht="12.75" customHeight="1" outlineLevel="1">
      <c r="A34" s="7"/>
      <c r="B34" s="3" t="s">
        <v>83</v>
      </c>
      <c r="C34" s="8">
        <v>30</v>
      </c>
      <c r="D34" s="40">
        <v>537225.19239335356</v>
      </c>
      <c r="E34" s="646"/>
      <c r="F34" s="647">
        <v>518558.39035674947</v>
      </c>
      <c r="G34" s="93">
        <v>534308</v>
      </c>
      <c r="H34" s="94"/>
      <c r="I34" s="133"/>
      <c r="J34" s="94"/>
      <c r="K34" s="95">
        <v>820576</v>
      </c>
      <c r="L34" s="96"/>
      <c r="M34" s="648"/>
      <c r="N34" s="97"/>
      <c r="O34" s="101">
        <v>829880</v>
      </c>
      <c r="P34" s="99"/>
      <c r="Q34" s="100"/>
      <c r="R34" s="99"/>
      <c r="S34" s="649">
        <v>1027608</v>
      </c>
      <c r="T34" s="120">
        <v>295810</v>
      </c>
      <c r="U34" s="649"/>
      <c r="V34" s="650"/>
      <c r="W34" s="63">
        <v>203264.59999999998</v>
      </c>
      <c r="X34" s="63">
        <v>0</v>
      </c>
      <c r="Y34" s="63"/>
      <c r="Z34" s="64"/>
      <c r="AA34" s="81">
        <v>1015855.5000000003</v>
      </c>
      <c r="AB34" s="651">
        <v>0</v>
      </c>
      <c r="AC34" s="652"/>
      <c r="AD34" s="66"/>
      <c r="AE34" s="68">
        <v>414355.47999999952</v>
      </c>
      <c r="AF34" s="68">
        <v>0</v>
      </c>
      <c r="AG34" s="653"/>
      <c r="AH34" s="67"/>
      <c r="AI34" s="649">
        <v>38670.460000000006</v>
      </c>
      <c r="AJ34" s="649">
        <v>0</v>
      </c>
      <c r="AK34" s="649"/>
      <c r="AL34" s="650"/>
      <c r="AM34" s="166">
        <v>27751.720000000005</v>
      </c>
      <c r="AN34" s="55">
        <v>19209.87</v>
      </c>
      <c r="AO34" s="55"/>
      <c r="AP34" s="55"/>
      <c r="AQ34" s="171">
        <v>4949.82</v>
      </c>
      <c r="AR34" s="134">
        <v>0</v>
      </c>
      <c r="AS34" s="134"/>
      <c r="AT34" s="134"/>
      <c r="AU34" s="143">
        <v>0</v>
      </c>
      <c r="AV34" s="144">
        <v>0</v>
      </c>
      <c r="AW34" s="144"/>
      <c r="AX34" s="144"/>
      <c r="AY34" s="158">
        <v>99615.81</v>
      </c>
      <c r="AZ34" s="158">
        <v>0</v>
      </c>
      <c r="BA34" s="158"/>
      <c r="BB34" s="158"/>
      <c r="BC34" s="176">
        <v>784458.42000000016</v>
      </c>
      <c r="BD34" s="173">
        <v>16663.68</v>
      </c>
      <c r="BE34" s="173"/>
      <c r="BF34" s="173"/>
      <c r="BG34" s="28">
        <f>IF(D34=0,0,2001-(D34-F34)*C34/D34)</f>
        <v>1999.9575990310445</v>
      </c>
      <c r="BH34" s="49">
        <f>IF((1-($BV$2-$BG34)/$C34)&gt;0,(1-($BV$2-$BG34)/$C34),0)</f>
        <v>0.53191996770148453</v>
      </c>
      <c r="BI34" s="49">
        <f>IF((1-($BV$2-G$2)/$C34)&gt;0,(1-($BV$2-G$2)/$C34),0)</f>
        <v>0.6</v>
      </c>
      <c r="BJ34" s="49">
        <f>IF((1-($BV$2-K$2)/$C34)&gt;0,(1-($BV$2-K$2)/$C34),0)</f>
        <v>0.6333333333333333</v>
      </c>
      <c r="BK34" s="49">
        <f>IF((1-($BV$2-O$2)/$C34)&gt;0,(1-($BV$2-O$2)/$C34),0)</f>
        <v>0.66666666666666674</v>
      </c>
      <c r="BL34" s="49">
        <f>IF((1-($BV$2-S$2)/$C34)&gt;0,(1-($BV$2-S$2)/$C34),0)</f>
        <v>0.7</v>
      </c>
      <c r="BM34" s="49">
        <f>IF((1-($BV$2-W$2)/$C34)&gt;0,(1-($BV$2-W$2)/$C34),0)</f>
        <v>0.73333333333333339</v>
      </c>
      <c r="BN34" s="49">
        <f>IF((1-($BV$2-AA$2)/$C34)&gt;0,(1-($BV$2-AA$2)/$C34),0)</f>
        <v>0.76666666666666661</v>
      </c>
      <c r="BO34" s="49">
        <f>IF((1-($BV$2-AE$2)/$C34)&gt;0,(1-($BV$2-AE$2)/$C34),0)</f>
        <v>0.8</v>
      </c>
      <c r="BP34" s="49">
        <f>IF((1-($BV$2-AI$2)/$C34)&gt;0,(1-($BV$2-AI$2)/$C34),0)</f>
        <v>0.83333333333333337</v>
      </c>
      <c r="BQ34" s="49">
        <f>IF((1-($BV$2-AM$2)/$C34)&gt;0,(1-($BV$2-AM$2)/$C34),0)</f>
        <v>0.8666666666666667</v>
      </c>
      <c r="BR34" s="49">
        <f>IF((1-($BV$2-AQ$2)/$C34)&gt;0,(1-($BV$2-AQ$2)/$C34),0)</f>
        <v>0.9</v>
      </c>
      <c r="BS34" s="49">
        <f>IF((1-($BV$2-AU$2)/$C34)&gt;0,(1-($BV$2-AU$2)/$C34),0)</f>
        <v>0.93333333333333335</v>
      </c>
      <c r="BT34" s="49">
        <f t="shared" si="15"/>
        <v>0.96666666666666667</v>
      </c>
      <c r="BU34" s="49">
        <f>IF((1-($BV$2-BC$2)/$C34)&gt;0,(1-($BV$2-BC$2)/$C34),0)</f>
        <v>1</v>
      </c>
      <c r="BV34" s="155">
        <f>+D34-E34+(G34-I34)*G$61+(K34-M34)*K$61+(O34-Q34)*O$61+(S34-U34)*S$61+(W34-Y34)*W$61+(AA34-AC34)*AA$61+(AE34-AG34)*AE$61+(AI34-AK34)*AI$61+(AM34-AO34)*AM$61+(AQ34-AS34)*$AQ$61+(AU34-AW34)*$AU$61+(AY34-BA34)*$AY$61+(BC34-BE34)*$BC$61</f>
        <v>5756932.8198780948</v>
      </c>
      <c r="BW34" s="89">
        <f>BV34-(IF(BH34=0,0,D34-E34)+IF(BI34=0,0,(G34-I34)*G$61)+IF(BJ34=0,0,(K34-M34)*K$61)+IF(BK34=0,0,(O34-Q34)*O$61)+IF(BL34=0,0,(S34-U34)*S$61)+IF(BM34=0,0,(W34-Y34)*W$61)+IF(BN34=0,0,(AA34-AC34)*AA$61)+IF(BO34=0,0,(AE34-AG34)*AE$61)+IF(BP34=0,0,(AI34-AK34)*AI$61)+IF(BQ34=0,0,(AM34-AO34)*AM$61)+IF(BR34=0,0,(AQ34-AS34)*$AQ$61)+IF(BS34=0,0,(AU34-AW34)*$AU$61)+IF(BT34=0,0,(AY34-BA34)*$AY$61)++IF(BU34=0,0,(BC34-BE34)*$BC$61))</f>
        <v>0</v>
      </c>
      <c r="BX34" s="89">
        <f>(D34-E34)*BH34+((G34-H34-(I34-J34))*G$61)*BI34+((K34-L34-(M34-N34))*K$61)*BJ34+((O34-P34-(Q34-R34))*O$61)*BK34+((S34-T34-(U34-V34))*S$61)*BL34+((W34-X34-(Y34-Z34))*W$61)*BM34+((AA34-AB34-(AC34-AD34))*AA$61)*BN34+((AE34-AF34-(AG34-AH34))*AE$61)*BO34+((AI34-AJ34-(AK34-AL34))*AI$61)*BP34+((AM34-AN34)*BQ34-(AO34-AP34))*$AM$61+((AQ34-AR34)*BR34-(AS34-AT34))*$AQ$61+((AU34-AV34)*BS34-(AW34-AX34))*$AU$61+((AY34-AZ34)*BT34-(BA34-BB34))*$AY$61+((BC34-BD34)*BU34-(BF34-BG34))*$BC$61</f>
        <v>3939895.3292535399</v>
      </c>
      <c r="BY34" s="185"/>
    </row>
    <row r="35" spans="1:77" ht="12.75" customHeight="1" outlineLevel="1">
      <c r="A35" s="7"/>
      <c r="B35" s="3" t="s">
        <v>84</v>
      </c>
      <c r="C35" s="8">
        <v>30</v>
      </c>
      <c r="D35" s="40">
        <v>18043448.882559761</v>
      </c>
      <c r="E35" s="646"/>
      <c r="F35" s="647">
        <v>9331186.03939371</v>
      </c>
      <c r="G35" s="93">
        <v>2614412</v>
      </c>
      <c r="H35" s="94">
        <v>230284</v>
      </c>
      <c r="I35" s="133"/>
      <c r="J35" s="94"/>
      <c r="K35" s="95">
        <v>2242964</v>
      </c>
      <c r="L35" s="96">
        <v>442941</v>
      </c>
      <c r="M35" s="648"/>
      <c r="N35" s="97"/>
      <c r="O35" s="101">
        <v>1431877</v>
      </c>
      <c r="P35" s="99">
        <v>305350</v>
      </c>
      <c r="Q35" s="100"/>
      <c r="R35" s="99"/>
      <c r="S35" s="649">
        <v>1386283.2</v>
      </c>
      <c r="T35" s="120"/>
      <c r="U35" s="649"/>
      <c r="V35" s="650"/>
      <c r="W35" s="63">
        <v>1824018.9499999979</v>
      </c>
      <c r="X35" s="63">
        <v>6234.91</v>
      </c>
      <c r="Y35" s="63"/>
      <c r="Z35" s="64"/>
      <c r="AA35" s="81">
        <v>1670519.7100000002</v>
      </c>
      <c r="AB35" s="651">
        <v>0</v>
      </c>
      <c r="AC35" s="652"/>
      <c r="AD35" s="66"/>
      <c r="AE35" s="68">
        <v>2013268.1615700461</v>
      </c>
      <c r="AF35" s="68">
        <v>0</v>
      </c>
      <c r="AG35" s="653"/>
      <c r="AH35" s="67"/>
      <c r="AI35" s="649">
        <v>3397582.583712528</v>
      </c>
      <c r="AJ35" s="649">
        <v>60938.200961954964</v>
      </c>
      <c r="AK35" s="649"/>
      <c r="AL35" s="650"/>
      <c r="AM35" s="166">
        <v>2667627.8478138032</v>
      </c>
      <c r="AN35" s="55">
        <v>311054.48999999993</v>
      </c>
      <c r="AO35" s="55"/>
      <c r="AP35" s="55"/>
      <c r="AQ35" s="171">
        <v>2671007.8699999996</v>
      </c>
      <c r="AR35" s="134">
        <v>115637.59</v>
      </c>
      <c r="AS35" s="134"/>
      <c r="AT35" s="134"/>
      <c r="AU35" s="143">
        <v>2508547.3399999989</v>
      </c>
      <c r="AV35" s="144">
        <v>169101.73</v>
      </c>
      <c r="AW35" s="144"/>
      <c r="AX35" s="144"/>
      <c r="AY35" s="158">
        <v>3518081.959999999</v>
      </c>
      <c r="AZ35" s="158">
        <v>69778.259999999995</v>
      </c>
      <c r="BA35" s="158"/>
      <c r="BB35" s="158"/>
      <c r="BC35" s="176">
        <v>1415756.67</v>
      </c>
      <c r="BD35" s="173"/>
      <c r="BE35" s="173"/>
      <c r="BF35" s="173"/>
      <c r="BG35" s="28">
        <f>IF(D35=0,0,2001-(D35-F35)*C35/D35)</f>
        <v>1986.5145273502776</v>
      </c>
      <c r="BH35" s="49">
        <f>IF((1-($BV$2-$BG35)/$C35)&gt;0,(1-($BV$2-$BG35)/$C35),0)</f>
        <v>8.381757834258674E-2</v>
      </c>
      <c r="BI35" s="49">
        <f>IF((1-($BV$2-G$2)/$C35)&gt;0,(1-($BV$2-G$2)/$C35),0)</f>
        <v>0.6</v>
      </c>
      <c r="BJ35" s="49">
        <f>IF((1-($BV$2-K$2)/$C35)&gt;0,(1-($BV$2-K$2)/$C35),0)</f>
        <v>0.6333333333333333</v>
      </c>
      <c r="BK35" s="49">
        <f>IF((1-($BV$2-O$2)/$C35)&gt;0,(1-($BV$2-O$2)/$C35),0)</f>
        <v>0.66666666666666674</v>
      </c>
      <c r="BL35" s="49">
        <f>IF((1-($BV$2-S$2)/$C35)&gt;0,(1-($BV$2-S$2)/$C35),0)</f>
        <v>0.7</v>
      </c>
      <c r="BM35" s="49">
        <f>IF((1-($BV$2-W$2)/$C35)&gt;0,(1-($BV$2-W$2)/$C35),0)</f>
        <v>0.73333333333333339</v>
      </c>
      <c r="BN35" s="49">
        <f>IF((1-($BV$2-AA$2)/$C35)&gt;0,(1-($BV$2-AA$2)/$C35),0)</f>
        <v>0.76666666666666661</v>
      </c>
      <c r="BO35" s="49">
        <f>IF((1-($BV$2-AE$2)/$C35)&gt;0,(1-($BV$2-AE$2)/$C35),0)</f>
        <v>0.8</v>
      </c>
      <c r="BP35" s="49">
        <f>IF((1-($BV$2-AI$2)/$C35)&gt;0,(1-($BV$2-AI$2)/$C35),0)</f>
        <v>0.83333333333333337</v>
      </c>
      <c r="BQ35" s="49">
        <f>IF((1-($BV$2-AM$2)/$C35)&gt;0,(1-($BV$2-AM$2)/$C35),0)</f>
        <v>0.8666666666666667</v>
      </c>
      <c r="BR35" s="49">
        <f>IF((1-($BV$2-AQ$2)/$C35)&gt;0,(1-($BV$2-AQ$2)/$C35),0)</f>
        <v>0.9</v>
      </c>
      <c r="BS35" s="49">
        <f>IF((1-($BV$2-AU$2)/$C35)&gt;0,(1-($BV$2-AU$2)/$C35),0)</f>
        <v>0.93333333333333335</v>
      </c>
      <c r="BT35" s="49">
        <f t="shared" si="15"/>
        <v>0.96666666666666667</v>
      </c>
      <c r="BU35" s="49">
        <f>IF((1-($BV$2-BC$2)/$C35)&gt;0,(1-($BV$2-BC$2)/$C35),0)</f>
        <v>1</v>
      </c>
      <c r="BV35" s="155">
        <f>+D35-E35+(G35-I35)*G$61+(K35-M35)*K$61+(O35-Q35)*O$61+(S35-U35)*S$61+(W35-Y35)*W$61+(AA35-AC35)*AA$61+(AE35-AG35)*AE$61+(AI35-AK35)*AI$61+(AM35-AO35)*AM$61+(AQ35-AS35)*$AQ$61+(AU35-AW35)*$AU$61+(AY35-BA35)*$AY$61+(BC35-BE35)*$BC$61</f>
        <v>43316739.614922144</v>
      </c>
      <c r="BW35" s="89">
        <f>BV35-(IF(BH35=0,0,D35-E35)+IF(BI35=0,0,(G35-I35)*G$61)+IF(BJ35=0,0,(K35-M35)*K$61)+IF(BK35=0,0,(O35-Q35)*O$61)+IF(BL35=0,0,(S35-U35)*S$61)+IF(BM35=0,0,(W35-Y35)*W$61)+IF(BN35=0,0,(AA35-AC35)*AA$61)+IF(BO35=0,0,(AE35-AG35)*AE$61)+IF(BP35=0,0,(AI35-AK35)*AI$61)+IF(BQ35=0,0,(AM35-AO35)*AM$61)+IF(BR35=0,0,(AQ35-AS35)*$AQ$61)+IF(BS35=0,0,(AU35-AW35)*$AU$61)+IF(BT35=0,0,(AY35-BA35)*$AY$61)++IF(BU35=0,0,(BC35-BE35)*$BC$61))</f>
        <v>0</v>
      </c>
      <c r="BX35" s="89">
        <f>(D35-E35)*BH35+((G35-H35-(I35-J35))*G$61)*BI35+((K35-L35-(M35-N35))*K$61)*BJ35+((O35-P35-(Q35-R35))*O$61)*BK35+((S35-T35-(U35-V35))*S$61)*BL35+((W35-X35-(Y35-Z35))*W$61)*BM35+((AA35-AB35-(AC35-AD35))*AA$61)*BN35+((AE35-AF35-(AG35-AH35))*AE$61)*BO35+((AI35-AJ35-(AK35-AL35))*AI$61)*BP35+((AM35-AN35)*BQ35-(AO35-AP35))*$AM$61+((AQ35-AR35)*BR35-(AS35-AT35))*$AQ$61+((AU35-AV35)*BS35-(AW35-AX35))*$AU$61+((AY35-AZ35)*BT35-(BA35-BB35))*$AY$61+((BC35-BD35)*BU35-(BF35-BG35))*$BC$61</f>
        <v>20846309.72088591</v>
      </c>
      <c r="BY35" s="185"/>
    </row>
    <row r="36" spans="1:77" ht="12.75" customHeight="1" outlineLevel="1">
      <c r="A36" s="7"/>
      <c r="B36" s="5" t="s">
        <v>85</v>
      </c>
      <c r="C36" s="18"/>
      <c r="D36" s="82">
        <v>0</v>
      </c>
      <c r="E36" s="115"/>
      <c r="F36" s="82">
        <v>0</v>
      </c>
      <c r="G36" s="110"/>
      <c r="H36" s="110"/>
      <c r="I36" s="110"/>
      <c r="J36" s="110"/>
      <c r="K36" s="111"/>
      <c r="L36" s="112"/>
      <c r="M36" s="112"/>
      <c r="N36" s="111"/>
      <c r="O36" s="113"/>
      <c r="P36" s="113"/>
      <c r="Q36" s="113"/>
      <c r="R36" s="113"/>
      <c r="S36" s="664"/>
      <c r="T36" s="664"/>
      <c r="U36" s="665"/>
      <c r="V36" s="666"/>
      <c r="W36" s="79"/>
      <c r="X36" s="78"/>
      <c r="Y36" s="79"/>
      <c r="Z36" s="78"/>
      <c r="AA36" s="80"/>
      <c r="AB36" s="80"/>
      <c r="AC36" s="667"/>
      <c r="AD36" s="80"/>
      <c r="AE36" s="56"/>
      <c r="AF36" s="56"/>
      <c r="AG36" s="58"/>
      <c r="AH36" s="56"/>
      <c r="AI36" s="665"/>
      <c r="AJ36" s="666"/>
      <c r="AK36" s="666"/>
      <c r="AL36" s="666"/>
      <c r="AM36" s="168">
        <v>0</v>
      </c>
      <c r="AN36" s="92">
        <v>0</v>
      </c>
      <c r="AO36" s="92"/>
      <c r="AP36" s="92"/>
      <c r="AQ36" s="138">
        <v>0</v>
      </c>
      <c r="AR36" s="138">
        <v>0</v>
      </c>
      <c r="AS36" s="138"/>
      <c r="AT36" s="138"/>
      <c r="AU36" s="153">
        <v>0</v>
      </c>
      <c r="AV36" s="154">
        <v>0</v>
      </c>
      <c r="AW36" s="154"/>
      <c r="AX36" s="154"/>
      <c r="AY36" s="157">
        <v>0</v>
      </c>
      <c r="AZ36" s="157">
        <v>0</v>
      </c>
      <c r="BA36" s="157"/>
      <c r="BB36" s="157"/>
      <c r="BC36" s="180"/>
      <c r="BD36" s="180"/>
      <c r="BE36" s="180"/>
      <c r="BF36" s="180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90"/>
      <c r="BW36" s="90"/>
      <c r="BX36" s="90"/>
      <c r="BY36" s="185"/>
    </row>
    <row r="37" spans="1:77" ht="12.75" customHeight="1" outlineLevel="1">
      <c r="A37" s="7"/>
      <c r="B37" s="26" t="s">
        <v>86</v>
      </c>
      <c r="C37" s="8">
        <v>10</v>
      </c>
      <c r="D37" s="40">
        <v>419003.64858486038</v>
      </c>
      <c r="E37" s="646"/>
      <c r="F37" s="40">
        <v>47721.652460161291</v>
      </c>
      <c r="G37" s="93">
        <v>50996.05</v>
      </c>
      <c r="H37" s="93"/>
      <c r="I37" s="133"/>
      <c r="J37" s="93"/>
      <c r="K37" s="95">
        <v>0</v>
      </c>
      <c r="L37" s="114"/>
      <c r="M37" s="648"/>
      <c r="N37" s="95"/>
      <c r="O37" s="101">
        <v>0</v>
      </c>
      <c r="P37" s="669"/>
      <c r="Q37" s="100"/>
      <c r="R37" s="669"/>
      <c r="S37" s="649">
        <v>0</v>
      </c>
      <c r="T37" s="120"/>
      <c r="U37" s="649"/>
      <c r="V37" s="650"/>
      <c r="W37" s="63">
        <v>32333.32</v>
      </c>
      <c r="X37" s="63">
        <v>0</v>
      </c>
      <c r="Y37" s="63"/>
      <c r="Z37" s="64"/>
      <c r="AA37" s="81">
        <v>92602.959999999992</v>
      </c>
      <c r="AB37" s="651">
        <v>0</v>
      </c>
      <c r="AC37" s="652"/>
      <c r="AD37" s="66"/>
      <c r="AE37" s="68">
        <v>57320.060000000005</v>
      </c>
      <c r="AF37" s="68">
        <v>0</v>
      </c>
      <c r="AG37" s="653"/>
      <c r="AH37" s="67"/>
      <c r="AI37" s="649">
        <v>608397.24</v>
      </c>
      <c r="AJ37" s="649">
        <v>0</v>
      </c>
      <c r="AK37" s="649"/>
      <c r="AL37" s="650"/>
      <c r="AM37" s="166">
        <v>155566.77000000002</v>
      </c>
      <c r="AN37" s="55">
        <v>5960.97</v>
      </c>
      <c r="AO37" s="55"/>
      <c r="AP37" s="55"/>
      <c r="AQ37" s="171">
        <v>91593.779999999984</v>
      </c>
      <c r="AR37" s="134">
        <v>0</v>
      </c>
      <c r="AS37" s="134"/>
      <c r="AT37" s="134"/>
      <c r="AU37" s="143">
        <v>761499.12</v>
      </c>
      <c r="AV37" s="144">
        <v>0</v>
      </c>
      <c r="AW37" s="144"/>
      <c r="AX37" s="144"/>
      <c r="AY37" s="158">
        <v>279864.82000000007</v>
      </c>
      <c r="AZ37" s="158">
        <v>0</v>
      </c>
      <c r="BA37" s="158"/>
      <c r="BB37" s="158"/>
      <c r="BC37" s="176">
        <v>47003.75</v>
      </c>
      <c r="BD37" s="173"/>
      <c r="BE37" s="173"/>
      <c r="BF37" s="173"/>
      <c r="BG37" s="28">
        <f t="shared" ref="BG37:BG44" si="36">IF(D37=0,0,2001-(D37-F37)*C37/D37)</f>
        <v>1992.138931668527</v>
      </c>
      <c r="BH37" s="49">
        <f t="shared" ref="BH37:BH44" si="37">IF((1-($BV$2-$BG37)/$C37)&gt;0,(1-($BV$2-$BG37)/$C37),0)</f>
        <v>0</v>
      </c>
      <c r="BI37" s="49">
        <f t="shared" ref="BI37:BI44" si="38">IF((1-($BV$2-G$2)/$C37)&gt;0,(1-($BV$2-G$2)/$C37),0)</f>
        <v>0</v>
      </c>
      <c r="BJ37" s="49">
        <f t="shared" ref="BJ37:BJ44" si="39">IF((1-($BV$2-K$2)/$C37)&gt;0,(1-($BV$2-K$2)/$C37),0)</f>
        <v>0</v>
      </c>
      <c r="BK37" s="49">
        <f t="shared" ref="BK37:BK44" si="40">IF((1-($BV$2-O$2)/$C37)&gt;0,(1-($BV$2-O$2)/$C37),0)</f>
        <v>0</v>
      </c>
      <c r="BL37" s="49">
        <f t="shared" ref="BL37:BL44" si="41">IF((1-($BV$2-S$2)/$C37)&gt;0,(1-($BV$2-S$2)/$C37),0)</f>
        <v>9.9999999999999978E-2</v>
      </c>
      <c r="BM37" s="49">
        <f t="shared" ref="BM37:BM44" si="42">IF((1-($BV$2-W$2)/$C37)&gt;0,(1-($BV$2-W$2)/$C37),0)</f>
        <v>0.19999999999999996</v>
      </c>
      <c r="BN37" s="49">
        <f t="shared" ref="BN37:BN44" si="43">IF((1-($BV$2-AA$2)/$C37)&gt;0,(1-($BV$2-AA$2)/$C37),0)</f>
        <v>0.30000000000000004</v>
      </c>
      <c r="BO37" s="49">
        <f t="shared" ref="BO37:BO44" si="44">IF((1-($BV$2-AE$2)/$C37)&gt;0,(1-($BV$2-AE$2)/$C37),0)</f>
        <v>0.4</v>
      </c>
      <c r="BP37" s="49">
        <f t="shared" ref="BP37:BP44" si="45">IF((1-($BV$2-AI$2)/$C37)&gt;0,(1-($BV$2-AI$2)/$C37),0)</f>
        <v>0.5</v>
      </c>
      <c r="BQ37" s="49">
        <f t="shared" ref="BQ37:BQ44" si="46">IF((1-($BV$2-AM$2)/$C37)&gt;0,(1-($BV$2-AM$2)/$C37),0)</f>
        <v>0.6</v>
      </c>
      <c r="BR37" s="49">
        <f t="shared" ref="BR37:BR44" si="47">IF((1-($BV$2-AQ$2)/$C37)&gt;0,(1-($BV$2-AQ$2)/$C37),0)</f>
        <v>0.7</v>
      </c>
      <c r="BS37" s="49">
        <f t="shared" ref="BS37:BS44" si="48">IF((1-($BV$2-AU$2)/$C37)&gt;0,(1-($BV$2-AU$2)/$C37),0)</f>
        <v>0.8</v>
      </c>
      <c r="BT37" s="49">
        <f t="shared" si="15"/>
        <v>0.9</v>
      </c>
      <c r="BU37" s="49">
        <f t="shared" ref="BU37:BU44" si="49">IF((1-($BV$2-BC$2)/$C37)&gt;0,(1-($BV$2-BC$2)/$C37),0)</f>
        <v>1</v>
      </c>
      <c r="BV37" s="155">
        <f t="shared" ref="BV37:BV44" si="50">+D37-E37+(G37-I37)*G$61+(K37-M37)*K$61+(O37-Q37)*O$61+(S37-U37)*S$61+(W37-Y37)*W$61+(AA37-AC37)*AA$61+(AE37-AG37)*AE$61+(AI37-AK37)*AI$61+(AM37-AO37)*AM$61+(AQ37-AS37)*$AQ$61+(AU37-AW37)*$AU$61+(AY37-BA37)*$AY$61+(BC37-BE37)*$BC$61</f>
        <v>2246370.558156345</v>
      </c>
      <c r="BW37" s="89">
        <f t="shared" ref="BW37:BW44" si="51">BV37-(IF(BH37=0,0,D37-E37)+IF(BI37=0,0,(G37-I37)*G$61)+IF(BJ37=0,0,(K37-M37)*K$61)+IF(BK37=0,0,(O37-Q37)*O$61)+IF(BL37=0,0,(S37-U37)*S$61)+IF(BM37=0,0,(W37-Y37)*W$61)+IF(BN37=0,0,(AA37-AC37)*AA$61)+IF(BO37=0,0,(AE37-AG37)*AE$61)+IF(BP37=0,0,(AI37-AK37)*AI$61)+IF(BQ37=0,0,(AM37-AO37)*AM$61)+IF(BR37=0,0,(AQ37-AS37)*$AQ$61)+IF(BS37=0,0,(AU37-AW37)*$AU$61)+IF(BT37=0,0,(AY37-BA37)*$AY$61)++IF(BU37=0,0,(BC37-BE37)*$BC$61))</f>
        <v>466291.52667688066</v>
      </c>
      <c r="BX37" s="89">
        <f t="shared" ref="BX37:BX44" si="52">(D37-E37)*BH37+((G37-H37-(I37-J37))*G$61)*BI37+((K37-L37-(M37-N37))*K$61)*BJ37+((O37-P37-(Q37-R37))*O$61)*BK37+((S37-T37-(U37-V37))*S$61)*BL37+((W37-X37-(Y37-Z37))*W$61)*BM37+((AA37-AB37-(AC37-AD37))*AA$61)*BN37+((AE37-AF37-(AG37-AH37))*AE$61)*BO37+((AI37-AJ37-(AK37-AL37))*AI$61)*BP37+((AM37-AN37)*BQ37-(AO37-AP37))*$AM$61+((AQ37-AR37)*BR37-(AS37-AT37))*$AQ$61+((AU37-AV37)*BS37-(AW37-AX37))*$AU$61+((AY37-AZ37)*BT37-(BA37-BB37))*$AY$61+((BC37-BD37)*BU37-(BF37-BG37))*$BC$61</f>
        <v>1201341.8373824295</v>
      </c>
      <c r="BY37" s="185"/>
    </row>
    <row r="38" spans="1:77" ht="12.75" customHeight="1" outlineLevel="1">
      <c r="A38" s="7"/>
      <c r="B38" s="26" t="s">
        <v>53</v>
      </c>
      <c r="C38" s="8">
        <v>5</v>
      </c>
      <c r="D38" s="40">
        <v>91181.248989181433</v>
      </c>
      <c r="E38" s="646"/>
      <c r="F38" s="40">
        <v>88375.756396411511</v>
      </c>
      <c r="G38" s="93">
        <v>69500</v>
      </c>
      <c r="H38" s="93"/>
      <c r="I38" s="133"/>
      <c r="J38" s="93"/>
      <c r="K38" s="95">
        <v>54333</v>
      </c>
      <c r="L38" s="114"/>
      <c r="M38" s="648"/>
      <c r="N38" s="95"/>
      <c r="O38" s="101">
        <v>154614</v>
      </c>
      <c r="P38" s="669"/>
      <c r="Q38" s="100"/>
      <c r="R38" s="669"/>
      <c r="S38" s="649">
        <v>60572</v>
      </c>
      <c r="T38" s="120"/>
      <c r="U38" s="649"/>
      <c r="V38" s="650"/>
      <c r="W38" s="63">
        <v>0</v>
      </c>
      <c r="X38" s="63">
        <v>0</v>
      </c>
      <c r="Y38" s="63"/>
      <c r="Z38" s="64"/>
      <c r="AA38" s="81">
        <v>0</v>
      </c>
      <c r="AB38" s="651">
        <v>0</v>
      </c>
      <c r="AC38" s="652"/>
      <c r="AD38" s="66"/>
      <c r="AE38" s="68">
        <v>0</v>
      </c>
      <c r="AF38" s="68">
        <v>0</v>
      </c>
      <c r="AG38" s="653"/>
      <c r="AH38" s="67"/>
      <c r="AI38" s="649">
        <v>0</v>
      </c>
      <c r="AJ38" s="649">
        <v>0</v>
      </c>
      <c r="AK38" s="649"/>
      <c r="AL38" s="650"/>
      <c r="AM38" s="166">
        <v>0</v>
      </c>
      <c r="AN38" s="55">
        <v>0</v>
      </c>
      <c r="AO38" s="55"/>
      <c r="AP38" s="55"/>
      <c r="AQ38" s="171">
        <v>0</v>
      </c>
      <c r="AR38" s="134">
        <v>0</v>
      </c>
      <c r="AS38" s="134"/>
      <c r="AT38" s="134"/>
      <c r="AU38" s="143">
        <v>0</v>
      </c>
      <c r="AV38" s="144">
        <v>0</v>
      </c>
      <c r="AW38" s="144"/>
      <c r="AX38" s="144"/>
      <c r="AY38" s="158">
        <v>0</v>
      </c>
      <c r="AZ38" s="158">
        <v>0</v>
      </c>
      <c r="BA38" s="158"/>
      <c r="BB38" s="158"/>
      <c r="BC38" s="176"/>
      <c r="BD38" s="173"/>
      <c r="BE38" s="173"/>
      <c r="BF38" s="173"/>
      <c r="BG38" s="28">
        <f t="shared" si="36"/>
        <v>2000.8461584687711</v>
      </c>
      <c r="BH38" s="49">
        <f t="shared" si="37"/>
        <v>0</v>
      </c>
      <c r="BI38" s="49">
        <f t="shared" si="38"/>
        <v>0</v>
      </c>
      <c r="BJ38" s="49">
        <f t="shared" si="39"/>
        <v>0</v>
      </c>
      <c r="BK38" s="49">
        <f t="shared" si="40"/>
        <v>0</v>
      </c>
      <c r="BL38" s="49">
        <f t="shared" si="41"/>
        <v>0</v>
      </c>
      <c r="BM38" s="49">
        <f t="shared" si="42"/>
        <v>0</v>
      </c>
      <c r="BN38" s="49">
        <f t="shared" si="43"/>
        <v>0</v>
      </c>
      <c r="BO38" s="49">
        <f t="shared" si="44"/>
        <v>0</v>
      </c>
      <c r="BP38" s="49">
        <f t="shared" si="45"/>
        <v>0</v>
      </c>
      <c r="BQ38" s="49">
        <f t="shared" si="46"/>
        <v>0.19999999999999996</v>
      </c>
      <c r="BR38" s="49">
        <f t="shared" si="47"/>
        <v>0.4</v>
      </c>
      <c r="BS38" s="49">
        <f t="shared" si="48"/>
        <v>0.6</v>
      </c>
      <c r="BT38" s="49">
        <f t="shared" si="15"/>
        <v>0.8</v>
      </c>
      <c r="BU38" s="49">
        <f t="shared" si="49"/>
        <v>1</v>
      </c>
      <c r="BV38" s="155">
        <f t="shared" si="50"/>
        <v>410167.86000857694</v>
      </c>
      <c r="BW38" s="89">
        <f t="shared" si="51"/>
        <v>410167.86000857694</v>
      </c>
      <c r="BX38" s="89">
        <f t="shared" si="52"/>
        <v>1798.6201232655267</v>
      </c>
      <c r="BY38" s="185"/>
    </row>
    <row r="39" spans="1:77" ht="12.75" customHeight="1" outlineLevel="1">
      <c r="A39" s="7"/>
      <c r="B39" s="26" t="s">
        <v>87</v>
      </c>
      <c r="C39" s="8">
        <v>1000</v>
      </c>
      <c r="D39" s="40">
        <v>62150.359739173284</v>
      </c>
      <c r="E39" s="646"/>
      <c r="F39" s="40">
        <v>62150.359739173284</v>
      </c>
      <c r="G39" s="93">
        <v>0</v>
      </c>
      <c r="H39" s="93"/>
      <c r="I39" s="133"/>
      <c r="J39" s="93"/>
      <c r="K39" s="95">
        <v>0</v>
      </c>
      <c r="L39" s="114"/>
      <c r="M39" s="648"/>
      <c r="N39" s="95"/>
      <c r="O39" s="101">
        <v>0</v>
      </c>
      <c r="P39" s="669"/>
      <c r="Q39" s="100"/>
      <c r="R39" s="669"/>
      <c r="S39" s="649">
        <v>0</v>
      </c>
      <c r="T39" s="120"/>
      <c r="U39" s="649"/>
      <c r="V39" s="650"/>
      <c r="W39" s="63">
        <v>0</v>
      </c>
      <c r="X39" s="63">
        <v>0</v>
      </c>
      <c r="Y39" s="63"/>
      <c r="Z39" s="64"/>
      <c r="AA39" s="81">
        <v>0</v>
      </c>
      <c r="AB39" s="651">
        <v>0</v>
      </c>
      <c r="AC39" s="652"/>
      <c r="AD39" s="66"/>
      <c r="AE39" s="68">
        <v>0</v>
      </c>
      <c r="AF39" s="68">
        <v>0</v>
      </c>
      <c r="AG39" s="653"/>
      <c r="AH39" s="67"/>
      <c r="AI39" s="649">
        <v>0</v>
      </c>
      <c r="AJ39" s="649">
        <v>0</v>
      </c>
      <c r="AK39" s="649"/>
      <c r="AL39" s="650"/>
      <c r="AM39" s="166">
        <v>0</v>
      </c>
      <c r="AN39" s="55">
        <v>0</v>
      </c>
      <c r="AO39" s="55"/>
      <c r="AP39" s="55"/>
      <c r="AQ39" s="171">
        <v>0</v>
      </c>
      <c r="AR39" s="134">
        <v>0</v>
      </c>
      <c r="AS39" s="134"/>
      <c r="AT39" s="134"/>
      <c r="AU39" s="143">
        <v>0</v>
      </c>
      <c r="AV39" s="144">
        <v>0</v>
      </c>
      <c r="AW39" s="144"/>
      <c r="AX39" s="144"/>
      <c r="AY39" s="158">
        <v>0</v>
      </c>
      <c r="AZ39" s="158">
        <v>0</v>
      </c>
      <c r="BA39" s="158"/>
      <c r="BB39" s="158"/>
      <c r="BC39" s="176"/>
      <c r="BD39" s="173"/>
      <c r="BE39" s="173"/>
      <c r="BF39" s="173"/>
      <c r="BG39" s="28">
        <f t="shared" si="36"/>
        <v>2001</v>
      </c>
      <c r="BH39" s="49">
        <f t="shared" si="37"/>
        <v>0.98699999999999999</v>
      </c>
      <c r="BI39" s="49">
        <f t="shared" si="38"/>
        <v>0.98799999999999999</v>
      </c>
      <c r="BJ39" s="49">
        <f t="shared" si="39"/>
        <v>0.98899999999999999</v>
      </c>
      <c r="BK39" s="49">
        <f t="shared" si="40"/>
        <v>0.99</v>
      </c>
      <c r="BL39" s="49">
        <f t="shared" si="41"/>
        <v>0.99099999999999999</v>
      </c>
      <c r="BM39" s="49">
        <f t="shared" si="42"/>
        <v>0.99199999999999999</v>
      </c>
      <c r="BN39" s="49">
        <f t="shared" si="43"/>
        <v>0.99299999999999999</v>
      </c>
      <c r="BO39" s="49">
        <f t="shared" si="44"/>
        <v>0.99399999999999999</v>
      </c>
      <c r="BP39" s="49">
        <f t="shared" si="45"/>
        <v>0.995</v>
      </c>
      <c r="BQ39" s="49">
        <f t="shared" si="46"/>
        <v>0.996</v>
      </c>
      <c r="BR39" s="49">
        <f t="shared" si="47"/>
        <v>0.997</v>
      </c>
      <c r="BS39" s="49">
        <f t="shared" si="48"/>
        <v>0.998</v>
      </c>
      <c r="BT39" s="49">
        <f t="shared" si="15"/>
        <v>0.999</v>
      </c>
      <c r="BU39" s="49">
        <f t="shared" si="49"/>
        <v>1</v>
      </c>
      <c r="BV39" s="155">
        <f t="shared" si="50"/>
        <v>62150.359739173284</v>
      </c>
      <c r="BW39" s="89">
        <f t="shared" si="51"/>
        <v>0</v>
      </c>
      <c r="BX39" s="89">
        <f t="shared" si="52"/>
        <v>63141.163478557704</v>
      </c>
      <c r="BY39" s="185"/>
    </row>
    <row r="40" spans="1:77" ht="12.75" customHeight="1" outlineLevel="1">
      <c r="A40" s="7"/>
      <c r="B40" s="26" t="s">
        <v>50</v>
      </c>
      <c r="C40" s="8">
        <v>40</v>
      </c>
      <c r="D40" s="40">
        <v>1977598.4397481391</v>
      </c>
      <c r="E40" s="646"/>
      <c r="F40" s="40">
        <v>1916751.0853228336</v>
      </c>
      <c r="G40" s="93">
        <v>18271</v>
      </c>
      <c r="H40" s="93"/>
      <c r="I40" s="133"/>
      <c r="J40" s="93"/>
      <c r="K40" s="95">
        <v>160233</v>
      </c>
      <c r="L40" s="114"/>
      <c r="M40" s="648"/>
      <c r="N40" s="95"/>
      <c r="O40" s="101">
        <v>35925</v>
      </c>
      <c r="P40" s="669"/>
      <c r="Q40" s="100"/>
      <c r="R40" s="669"/>
      <c r="S40" s="649">
        <v>83536.23</v>
      </c>
      <c r="T40" s="120"/>
      <c r="U40" s="649"/>
      <c r="V40" s="650"/>
      <c r="W40" s="63">
        <v>0</v>
      </c>
      <c r="X40" s="63">
        <v>0</v>
      </c>
      <c r="Y40" s="63"/>
      <c r="Z40" s="64"/>
      <c r="AA40" s="81">
        <v>0</v>
      </c>
      <c r="AB40" s="651">
        <v>0</v>
      </c>
      <c r="AC40" s="652"/>
      <c r="AD40" s="66"/>
      <c r="AE40" s="68">
        <v>0</v>
      </c>
      <c r="AF40" s="68">
        <v>0</v>
      </c>
      <c r="AG40" s="653"/>
      <c r="AH40" s="67"/>
      <c r="AI40" s="649">
        <v>0</v>
      </c>
      <c r="AJ40" s="649">
        <v>0</v>
      </c>
      <c r="AK40" s="649"/>
      <c r="AL40" s="650"/>
      <c r="AM40" s="166">
        <v>0</v>
      </c>
      <c r="AN40" s="55">
        <v>0</v>
      </c>
      <c r="AO40" s="55"/>
      <c r="AP40" s="55"/>
      <c r="AQ40" s="171">
        <v>0</v>
      </c>
      <c r="AR40" s="134">
        <v>0</v>
      </c>
      <c r="AS40" s="134"/>
      <c r="AT40" s="134"/>
      <c r="AU40" s="143">
        <v>0</v>
      </c>
      <c r="AV40" s="144">
        <v>0</v>
      </c>
      <c r="AW40" s="144"/>
      <c r="AX40" s="144"/>
      <c r="AY40" s="158">
        <v>0</v>
      </c>
      <c r="AZ40" s="158">
        <v>0</v>
      </c>
      <c r="BA40" s="158"/>
      <c r="BB40" s="158"/>
      <c r="BC40" s="176"/>
      <c r="BD40" s="173"/>
      <c r="BE40" s="173"/>
      <c r="BF40" s="173"/>
      <c r="BG40" s="28">
        <f t="shared" si="36"/>
        <v>1999.7692677501695</v>
      </c>
      <c r="BH40" s="49">
        <f t="shared" si="37"/>
        <v>0.64423169375423872</v>
      </c>
      <c r="BI40" s="49">
        <f t="shared" si="38"/>
        <v>0.7</v>
      </c>
      <c r="BJ40" s="49">
        <f t="shared" si="39"/>
        <v>0.72499999999999998</v>
      </c>
      <c r="BK40" s="49">
        <f t="shared" si="40"/>
        <v>0.75</v>
      </c>
      <c r="BL40" s="49">
        <f t="shared" si="41"/>
        <v>0.77500000000000002</v>
      </c>
      <c r="BM40" s="49">
        <f t="shared" si="42"/>
        <v>0.8</v>
      </c>
      <c r="BN40" s="49">
        <f t="shared" si="43"/>
        <v>0.82499999999999996</v>
      </c>
      <c r="BO40" s="49">
        <f t="shared" si="44"/>
        <v>0.85</v>
      </c>
      <c r="BP40" s="49">
        <f t="shared" si="45"/>
        <v>0.875</v>
      </c>
      <c r="BQ40" s="49">
        <f t="shared" si="46"/>
        <v>0.9</v>
      </c>
      <c r="BR40" s="49">
        <f t="shared" si="47"/>
        <v>0.92500000000000004</v>
      </c>
      <c r="BS40" s="49">
        <f t="shared" si="48"/>
        <v>0.95</v>
      </c>
      <c r="BT40" s="49">
        <f t="shared" si="15"/>
        <v>0.97499999999999998</v>
      </c>
      <c r="BU40" s="49">
        <f t="shared" si="49"/>
        <v>1</v>
      </c>
      <c r="BV40" s="155">
        <f t="shared" si="50"/>
        <v>2251610.7351084976</v>
      </c>
      <c r="BW40" s="89">
        <f t="shared" si="51"/>
        <v>0</v>
      </c>
      <c r="BX40" s="89">
        <f t="shared" si="52"/>
        <v>1478762.4175057872</v>
      </c>
      <c r="BY40" s="185"/>
    </row>
    <row r="41" spans="1:77" ht="12.75" customHeight="1" outlineLevel="1">
      <c r="A41" s="7"/>
      <c r="B41" s="3" t="s">
        <v>88</v>
      </c>
      <c r="C41" s="8">
        <v>10</v>
      </c>
      <c r="D41" s="40">
        <v>0</v>
      </c>
      <c r="E41" s="646"/>
      <c r="F41" s="647">
        <v>0</v>
      </c>
      <c r="G41" s="93">
        <v>367074</v>
      </c>
      <c r="H41" s="94"/>
      <c r="I41" s="133"/>
      <c r="J41" s="94"/>
      <c r="K41" s="95">
        <v>197373</v>
      </c>
      <c r="L41" s="96"/>
      <c r="M41" s="648"/>
      <c r="N41" s="97"/>
      <c r="O41" s="101">
        <v>289814</v>
      </c>
      <c r="P41" s="99"/>
      <c r="Q41" s="100"/>
      <c r="R41" s="99"/>
      <c r="S41" s="649">
        <v>0</v>
      </c>
      <c r="T41" s="120"/>
      <c r="U41" s="649"/>
      <c r="V41" s="650"/>
      <c r="W41" s="63">
        <v>670306.23</v>
      </c>
      <c r="X41" s="63">
        <v>0</v>
      </c>
      <c r="Y41" s="63"/>
      <c r="Z41" s="64"/>
      <c r="AA41" s="81">
        <v>0</v>
      </c>
      <c r="AB41" s="651">
        <v>0</v>
      </c>
      <c r="AC41" s="652"/>
      <c r="AD41" s="66"/>
      <c r="AE41" s="68">
        <v>117338.7</v>
      </c>
      <c r="AF41" s="68">
        <v>0</v>
      </c>
      <c r="AG41" s="653"/>
      <c r="AH41" s="67"/>
      <c r="AI41" s="649">
        <v>3453882.8099999987</v>
      </c>
      <c r="AJ41" s="649">
        <v>0</v>
      </c>
      <c r="AK41" s="649"/>
      <c r="AL41" s="650"/>
      <c r="AM41" s="166">
        <v>281793.60000000003</v>
      </c>
      <c r="AN41" s="55">
        <v>0</v>
      </c>
      <c r="AO41" s="55"/>
      <c r="AP41" s="55"/>
      <c r="AQ41" s="171">
        <v>206232.2</v>
      </c>
      <c r="AR41" s="134">
        <v>0</v>
      </c>
      <c r="AS41" s="134"/>
      <c r="AT41" s="134"/>
      <c r="AU41" s="143">
        <v>0</v>
      </c>
      <c r="AV41" s="144">
        <v>0</v>
      </c>
      <c r="AW41" s="144"/>
      <c r="AX41" s="144"/>
      <c r="AY41" s="158">
        <v>226145.46000000002</v>
      </c>
      <c r="AZ41" s="158">
        <v>0</v>
      </c>
      <c r="BA41" s="158"/>
      <c r="BB41" s="158"/>
      <c r="BC41" s="176">
        <v>1334510.3299999998</v>
      </c>
      <c r="BD41" s="173"/>
      <c r="BE41" s="173"/>
      <c r="BF41" s="173"/>
      <c r="BG41" s="28">
        <f t="shared" si="36"/>
        <v>0</v>
      </c>
      <c r="BH41" s="49">
        <f t="shared" si="37"/>
        <v>0</v>
      </c>
      <c r="BI41" s="49">
        <f t="shared" si="38"/>
        <v>0</v>
      </c>
      <c r="BJ41" s="49">
        <f t="shared" si="39"/>
        <v>0</v>
      </c>
      <c r="BK41" s="49">
        <f t="shared" si="40"/>
        <v>0</v>
      </c>
      <c r="BL41" s="49">
        <f t="shared" si="41"/>
        <v>9.9999999999999978E-2</v>
      </c>
      <c r="BM41" s="49">
        <f t="shared" si="42"/>
        <v>0.19999999999999996</v>
      </c>
      <c r="BN41" s="49">
        <f t="shared" si="43"/>
        <v>0.30000000000000004</v>
      </c>
      <c r="BO41" s="49">
        <f t="shared" si="44"/>
        <v>0.4</v>
      </c>
      <c r="BP41" s="49">
        <f t="shared" si="45"/>
        <v>0.5</v>
      </c>
      <c r="BQ41" s="49">
        <f t="shared" si="46"/>
        <v>0.6</v>
      </c>
      <c r="BR41" s="49">
        <f t="shared" si="47"/>
        <v>0.7</v>
      </c>
      <c r="BS41" s="49">
        <f t="shared" si="48"/>
        <v>0.8</v>
      </c>
      <c r="BT41" s="49">
        <f t="shared" si="15"/>
        <v>0.9</v>
      </c>
      <c r="BU41" s="49">
        <f t="shared" si="49"/>
        <v>1</v>
      </c>
      <c r="BV41" s="155">
        <f t="shared" si="50"/>
        <v>6020590.1237393683</v>
      </c>
      <c r="BW41" s="89">
        <f t="shared" si="51"/>
        <v>800307.47786427382</v>
      </c>
      <c r="BX41" s="89">
        <f t="shared" si="52"/>
        <v>3180572.2989959549</v>
      </c>
      <c r="BY41" s="185"/>
    </row>
    <row r="42" spans="1:77" ht="12.75" customHeight="1" outlineLevel="1">
      <c r="A42" s="7"/>
      <c r="B42" s="3" t="s">
        <v>89</v>
      </c>
      <c r="C42" s="8">
        <v>22</v>
      </c>
      <c r="D42" s="40">
        <v>0</v>
      </c>
      <c r="E42" s="646"/>
      <c r="F42" s="88">
        <v>0</v>
      </c>
      <c r="G42" s="93">
        <v>1217774</v>
      </c>
      <c r="H42" s="94"/>
      <c r="I42" s="133"/>
      <c r="J42" s="94"/>
      <c r="K42" s="95">
        <v>109648</v>
      </c>
      <c r="L42" s="96"/>
      <c r="M42" s="648"/>
      <c r="N42" s="97"/>
      <c r="O42" s="101">
        <v>20124</v>
      </c>
      <c r="P42" s="99"/>
      <c r="Q42" s="100"/>
      <c r="R42" s="99"/>
      <c r="S42" s="649">
        <v>101244</v>
      </c>
      <c r="T42" s="120"/>
      <c r="U42" s="649"/>
      <c r="V42" s="650"/>
      <c r="W42" s="63">
        <v>46928.19000000001</v>
      </c>
      <c r="X42" s="63">
        <v>0</v>
      </c>
      <c r="Y42" s="63"/>
      <c r="Z42" s="64"/>
      <c r="AA42" s="81">
        <v>0</v>
      </c>
      <c r="AB42" s="651">
        <v>0</v>
      </c>
      <c r="AC42" s="652"/>
      <c r="AD42" s="66"/>
      <c r="AE42" s="68">
        <v>71043.37</v>
      </c>
      <c r="AF42" s="68">
        <v>0</v>
      </c>
      <c r="AG42" s="653"/>
      <c r="AH42" s="67"/>
      <c r="AI42" s="649">
        <v>38519.630000000005</v>
      </c>
      <c r="AJ42" s="649">
        <v>0</v>
      </c>
      <c r="AK42" s="649"/>
      <c r="AL42" s="650"/>
      <c r="AM42" s="166">
        <v>60364.81</v>
      </c>
      <c r="AN42" s="55">
        <v>0</v>
      </c>
      <c r="AO42" s="55"/>
      <c r="AP42" s="55"/>
      <c r="AQ42" s="171">
        <v>88977.22</v>
      </c>
      <c r="AR42" s="134">
        <v>0</v>
      </c>
      <c r="AS42" s="134"/>
      <c r="AT42" s="134"/>
      <c r="AU42" s="143">
        <v>134285.39000000001</v>
      </c>
      <c r="AV42" s="144">
        <v>0</v>
      </c>
      <c r="AW42" s="144"/>
      <c r="AX42" s="144"/>
      <c r="AY42" s="158">
        <v>52844.4</v>
      </c>
      <c r="AZ42" s="158">
        <v>5219.62</v>
      </c>
      <c r="BA42" s="158"/>
      <c r="BB42" s="158"/>
      <c r="BC42" s="176">
        <v>1007730.5700000003</v>
      </c>
      <c r="BD42" s="173">
        <v>9346.52</v>
      </c>
      <c r="BE42" s="173"/>
      <c r="BF42" s="173"/>
      <c r="BG42" s="28">
        <f t="shared" si="36"/>
        <v>0</v>
      </c>
      <c r="BH42" s="49">
        <f t="shared" si="37"/>
        <v>0</v>
      </c>
      <c r="BI42" s="49">
        <f t="shared" si="38"/>
        <v>0.45454545454545459</v>
      </c>
      <c r="BJ42" s="49">
        <f t="shared" si="39"/>
        <v>0.5</v>
      </c>
      <c r="BK42" s="49">
        <f t="shared" si="40"/>
        <v>0.54545454545454541</v>
      </c>
      <c r="BL42" s="49">
        <f t="shared" si="41"/>
        <v>0.59090909090909083</v>
      </c>
      <c r="BM42" s="49">
        <f t="shared" si="42"/>
        <v>0.63636363636363635</v>
      </c>
      <c r="BN42" s="49">
        <f t="shared" si="43"/>
        <v>0.68181818181818188</v>
      </c>
      <c r="BO42" s="49">
        <f t="shared" si="44"/>
        <v>0.72727272727272729</v>
      </c>
      <c r="BP42" s="49">
        <f t="shared" si="45"/>
        <v>0.77272727272727271</v>
      </c>
      <c r="BQ42" s="49">
        <f t="shared" si="46"/>
        <v>0.81818181818181812</v>
      </c>
      <c r="BR42" s="49">
        <f t="shared" si="47"/>
        <v>0.86363636363636365</v>
      </c>
      <c r="BS42" s="49">
        <f t="shared" si="48"/>
        <v>0.90909090909090906</v>
      </c>
      <c r="BT42" s="49">
        <f t="shared" si="15"/>
        <v>0.95454545454545459</v>
      </c>
      <c r="BU42" s="49">
        <f t="shared" si="49"/>
        <v>1</v>
      </c>
      <c r="BV42" s="155">
        <f t="shared" si="50"/>
        <v>2657535.5371327759</v>
      </c>
      <c r="BW42" s="89">
        <f t="shared" si="51"/>
        <v>0</v>
      </c>
      <c r="BX42" s="89">
        <f t="shared" si="52"/>
        <v>1863920.3015080644</v>
      </c>
      <c r="BY42" s="185"/>
    </row>
    <row r="43" spans="1:77" ht="12.75" customHeight="1" outlineLevel="1">
      <c r="A43" s="7"/>
      <c r="B43" s="3" t="s">
        <v>90</v>
      </c>
      <c r="C43" s="8">
        <v>4</v>
      </c>
      <c r="D43" s="40">
        <v>527305.30211731757</v>
      </c>
      <c r="E43" s="646"/>
      <c r="F43" s="647">
        <v>511081.01109675952</v>
      </c>
      <c r="G43" s="93">
        <v>0</v>
      </c>
      <c r="H43" s="94"/>
      <c r="I43" s="133"/>
      <c r="J43" s="94"/>
      <c r="K43" s="95">
        <v>18875</v>
      </c>
      <c r="L43" s="96"/>
      <c r="M43" s="648"/>
      <c r="N43" s="97"/>
      <c r="O43" s="101">
        <v>187562</v>
      </c>
      <c r="P43" s="99"/>
      <c r="Q43" s="100"/>
      <c r="R43" s="99"/>
      <c r="S43" s="649">
        <v>85312</v>
      </c>
      <c r="T43" s="120"/>
      <c r="U43" s="649"/>
      <c r="V43" s="650"/>
      <c r="W43" s="63">
        <v>11490.15</v>
      </c>
      <c r="X43" s="63">
        <v>0</v>
      </c>
      <c r="Y43" s="63"/>
      <c r="Z43" s="64"/>
      <c r="AA43" s="81">
        <v>0</v>
      </c>
      <c r="AB43" s="651">
        <v>0</v>
      </c>
      <c r="AC43" s="652"/>
      <c r="AD43" s="66"/>
      <c r="AE43" s="68">
        <v>917.79</v>
      </c>
      <c r="AF43" s="68">
        <v>0</v>
      </c>
      <c r="AG43" s="653"/>
      <c r="AH43" s="67"/>
      <c r="AI43" s="649">
        <v>42982.07</v>
      </c>
      <c r="AJ43" s="649">
        <v>0</v>
      </c>
      <c r="AK43" s="649"/>
      <c r="AL43" s="650"/>
      <c r="AM43" s="166">
        <v>0</v>
      </c>
      <c r="AN43" s="55">
        <v>0</v>
      </c>
      <c r="AO43" s="55"/>
      <c r="AP43" s="55"/>
      <c r="AQ43" s="171">
        <v>0</v>
      </c>
      <c r="AR43" s="134">
        <v>0</v>
      </c>
      <c r="AS43" s="134"/>
      <c r="AT43" s="134"/>
      <c r="AU43" s="143">
        <v>0</v>
      </c>
      <c r="AV43" s="144">
        <v>0</v>
      </c>
      <c r="AW43" s="144"/>
      <c r="AX43" s="144"/>
      <c r="AY43" s="158">
        <v>0</v>
      </c>
      <c r="AZ43" s="158">
        <v>0</v>
      </c>
      <c r="BA43" s="158"/>
      <c r="BB43" s="158"/>
      <c r="BC43" s="176"/>
      <c r="BD43" s="173"/>
      <c r="BE43" s="173"/>
      <c r="BF43" s="173"/>
      <c r="BG43" s="28">
        <f t="shared" si="36"/>
        <v>2000.876926775017</v>
      </c>
      <c r="BH43" s="49">
        <f t="shared" si="37"/>
        <v>0</v>
      </c>
      <c r="BI43" s="49">
        <f t="shared" si="38"/>
        <v>0</v>
      </c>
      <c r="BJ43" s="49">
        <f t="shared" si="39"/>
        <v>0</v>
      </c>
      <c r="BK43" s="49">
        <f t="shared" si="40"/>
        <v>0</v>
      </c>
      <c r="BL43" s="49">
        <f t="shared" si="41"/>
        <v>0</v>
      </c>
      <c r="BM43" s="49">
        <f t="shared" si="42"/>
        <v>0</v>
      </c>
      <c r="BN43" s="49">
        <f t="shared" si="43"/>
        <v>0</v>
      </c>
      <c r="BO43" s="49">
        <f t="shared" si="44"/>
        <v>0</v>
      </c>
      <c r="BP43" s="49">
        <f t="shared" si="45"/>
        <v>0</v>
      </c>
      <c r="BQ43" s="49">
        <f t="shared" si="46"/>
        <v>0</v>
      </c>
      <c r="BR43" s="49">
        <f t="shared" si="47"/>
        <v>0.25</v>
      </c>
      <c r="BS43" s="49">
        <f t="shared" si="48"/>
        <v>0.5</v>
      </c>
      <c r="BT43" s="49">
        <f t="shared" si="15"/>
        <v>0.75</v>
      </c>
      <c r="BU43" s="49">
        <f t="shared" si="49"/>
        <v>1</v>
      </c>
      <c r="BV43" s="155">
        <f t="shared" si="50"/>
        <v>848781.25315264275</v>
      </c>
      <c r="BW43" s="89">
        <f t="shared" si="51"/>
        <v>848781.25315264275</v>
      </c>
      <c r="BX43" s="89">
        <f t="shared" si="52"/>
        <v>1798.6477818111566</v>
      </c>
      <c r="BY43" s="185"/>
    </row>
    <row r="44" spans="1:77" ht="12.75" customHeight="1" outlineLevel="1" thickBot="1">
      <c r="A44" s="7"/>
      <c r="B44" s="11" t="s">
        <v>54</v>
      </c>
      <c r="C44" s="12">
        <v>8</v>
      </c>
      <c r="D44" s="45">
        <v>4896.6127578486658</v>
      </c>
      <c r="E44" s="646"/>
      <c r="F44" s="656">
        <v>4660.1653844786697</v>
      </c>
      <c r="G44" s="93">
        <v>102945</v>
      </c>
      <c r="H44" s="102"/>
      <c r="I44" s="133"/>
      <c r="J44" s="102"/>
      <c r="K44" s="95">
        <v>43378</v>
      </c>
      <c r="L44" s="103"/>
      <c r="M44" s="648"/>
      <c r="N44" s="104"/>
      <c r="O44" s="98">
        <v>41725.35</v>
      </c>
      <c r="P44" s="105"/>
      <c r="Q44" s="100"/>
      <c r="R44" s="105"/>
      <c r="S44" s="670">
        <v>177400.99</v>
      </c>
      <c r="T44" s="120"/>
      <c r="U44" s="649"/>
      <c r="V44" s="671"/>
      <c r="W44" s="63">
        <v>19333.390000000003</v>
      </c>
      <c r="X44" s="63">
        <v>0</v>
      </c>
      <c r="Y44" s="63"/>
      <c r="Z44" s="69"/>
      <c r="AA44" s="83">
        <v>58875.6</v>
      </c>
      <c r="AB44" s="651">
        <v>0</v>
      </c>
      <c r="AC44" s="652"/>
      <c r="AD44" s="70"/>
      <c r="AE44" s="68">
        <v>106274.03</v>
      </c>
      <c r="AF44" s="68">
        <v>0</v>
      </c>
      <c r="AG44" s="653"/>
      <c r="AH44" s="71"/>
      <c r="AI44" s="670">
        <v>152534.25</v>
      </c>
      <c r="AJ44" s="649">
        <v>0</v>
      </c>
      <c r="AK44" s="649"/>
      <c r="AL44" s="671"/>
      <c r="AM44" s="166">
        <v>0</v>
      </c>
      <c r="AN44" s="55">
        <v>0</v>
      </c>
      <c r="AO44" s="55"/>
      <c r="AP44" s="55"/>
      <c r="AQ44" s="171">
        <v>0</v>
      </c>
      <c r="AR44" s="135">
        <v>0</v>
      </c>
      <c r="AS44" s="135"/>
      <c r="AT44" s="135"/>
      <c r="AU44" s="143">
        <v>0</v>
      </c>
      <c r="AV44" s="145">
        <v>0</v>
      </c>
      <c r="AW44" s="145"/>
      <c r="AX44" s="145"/>
      <c r="AY44" s="159">
        <v>0</v>
      </c>
      <c r="AZ44" s="159">
        <v>0</v>
      </c>
      <c r="BA44" s="159"/>
      <c r="BB44" s="159"/>
      <c r="BC44" s="176"/>
      <c r="BD44" s="174"/>
      <c r="BE44" s="174"/>
      <c r="BF44" s="174"/>
      <c r="BG44" s="28">
        <f t="shared" si="36"/>
        <v>2000.6136964304706</v>
      </c>
      <c r="BH44" s="50">
        <f t="shared" si="37"/>
        <v>0</v>
      </c>
      <c r="BI44" s="49">
        <f t="shared" si="38"/>
        <v>0</v>
      </c>
      <c r="BJ44" s="49">
        <f t="shared" si="39"/>
        <v>0</v>
      </c>
      <c r="BK44" s="49">
        <f t="shared" si="40"/>
        <v>0</v>
      </c>
      <c r="BL44" s="49">
        <f t="shared" si="41"/>
        <v>0</v>
      </c>
      <c r="BM44" s="49">
        <f t="shared" si="42"/>
        <v>0</v>
      </c>
      <c r="BN44" s="49">
        <f t="shared" si="43"/>
        <v>0.125</v>
      </c>
      <c r="BO44" s="49">
        <f t="shared" si="44"/>
        <v>0.25</v>
      </c>
      <c r="BP44" s="49">
        <f t="shared" si="45"/>
        <v>0.375</v>
      </c>
      <c r="BQ44" s="49">
        <f t="shared" si="46"/>
        <v>0.5</v>
      </c>
      <c r="BR44" s="49">
        <f t="shared" si="47"/>
        <v>0.625</v>
      </c>
      <c r="BS44" s="49">
        <f t="shared" si="48"/>
        <v>0.75</v>
      </c>
      <c r="BT44" s="49">
        <f t="shared" si="15"/>
        <v>0.875</v>
      </c>
      <c r="BU44" s="49">
        <f t="shared" si="49"/>
        <v>1</v>
      </c>
      <c r="BV44" s="155">
        <f t="shared" si="50"/>
        <v>623879.83135851601</v>
      </c>
      <c r="BW44" s="89">
        <f t="shared" si="51"/>
        <v>357749.43736286566</v>
      </c>
      <c r="BX44" s="89">
        <f t="shared" si="52"/>
        <v>77552.656197570919</v>
      </c>
      <c r="BY44" s="185"/>
    </row>
    <row r="45" spans="1:77" s="1" customFormat="1" ht="12.75" customHeight="1" thickBot="1">
      <c r="A45" s="10" t="s">
        <v>102</v>
      </c>
      <c r="B45" s="15" t="s">
        <v>91</v>
      </c>
      <c r="C45" s="20"/>
      <c r="D45" s="41">
        <f t="shared" ref="D45:AI45" si="53">SUM(D14:D44)</f>
        <v>206217578.13850439</v>
      </c>
      <c r="E45" s="41"/>
      <c r="F45" s="41">
        <f t="shared" si="53"/>
        <v>141777035.32979202</v>
      </c>
      <c r="G45" s="72">
        <f t="shared" si="53"/>
        <v>16424207.080000002</v>
      </c>
      <c r="H45" s="72">
        <f t="shared" si="53"/>
        <v>916316</v>
      </c>
      <c r="I45" s="72"/>
      <c r="J45" s="72"/>
      <c r="K45" s="123">
        <f t="shared" si="53"/>
        <v>15951346</v>
      </c>
      <c r="L45" s="123">
        <f t="shared" si="53"/>
        <v>1225093</v>
      </c>
      <c r="M45" s="123"/>
      <c r="N45" s="123"/>
      <c r="O45" s="73">
        <f t="shared" si="53"/>
        <v>13618725.35</v>
      </c>
      <c r="P45" s="73">
        <f t="shared" si="53"/>
        <v>832125</v>
      </c>
      <c r="Q45" s="73"/>
      <c r="R45" s="73"/>
      <c r="S45" s="126">
        <f t="shared" si="53"/>
        <v>12573647.841999998</v>
      </c>
      <c r="T45" s="127">
        <f t="shared" si="53"/>
        <v>673159</v>
      </c>
      <c r="U45" s="127"/>
      <c r="V45" s="128"/>
      <c r="W45" s="72">
        <f t="shared" si="53"/>
        <v>13734953.569999997</v>
      </c>
      <c r="X45" s="72">
        <f t="shared" si="53"/>
        <v>111212.25</v>
      </c>
      <c r="Y45" s="72"/>
      <c r="Z45" s="72"/>
      <c r="AA45" s="123">
        <f t="shared" si="53"/>
        <v>15826991.700000001</v>
      </c>
      <c r="AB45" s="123">
        <f t="shared" si="53"/>
        <v>1668.3300000009999</v>
      </c>
      <c r="AC45" s="123"/>
      <c r="AD45" s="123"/>
      <c r="AE45" s="73">
        <f t="shared" si="53"/>
        <v>11791736.084904814</v>
      </c>
      <c r="AF45" s="73">
        <f t="shared" si="53"/>
        <v>4120.59</v>
      </c>
      <c r="AG45" s="73"/>
      <c r="AH45" s="124"/>
      <c r="AI45" s="126">
        <f t="shared" si="53"/>
        <v>22626525.459999997</v>
      </c>
      <c r="AJ45" s="127">
        <f t="shared" ref="AJ45:BD45" si="54">SUM(AJ14:AJ44)</f>
        <v>968965.48820558493</v>
      </c>
      <c r="AK45" s="127"/>
      <c r="AL45" s="128"/>
      <c r="AM45" s="167">
        <f t="shared" si="54"/>
        <v>16129613.407814199</v>
      </c>
      <c r="AN45" s="57">
        <f t="shared" si="54"/>
        <v>1107304.8699999999</v>
      </c>
      <c r="AO45" s="57"/>
      <c r="AP45" s="57"/>
      <c r="AQ45" s="172">
        <f t="shared" si="54"/>
        <v>16112050.379999997</v>
      </c>
      <c r="AR45" s="139">
        <f t="shared" si="54"/>
        <v>517260.67000000004</v>
      </c>
      <c r="AS45" s="139"/>
      <c r="AT45" s="139"/>
      <c r="AU45" s="149">
        <f t="shared" si="54"/>
        <v>15412639.649999989</v>
      </c>
      <c r="AV45" s="150">
        <f t="shared" si="54"/>
        <v>496742.91000000003</v>
      </c>
      <c r="AW45" s="150"/>
      <c r="AX45" s="150"/>
      <c r="AY45" s="162">
        <f t="shared" si="54"/>
        <v>41940937.819999978</v>
      </c>
      <c r="AZ45" s="162">
        <f t="shared" si="54"/>
        <v>1138047.25</v>
      </c>
      <c r="BA45" s="162"/>
      <c r="BB45" s="162"/>
      <c r="BC45" s="177">
        <f t="shared" si="54"/>
        <v>38240684.699999996</v>
      </c>
      <c r="BD45" s="177">
        <f t="shared" si="54"/>
        <v>594153.48</v>
      </c>
      <c r="BE45" s="177"/>
      <c r="BF45" s="177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121">
        <f>SUM(BV14:BV44)</f>
        <v>423873517.59219652</v>
      </c>
      <c r="BW45" s="121">
        <f>SUM(BW14:BW44)</f>
        <v>3934567.4756986648</v>
      </c>
      <c r="BX45" s="121">
        <f>SUM(BX14:BX44)</f>
        <v>224765471.82716024</v>
      </c>
    </row>
    <row r="46" spans="1:77" ht="12.75" customHeight="1" outlineLevel="1" thickBot="1">
      <c r="A46" s="486" t="s">
        <v>92</v>
      </c>
      <c r="B46" s="21" t="s">
        <v>93</v>
      </c>
      <c r="C46" s="22">
        <v>22</v>
      </c>
      <c r="D46" s="46">
        <v>9501020.8712346479</v>
      </c>
      <c r="E46" s="646"/>
      <c r="F46" s="672">
        <v>6379536.7019592272</v>
      </c>
      <c r="G46" s="93">
        <v>2296317</v>
      </c>
      <c r="H46" s="116">
        <v>28852</v>
      </c>
      <c r="I46" s="133"/>
      <c r="J46" s="116"/>
      <c r="K46" s="95">
        <v>2017106</v>
      </c>
      <c r="L46" s="117"/>
      <c r="M46" s="648"/>
      <c r="N46" s="118"/>
      <c r="O46" s="98">
        <v>1350182</v>
      </c>
      <c r="P46" s="119"/>
      <c r="Q46" s="100"/>
      <c r="R46" s="119"/>
      <c r="S46" s="673">
        <v>1164959.5</v>
      </c>
      <c r="T46" s="674">
        <v>357</v>
      </c>
      <c r="U46" s="649"/>
      <c r="V46" s="675"/>
      <c r="W46" s="63">
        <v>670144.91000000015</v>
      </c>
      <c r="X46" s="63">
        <v>0</v>
      </c>
      <c r="Y46" s="63"/>
      <c r="Z46" s="84"/>
      <c r="AA46" s="81">
        <v>644019.64000000013</v>
      </c>
      <c r="AB46" s="651">
        <v>0</v>
      </c>
      <c r="AC46" s="652"/>
      <c r="AD46" s="85"/>
      <c r="AE46" s="86">
        <v>641127.69999999984</v>
      </c>
      <c r="AF46" s="68">
        <v>0</v>
      </c>
      <c r="AG46" s="653"/>
      <c r="AH46" s="87"/>
      <c r="AI46" s="673">
        <v>1046226.0400000009</v>
      </c>
      <c r="AJ46" s="649">
        <v>0</v>
      </c>
      <c r="AK46" s="649"/>
      <c r="AL46" s="675"/>
      <c r="AM46" s="166">
        <v>742198.97</v>
      </c>
      <c r="AN46" s="55">
        <v>4219.71</v>
      </c>
      <c r="AO46" s="55"/>
      <c r="AP46" s="55"/>
      <c r="AQ46" s="171">
        <v>1095392.2099999997</v>
      </c>
      <c r="AR46" s="140">
        <v>3105.1400000000003</v>
      </c>
      <c r="AS46" s="140"/>
      <c r="AT46" s="140"/>
      <c r="AU46" s="143">
        <v>1649504.8699999996</v>
      </c>
      <c r="AV46" s="151">
        <v>2674.31</v>
      </c>
      <c r="AW46" s="151"/>
      <c r="AX46" s="151"/>
      <c r="AY46" s="163">
        <v>1816961.5199999972</v>
      </c>
      <c r="AZ46" s="163">
        <v>4131.95</v>
      </c>
      <c r="BA46" s="163"/>
      <c r="BB46" s="163"/>
      <c r="BC46" s="178">
        <v>1318804.7400000007</v>
      </c>
      <c r="BD46" s="178">
        <v>139.93</v>
      </c>
      <c r="BE46" s="178"/>
      <c r="BF46" s="178"/>
      <c r="BG46" s="28">
        <f>IF(D46=0,0,2001-(D46-F46)*C46/D46)</f>
        <v>1993.7720765321153</v>
      </c>
      <c r="BH46" s="54">
        <f>IF((1-($BV$2-$BG46)/$C46)&gt;0,(1-($BV$2-$BG46)/$C46),0)</f>
        <v>8.0548933277968526E-2</v>
      </c>
      <c r="BI46" s="49">
        <f>IF((1-($BV$2-G$2)/$C46)&gt;0,(1-($BV$2-G$2)/$C46),0)</f>
        <v>0.45454545454545459</v>
      </c>
      <c r="BJ46" s="49">
        <f>IF((1-($BV$2-K$2)/$C46)&gt;0,(1-($BV$2-K$2)/$C46),0)</f>
        <v>0.5</v>
      </c>
      <c r="BK46" s="49">
        <f>IF((1-($BV$2-O$2)/$C46)&gt;0,(1-($BV$2-O$2)/$C46),0)</f>
        <v>0.54545454545454541</v>
      </c>
      <c r="BL46" s="49">
        <f>IF((1-($BV$2-S$2)/$C46)&gt;0,(1-($BV$2-S$2)/$C46),0)</f>
        <v>0.59090909090909083</v>
      </c>
      <c r="BM46" s="49">
        <f>IF((1-($BV$2-W$2)/$C46)&gt;0,(1-($BV$2-W$2)/$C46),0)</f>
        <v>0.63636363636363635</v>
      </c>
      <c r="BN46" s="49">
        <f>IF((1-($BV$2-AA$2)/$C46)&gt;0,(1-($BV$2-AA$2)/$C46),0)</f>
        <v>0.68181818181818188</v>
      </c>
      <c r="BO46" s="49">
        <f>IF((1-($BV$2-AE$2)/$C46)&gt;0,(1-($BV$2-AE$2)/$C46),0)</f>
        <v>0.72727272727272729</v>
      </c>
      <c r="BP46" s="49">
        <f>IF((1-($BV$2-AI$2)/$C46)&gt;0,(1-($BV$2-AI$2)/$C46),0)</f>
        <v>0.77272727272727271</v>
      </c>
      <c r="BQ46" s="49">
        <f>IF((1-($BV$2-AM$2)/$C46)&gt;0,(1-($BV$2-AM$2)/$C46),0)</f>
        <v>0.81818181818181812</v>
      </c>
      <c r="BR46" s="49">
        <f>IF((1-($BV$2-AQ$2)/$C46)&gt;0,(1-($BV$2-AQ$2)/$C46),0)</f>
        <v>0.86363636363636365</v>
      </c>
      <c r="BS46" s="49">
        <f>IF((1-($BV$2-AU$2)/$C46)&gt;0,(1-($BV$2-AU$2)/$C46),0)</f>
        <v>0.90909090909090906</v>
      </c>
      <c r="BT46" s="49">
        <f t="shared" si="15"/>
        <v>0.95454545454545459</v>
      </c>
      <c r="BU46" s="49">
        <f>IF((1-($BV$2-BC$2)/$C46)&gt;0,(1-($BV$2-BC$2)/$C46),0)</f>
        <v>1</v>
      </c>
      <c r="BV46" s="189">
        <f>D46-E46+(G46-I46)*G$62+(K46-M46)*K$62+(O46-Q46)*O$62+(S46-U46)*S$62+(W46-Y46)*W$62+(AA46-AC46)*AA$62+(AE46-AG46)*AE$62+(AI46-AK46)*AI$62+(AM46-AO46)*AM$62+(AQ46-AR46)*$AQ$62+(AU46-AV46)*$AU$62+(AY46-AZ46)*$AY$62+(BC46-BD46)*$BC$62</f>
        <v>24970176.471268684</v>
      </c>
      <c r="BW46" s="189">
        <f>BV46-(IF(BH46=0,0,D46-E46)+IF(BI46=0,0,(G46-I46)*G$62)+IF(BJ46=0,0,(K46-M46)*K$62)+IF(BK46=0,0,(O46-Q46)*O$62)+IF(BL46=0,0,(S46-U46)*S$62)+IF(BM46=0,0,(W46-Y46)*W$62)+IF(BN46=0,0,(AA46-AC46)*AA$62)+IF(BO46=0,0,(AE46-AG46)*AE$62)+IF(BP46=0,0,(AI46-AK46)*AI$62)+IF(BQ46=0,0,(AM46-AO46)*AM$62)+IF(BR46=0,0,(AQ46-AS46)*$AQ$62)+IF(BS46=0,0,(AU46-AW46)*$AU$62)+IF(BT46=0,0,(AY46-BA46)*$AY$62)+IF(BU46=0,0,(BC46-BE46)*$BC$62))</f>
        <v>-9342.9741659611464</v>
      </c>
      <c r="BX46" s="189">
        <f>(D46-E46)*BH46+((G46-H46-(I46-J46))*G$62)*BI46+((K46-L46-(M46-N46))*K$62)*BJ46+((O46-P46-(Q46-R46))*O$62)*BK46+((S46-T46-(U46-V46))*S$62)*BL46+((W46-X46-(Y46-Z46))*W$62)*BM46+((AA46-AB46-(AC46-AD46))*AA$62)*BN46+((AE46-AF46-(AG46-AH46))*AE$62)*BO46+((AI46-AJ46-(AK46-AL46))*AI$62)*BP46+((AM46-AN46)*BQ46-(AO46-AP46))*$AM$62+((AQ46-AR46)*BR46-(AS46-AT46))*$AQ$62+((AU46-AV46)*BS46-(AW46-AX46))*$AU$62+((AY46-AZ46)*BT46-(BA46-BB46))*$AY$62+((BC46-BD46)*BU46-(BF46-BG46))*$BC$62</f>
        <v>11654854.446389174</v>
      </c>
    </row>
    <row r="47" spans="1:77" s="1" customFormat="1" ht="12.75" customHeight="1" thickBot="1">
      <c r="A47" s="488"/>
      <c r="B47" s="15" t="s">
        <v>94</v>
      </c>
      <c r="C47" s="20"/>
      <c r="D47" s="41">
        <f>D46</f>
        <v>9501020.8712346479</v>
      </c>
      <c r="E47" s="41"/>
      <c r="F47" s="41">
        <f t="shared" ref="F47:BD47" si="55">F46</f>
        <v>6379536.7019592272</v>
      </c>
      <c r="G47" s="72">
        <f t="shared" si="55"/>
        <v>2296317</v>
      </c>
      <c r="H47" s="72">
        <f t="shared" si="55"/>
        <v>28852</v>
      </c>
      <c r="I47" s="72"/>
      <c r="J47" s="72"/>
      <c r="K47" s="123">
        <f t="shared" si="55"/>
        <v>2017106</v>
      </c>
      <c r="L47" s="123">
        <f t="shared" si="55"/>
        <v>0</v>
      </c>
      <c r="M47" s="123"/>
      <c r="N47" s="123"/>
      <c r="O47" s="73">
        <f t="shared" si="55"/>
        <v>1350182</v>
      </c>
      <c r="P47" s="73">
        <f t="shared" si="55"/>
        <v>0</v>
      </c>
      <c r="Q47" s="73"/>
      <c r="R47" s="73"/>
      <c r="S47" s="126">
        <f t="shared" si="55"/>
        <v>1164959.5</v>
      </c>
      <c r="T47" s="127">
        <f t="shared" si="55"/>
        <v>357</v>
      </c>
      <c r="U47" s="127"/>
      <c r="V47" s="128"/>
      <c r="W47" s="72">
        <f t="shared" si="55"/>
        <v>670144.91000000015</v>
      </c>
      <c r="X47" s="72">
        <f t="shared" si="55"/>
        <v>0</v>
      </c>
      <c r="Y47" s="72"/>
      <c r="Z47" s="72"/>
      <c r="AA47" s="123">
        <f t="shared" si="55"/>
        <v>644019.64000000013</v>
      </c>
      <c r="AB47" s="123">
        <f t="shared" si="55"/>
        <v>0</v>
      </c>
      <c r="AC47" s="123"/>
      <c r="AD47" s="123"/>
      <c r="AE47" s="73">
        <f t="shared" si="55"/>
        <v>641127.69999999984</v>
      </c>
      <c r="AF47" s="73">
        <f t="shared" si="55"/>
        <v>0</v>
      </c>
      <c r="AG47" s="73"/>
      <c r="AH47" s="124"/>
      <c r="AI47" s="126">
        <f t="shared" si="55"/>
        <v>1046226.0400000009</v>
      </c>
      <c r="AJ47" s="127">
        <f t="shared" si="55"/>
        <v>0</v>
      </c>
      <c r="AK47" s="127"/>
      <c r="AL47" s="128"/>
      <c r="AM47" s="167">
        <f t="shared" si="55"/>
        <v>742198.97</v>
      </c>
      <c r="AN47" s="57">
        <f t="shared" si="55"/>
        <v>4219.71</v>
      </c>
      <c r="AO47" s="57"/>
      <c r="AP47" s="57"/>
      <c r="AQ47" s="172">
        <f t="shared" si="55"/>
        <v>1095392.2099999997</v>
      </c>
      <c r="AR47" s="139">
        <f t="shared" si="55"/>
        <v>3105.1400000000003</v>
      </c>
      <c r="AS47" s="139"/>
      <c r="AT47" s="139"/>
      <c r="AU47" s="149">
        <f t="shared" si="55"/>
        <v>1649504.8699999996</v>
      </c>
      <c r="AV47" s="150">
        <f t="shared" si="55"/>
        <v>2674.31</v>
      </c>
      <c r="AW47" s="150"/>
      <c r="AX47" s="150"/>
      <c r="AY47" s="162">
        <f t="shared" si="55"/>
        <v>1816961.5199999972</v>
      </c>
      <c r="AZ47" s="162">
        <f t="shared" si="55"/>
        <v>4131.95</v>
      </c>
      <c r="BA47" s="162"/>
      <c r="BB47" s="162"/>
      <c r="BC47" s="177">
        <f t="shared" si="55"/>
        <v>1318804.7400000007</v>
      </c>
      <c r="BD47" s="177">
        <f t="shared" si="55"/>
        <v>139.93</v>
      </c>
      <c r="BE47" s="177"/>
      <c r="BF47" s="177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121">
        <f>BV46</f>
        <v>24970176.471268684</v>
      </c>
      <c r="BW47" s="121">
        <f>BW46</f>
        <v>-9342.9741659611464</v>
      </c>
      <c r="BX47" s="121">
        <f>BX46</f>
        <v>11654854.446389174</v>
      </c>
    </row>
    <row r="48" spans="1:77" ht="12.75" customHeight="1" outlineLevel="1">
      <c r="A48" s="486" t="s">
        <v>95</v>
      </c>
      <c r="B48" s="29" t="s">
        <v>57</v>
      </c>
      <c r="C48" s="14">
        <v>4</v>
      </c>
      <c r="D48" s="42">
        <v>0</v>
      </c>
      <c r="E48" s="646"/>
      <c r="F48" s="676">
        <v>0</v>
      </c>
      <c r="G48" s="93">
        <v>935618.94</v>
      </c>
      <c r="H48" s="106"/>
      <c r="I48" s="133"/>
      <c r="J48" s="106"/>
      <c r="K48" s="95">
        <v>0</v>
      </c>
      <c r="L48" s="107"/>
      <c r="M48" s="648"/>
      <c r="N48" s="108"/>
      <c r="O48" s="98">
        <v>12335</v>
      </c>
      <c r="P48" s="109"/>
      <c r="Q48" s="100"/>
      <c r="R48" s="109"/>
      <c r="S48" s="661">
        <v>97835.16</v>
      </c>
      <c r="T48" s="677"/>
      <c r="U48" s="649"/>
      <c r="V48" s="662"/>
      <c r="W48" s="63">
        <v>123841.88999999998</v>
      </c>
      <c r="X48" s="63">
        <v>0</v>
      </c>
      <c r="Y48" s="63"/>
      <c r="Z48" s="74"/>
      <c r="AA48" s="81">
        <v>0</v>
      </c>
      <c r="AB48" s="651">
        <v>0</v>
      </c>
      <c r="AC48" s="652"/>
      <c r="AD48" s="76"/>
      <c r="AE48" s="68">
        <v>0</v>
      </c>
      <c r="AF48" s="68">
        <v>0</v>
      </c>
      <c r="AG48" s="653"/>
      <c r="AH48" s="77"/>
      <c r="AI48" s="661">
        <v>9015.85</v>
      </c>
      <c r="AJ48" s="649">
        <v>0</v>
      </c>
      <c r="AK48" s="649"/>
      <c r="AL48" s="662"/>
      <c r="AM48" s="166">
        <v>0</v>
      </c>
      <c r="AN48" s="55">
        <v>0</v>
      </c>
      <c r="AO48" s="55"/>
      <c r="AP48" s="55"/>
      <c r="AQ48" s="171">
        <v>0</v>
      </c>
      <c r="AR48" s="137">
        <v>0</v>
      </c>
      <c r="AS48" s="137"/>
      <c r="AT48" s="137"/>
      <c r="AU48" s="143">
        <v>0</v>
      </c>
      <c r="AV48" s="148">
        <v>0</v>
      </c>
      <c r="AW48" s="148"/>
      <c r="AX48" s="148"/>
      <c r="AY48" s="161">
        <v>0</v>
      </c>
      <c r="AZ48" s="161">
        <v>0</v>
      </c>
      <c r="BA48" s="161"/>
      <c r="BB48" s="161"/>
      <c r="BC48" s="176"/>
      <c r="BD48" s="176"/>
      <c r="BE48" s="176"/>
      <c r="BF48" s="176"/>
      <c r="BG48" s="28">
        <f t="shared" ref="BG48:BG57" si="56">IF(D48=0,0,2001-(D48-F48)*C48/D48)</f>
        <v>0</v>
      </c>
      <c r="BH48" s="52">
        <f t="shared" ref="BH48:BH57" si="57">IF((1-($BV$2-$BG48)/$C48)&gt;0,(1-($BV$2-$BG48)/$C48),0)</f>
        <v>0</v>
      </c>
      <c r="BI48" s="49">
        <f t="shared" ref="BI48:BI57" si="58">IF((1-($BV$2-G$2)/$C48)&gt;0,(1-($BV$2-G$2)/$C48),0)</f>
        <v>0</v>
      </c>
      <c r="BJ48" s="49">
        <f t="shared" ref="BJ48:BJ57" si="59">IF((1-($BV$2-K$2)/$C48)&gt;0,(1-($BV$2-K$2)/$C48),0)</f>
        <v>0</v>
      </c>
      <c r="BK48" s="49">
        <f t="shared" ref="BK48:BK57" si="60">IF((1-($BV$2-O$2)/$C48)&gt;0,(1-($BV$2-O$2)/$C48),0)</f>
        <v>0</v>
      </c>
      <c r="BL48" s="49">
        <f t="shared" ref="BL48:BL57" si="61">IF((1-($BV$2-S$2)/$C48)&gt;0,(1-($BV$2-S$2)/$C48),0)</f>
        <v>0</v>
      </c>
      <c r="BM48" s="49">
        <f t="shared" ref="BM48:BM57" si="62">IF((1-($BV$2-W$2)/$C48)&gt;0,(1-($BV$2-W$2)/$C48),0)</f>
        <v>0</v>
      </c>
      <c r="BN48" s="49">
        <f t="shared" ref="BN48:BN57" si="63">IF((1-($BV$2-AA$2)/$C48)&gt;0,(1-($BV$2-AA$2)/$C48),0)</f>
        <v>0</v>
      </c>
      <c r="BO48" s="49">
        <f t="shared" ref="BO48:BO57" si="64">IF((1-($BV$2-AE$2)/$C48)&gt;0,(1-($BV$2-AE$2)/$C48),0)</f>
        <v>0</v>
      </c>
      <c r="BP48" s="49">
        <f t="shared" ref="BP48:BP57" si="65">IF((1-($BV$2-AI$2)/$C48)&gt;0,(1-($BV$2-AI$2)/$C48),0)</f>
        <v>0</v>
      </c>
      <c r="BQ48" s="49">
        <f t="shared" ref="BQ48:BQ57" si="66">IF((1-($BV$2-AM$2)/$C48)&gt;0,(1-($BV$2-AM$2)/$C48),0)</f>
        <v>0</v>
      </c>
      <c r="BR48" s="49">
        <f t="shared" ref="BR48:BR57" si="67">IF((1-($BV$2-AQ$2)/$C48)&gt;0,(1-($BV$2-AQ$2)/$C48),0)</f>
        <v>0.25</v>
      </c>
      <c r="BS48" s="49">
        <f t="shared" ref="BS48:BS57" si="68">IF((1-($BV$2-AU$2)/$C48)&gt;0,(1-($BV$2-AU$2)/$C48),0)</f>
        <v>0.5</v>
      </c>
      <c r="BT48" s="49">
        <f t="shared" si="15"/>
        <v>0.75</v>
      </c>
      <c r="BU48" s="49">
        <f t="shared" ref="BU48:BU57" si="69">IF((1-($BV$2-BC$2)/$C48)&gt;0,(1-($BV$2-BC$2)/$C48),0)</f>
        <v>1</v>
      </c>
      <c r="BV48" s="89">
        <f>D48-E48+(G48-I48)*G$63+(K48-M48)*K$63+(O48-Q48)*O$63+(S48-U48)*S$63+(W48-Y48)*W$63+(AA48-AC48)*AA$63+(AE48-AG48)*AE$63+(AI48-AK48)*AI$63+(AM48-AO48)*AM$63+(AQ48-AS48)*$AQ$63+(AU48-AW48)*$AU$63+(AY48-BA48)*$AY$63+(BC48-BE48)*$BC$63</f>
        <v>939302.48810556356</v>
      </c>
      <c r="BW48" s="89">
        <f>BV48-(IF(BH48=0,0,D48-E48)+IF(BI48=0,0,(G48-I48)*G$63)+IF(BJ48=0,0,(K48-M48)*K$63)+IF(BK48=0,0,(O48-Q48)*O$63)+IF(BL48=0,0,(S48-U48)*S$63)+IF(BM48=0,0,(W48-Y48)*W$63)+IF(BN48=0,0,(AA48-AC48)*AA$63)+IF(BO48=0,0,(AE48-AG48)*AE$63)+IF(BP48=0,0,(AI48-AK48)*AI$63)+IF(BQ48=0,0,(AM48-AO48)*AM$63)+IF(BR48=0,0,(AQ48-AS48)*$AQ$63)+IF(BS48=0,0,(AU48-AW48)*$AU$63)+IF(BT48=0,0,(AY48-BA48)*$AY$63)+IF(BU48=0,0,(BC48-BE48)*$BC$63))</f>
        <v>939302.48810556356</v>
      </c>
      <c r="BX48" s="89">
        <f t="shared" ref="BX48:BX57" si="70">(D48-E48)*BH48+((G48-H48-(I48-J48))*G$63)*BI48+((K48-L48-(M48-N48))*K$63)*BJ48+((O48-P48-(Q48-R48))*O$63)*BK48+((S48-T48-(U48-V48))*S$63)*BL48+((W48-X48-(Y48-Z48))*W$63)*BM48+((AA48-AB48-(AC48-AD48))*AA$63)*BN48+((AE48-AF48-(AG48-AH48))*AE$63)*BO48+((AI48-AJ48-(AK48-AL48))*AI$63)*BP48+((AM48-AN48)*BQ48-(AO48-AP48))*$AM$63+((AQ48-AR48)*BR48-(AS48-AT48))*$AQ$63+((AU48-AV48)*BS48-(AW48-AX48))*$AU$63+((AY48-AZ48)*BT48-(BA48-BB48))*$AY$63+((BC48-BD48)*BU48-(BF48-BG48))*$BC$63</f>
        <v>0</v>
      </c>
    </row>
    <row r="49" spans="1:76" ht="12.75" customHeight="1" outlineLevel="1">
      <c r="A49" s="487"/>
      <c r="B49" s="30" t="s">
        <v>87</v>
      </c>
      <c r="C49" s="19">
        <v>1000</v>
      </c>
      <c r="D49" s="40">
        <v>205064.81265216292</v>
      </c>
      <c r="E49" s="646"/>
      <c r="F49" s="654">
        <v>205064.81265216292</v>
      </c>
      <c r="G49" s="93">
        <v>0</v>
      </c>
      <c r="H49" s="94"/>
      <c r="I49" s="133"/>
      <c r="J49" s="94"/>
      <c r="K49" s="95">
        <v>0</v>
      </c>
      <c r="L49" s="96"/>
      <c r="M49" s="648"/>
      <c r="N49" s="97"/>
      <c r="O49" s="101">
        <v>78110</v>
      </c>
      <c r="P49" s="99"/>
      <c r="Q49" s="100"/>
      <c r="R49" s="99"/>
      <c r="S49" s="649">
        <v>0</v>
      </c>
      <c r="T49" s="668"/>
      <c r="U49" s="649"/>
      <c r="V49" s="650"/>
      <c r="W49" s="63">
        <v>0</v>
      </c>
      <c r="X49" s="63">
        <v>0</v>
      </c>
      <c r="Y49" s="63"/>
      <c r="Z49" s="64"/>
      <c r="AA49" s="81">
        <v>0</v>
      </c>
      <c r="AB49" s="651">
        <v>0</v>
      </c>
      <c r="AC49" s="652"/>
      <c r="AD49" s="66"/>
      <c r="AE49" s="68">
        <v>0</v>
      </c>
      <c r="AF49" s="68">
        <v>0</v>
      </c>
      <c r="AG49" s="653"/>
      <c r="AH49" s="67"/>
      <c r="AI49" s="649">
        <v>0</v>
      </c>
      <c r="AJ49" s="649">
        <v>0</v>
      </c>
      <c r="AK49" s="649"/>
      <c r="AL49" s="650"/>
      <c r="AM49" s="166">
        <v>0</v>
      </c>
      <c r="AN49" s="55">
        <v>0</v>
      </c>
      <c r="AO49" s="55"/>
      <c r="AP49" s="55"/>
      <c r="AQ49" s="171">
        <v>0</v>
      </c>
      <c r="AR49" s="134">
        <v>0</v>
      </c>
      <c r="AS49" s="134"/>
      <c r="AT49" s="134"/>
      <c r="AU49" s="143">
        <v>0</v>
      </c>
      <c r="AV49" s="144">
        <v>0</v>
      </c>
      <c r="AW49" s="144"/>
      <c r="AX49" s="144"/>
      <c r="AY49" s="158">
        <v>0</v>
      </c>
      <c r="AZ49" s="158">
        <v>0</v>
      </c>
      <c r="BA49" s="158"/>
      <c r="BB49" s="158"/>
      <c r="BC49" s="176"/>
      <c r="BD49" s="173"/>
      <c r="BE49" s="173"/>
      <c r="BF49" s="173"/>
      <c r="BG49" s="28">
        <f t="shared" si="56"/>
        <v>2001</v>
      </c>
      <c r="BH49" s="52">
        <f t="shared" si="57"/>
        <v>0.98699999999999999</v>
      </c>
      <c r="BI49" s="49">
        <f t="shared" si="58"/>
        <v>0.98799999999999999</v>
      </c>
      <c r="BJ49" s="49">
        <f t="shared" si="59"/>
        <v>0.98899999999999999</v>
      </c>
      <c r="BK49" s="49">
        <f t="shared" si="60"/>
        <v>0.99</v>
      </c>
      <c r="BL49" s="49">
        <f t="shared" si="61"/>
        <v>0.99099999999999999</v>
      </c>
      <c r="BM49" s="49">
        <f t="shared" si="62"/>
        <v>0.99199999999999999</v>
      </c>
      <c r="BN49" s="49">
        <f t="shared" si="63"/>
        <v>0.99299999999999999</v>
      </c>
      <c r="BO49" s="49">
        <f t="shared" si="64"/>
        <v>0.99399999999999999</v>
      </c>
      <c r="BP49" s="49">
        <f t="shared" si="65"/>
        <v>0.995</v>
      </c>
      <c r="BQ49" s="49">
        <f t="shared" si="66"/>
        <v>0.996</v>
      </c>
      <c r="BR49" s="49">
        <f t="shared" si="67"/>
        <v>0.997</v>
      </c>
      <c r="BS49" s="49">
        <f t="shared" si="68"/>
        <v>0.998</v>
      </c>
      <c r="BT49" s="49">
        <f t="shared" si="15"/>
        <v>0.999</v>
      </c>
      <c r="BU49" s="49">
        <f t="shared" si="69"/>
        <v>1</v>
      </c>
      <c r="BV49" s="89">
        <f>D49-E49+(G49-I49)*G$63+(K49-M49)*K$63+(O49-Q49)*O$63+(S49-U49)*S$63+(W49-Y49)*W$63+(AA49-AC49)*AA$63+(AE49-AG49)*AE$63+(AI49-AK49)*AI$63+(AM49-AO49)*AM$63+(AQ49-AS49)*$AQ$63+(AU49-AW49)*$AU$63+(AY49-BA49)*$AY$63+(BC49-BE49)*$BC$63</f>
        <v>279826.01263745618</v>
      </c>
      <c r="BW49" s="89">
        <f t="shared" ref="BW49:BW57" si="71">BV49-(IF(BH49=0,0,D49-E49)+IF(BI49=0,0,(G49-I49)*G$63)+IF(BJ49=0,0,(K49-M49)*K$63)+IF(BK49=0,0,(O49-Q49)*O$63)+IF(BL49=0,0,(S49-U49)*S$63)+IF(BM49=0,0,(W49-Y49)*W$63)+IF(BN49=0,0,(AA49-AC49)*AA$63)+IF(BO49=0,0,(AE49-AG49)*AE$63)+IF(BP49=0,0,(AI49-AK49)*AI$63)+IF(BQ49=0,0,(AM49-AO49)*AM$63)+IF(BR49=0,0,(AQ49-AS49)*$AQ$63)+IF(BS49=0,0,(AU49-AW49)*$AU$63)+IF(BT49=0,0,(AY49-BA49)*$AY$63)+IF(BU49=0,0,(BC49-BE49)*$BC$63))</f>
        <v>0</v>
      </c>
      <c r="BX49" s="89">
        <f t="shared" si="70"/>
        <v>278213.45807312522</v>
      </c>
    </row>
    <row r="50" spans="1:76" ht="12.75" customHeight="1" outlineLevel="1">
      <c r="A50" s="487"/>
      <c r="B50" s="30" t="s">
        <v>50</v>
      </c>
      <c r="C50" s="8">
        <v>40</v>
      </c>
      <c r="D50" s="40">
        <v>4162143.6855136752</v>
      </c>
      <c r="E50" s="646"/>
      <c r="F50" s="647">
        <v>2991266.2259393688</v>
      </c>
      <c r="G50" s="93">
        <v>0</v>
      </c>
      <c r="H50" s="94"/>
      <c r="I50" s="133"/>
      <c r="J50" s="94"/>
      <c r="K50" s="95">
        <v>9922</v>
      </c>
      <c r="L50" s="96"/>
      <c r="M50" s="648"/>
      <c r="N50" s="97"/>
      <c r="O50" s="101">
        <v>0</v>
      </c>
      <c r="P50" s="99"/>
      <c r="Q50" s="100"/>
      <c r="R50" s="99"/>
      <c r="S50" s="649">
        <v>1078</v>
      </c>
      <c r="T50" s="668"/>
      <c r="U50" s="649"/>
      <c r="V50" s="650"/>
      <c r="W50" s="63">
        <v>130766.40999999999</v>
      </c>
      <c r="X50" s="63">
        <v>0</v>
      </c>
      <c r="Y50" s="63"/>
      <c r="Z50" s="64"/>
      <c r="AA50" s="81">
        <v>0</v>
      </c>
      <c r="AB50" s="651">
        <v>0</v>
      </c>
      <c r="AC50" s="652"/>
      <c r="AD50" s="66"/>
      <c r="AE50" s="68">
        <v>180532.06000000003</v>
      </c>
      <c r="AF50" s="68">
        <v>0</v>
      </c>
      <c r="AG50" s="653"/>
      <c r="AH50" s="67"/>
      <c r="AI50" s="649">
        <v>0</v>
      </c>
      <c r="AJ50" s="649">
        <v>0</v>
      </c>
      <c r="AK50" s="649"/>
      <c r="AL50" s="650"/>
      <c r="AM50" s="166">
        <v>0</v>
      </c>
      <c r="AN50" s="55">
        <v>0</v>
      </c>
      <c r="AO50" s="55"/>
      <c r="AP50" s="55"/>
      <c r="AQ50" s="171">
        <v>0</v>
      </c>
      <c r="AR50" s="134">
        <v>0</v>
      </c>
      <c r="AS50" s="134"/>
      <c r="AT50" s="134"/>
      <c r="AU50" s="143">
        <v>0</v>
      </c>
      <c r="AV50" s="144">
        <v>0</v>
      </c>
      <c r="AW50" s="144"/>
      <c r="AX50" s="144"/>
      <c r="AY50" s="158">
        <v>0</v>
      </c>
      <c r="AZ50" s="158">
        <v>0</v>
      </c>
      <c r="BA50" s="158"/>
      <c r="BB50" s="158"/>
      <c r="BC50" s="176"/>
      <c r="BD50" s="173"/>
      <c r="BE50" s="173"/>
      <c r="BF50" s="173"/>
      <c r="BG50" s="28">
        <f t="shared" si="56"/>
        <v>1989.7473614748137</v>
      </c>
      <c r="BH50" s="49">
        <f t="shared" si="57"/>
        <v>0.39368403687034292</v>
      </c>
      <c r="BI50" s="49">
        <f t="shared" si="58"/>
        <v>0.7</v>
      </c>
      <c r="BJ50" s="49">
        <f t="shared" si="59"/>
        <v>0.72499999999999998</v>
      </c>
      <c r="BK50" s="49">
        <f t="shared" si="60"/>
        <v>0.75</v>
      </c>
      <c r="BL50" s="49">
        <f t="shared" si="61"/>
        <v>0.77500000000000002</v>
      </c>
      <c r="BM50" s="49">
        <f t="shared" si="62"/>
        <v>0.8</v>
      </c>
      <c r="BN50" s="49">
        <f t="shared" si="63"/>
        <v>0.82499999999999996</v>
      </c>
      <c r="BO50" s="49">
        <f t="shared" si="64"/>
        <v>0.85</v>
      </c>
      <c r="BP50" s="49">
        <f t="shared" si="65"/>
        <v>0.875</v>
      </c>
      <c r="BQ50" s="49">
        <f t="shared" si="66"/>
        <v>0.9</v>
      </c>
      <c r="BR50" s="49">
        <f t="shared" si="67"/>
        <v>0.92500000000000004</v>
      </c>
      <c r="BS50" s="49">
        <f t="shared" si="68"/>
        <v>0.95</v>
      </c>
      <c r="BT50" s="49">
        <f t="shared" si="15"/>
        <v>0.97499999999999998</v>
      </c>
      <c r="BU50" s="49">
        <f t="shared" si="69"/>
        <v>1</v>
      </c>
      <c r="BV50" s="89">
        <f>D50-E50+(G50-I50)*G$63+(K50-M50)*K$63+(O50-Q50)*O$63+(S50-U50)*S$63+(W50-Y50)*W$63+(AA50-AC50)*AA$63+(AE50-AG50)*AE$63+(AI50-AK50)*AI$63+(AM50-AO50)*AM$63+(AQ50-AS50)*$AQ$63+(AU50-AW50)*$AU$63+(AY50-BA50)*$AY$63+(BC50-BE50)*$BC$63</f>
        <v>4442690.5757537028</v>
      </c>
      <c r="BW50" s="89">
        <f t="shared" si="71"/>
        <v>0</v>
      </c>
      <c r="BX50" s="89">
        <f t="shared" si="70"/>
        <v>1872139.0015396972</v>
      </c>
    </row>
    <row r="51" spans="1:76" ht="12.75" customHeight="1" outlineLevel="1">
      <c r="A51" s="487"/>
      <c r="B51" s="30" t="s">
        <v>96</v>
      </c>
      <c r="C51" s="8">
        <v>22</v>
      </c>
      <c r="D51" s="40">
        <v>12139060.874403039</v>
      </c>
      <c r="E51" s="646"/>
      <c r="F51" s="647">
        <v>8987034.422120465</v>
      </c>
      <c r="G51" s="93">
        <v>2950405.6</v>
      </c>
      <c r="H51" s="94"/>
      <c r="I51" s="133"/>
      <c r="J51" s="94"/>
      <c r="K51" s="95">
        <v>1937082</v>
      </c>
      <c r="L51" s="96"/>
      <c r="M51" s="648"/>
      <c r="N51" s="97"/>
      <c r="O51" s="101">
        <v>2293977</v>
      </c>
      <c r="P51" s="99"/>
      <c r="Q51" s="100"/>
      <c r="R51" s="99"/>
      <c r="S51" s="649">
        <v>2868859.5959999999</v>
      </c>
      <c r="T51" s="668"/>
      <c r="U51" s="649"/>
      <c r="V51" s="650"/>
      <c r="W51" s="63">
        <v>1710137.7699999993</v>
      </c>
      <c r="X51" s="63">
        <v>0</v>
      </c>
      <c r="Y51" s="63"/>
      <c r="Z51" s="64"/>
      <c r="AA51" s="81">
        <v>3750829.310000001</v>
      </c>
      <c r="AB51" s="651">
        <v>0</v>
      </c>
      <c r="AC51" s="652"/>
      <c r="AD51" s="66"/>
      <c r="AE51" s="68">
        <v>3116814.8299999991</v>
      </c>
      <c r="AF51" s="68">
        <v>0</v>
      </c>
      <c r="AG51" s="653"/>
      <c r="AH51" s="67"/>
      <c r="AI51" s="649">
        <v>2205712.2399999993</v>
      </c>
      <c r="AJ51" s="649">
        <v>0</v>
      </c>
      <c r="AK51" s="649"/>
      <c r="AL51" s="650"/>
      <c r="AM51" s="166">
        <v>2123608.9700100003</v>
      </c>
      <c r="AN51" s="55">
        <v>3928.78</v>
      </c>
      <c r="AO51" s="55"/>
      <c r="AP51" s="55"/>
      <c r="AQ51" s="171">
        <v>2261363.0999999992</v>
      </c>
      <c r="AR51" s="134">
        <v>1707.1699999999998</v>
      </c>
      <c r="AS51" s="134"/>
      <c r="AT51" s="134"/>
      <c r="AU51" s="143">
        <v>4275164.4499999993</v>
      </c>
      <c r="AV51" s="144">
        <v>88.28</v>
      </c>
      <c r="AW51" s="144"/>
      <c r="AX51" s="144"/>
      <c r="AY51" s="158">
        <v>4339920.6700000009</v>
      </c>
      <c r="AZ51" s="158">
        <v>773.84</v>
      </c>
      <c r="BA51" s="158"/>
      <c r="BB51" s="158"/>
      <c r="BC51" s="176">
        <v>4168800.41</v>
      </c>
      <c r="BD51" s="173"/>
      <c r="BE51" s="173"/>
      <c r="BF51" s="173"/>
      <c r="BG51" s="28">
        <f t="shared" si="56"/>
        <v>1995.2874837956831</v>
      </c>
      <c r="BH51" s="49">
        <f t="shared" si="57"/>
        <v>0.14943108162195917</v>
      </c>
      <c r="BI51" s="49">
        <f t="shared" si="58"/>
        <v>0.45454545454545459</v>
      </c>
      <c r="BJ51" s="49">
        <f t="shared" si="59"/>
        <v>0.5</v>
      </c>
      <c r="BK51" s="49">
        <f t="shared" si="60"/>
        <v>0.54545454545454541</v>
      </c>
      <c r="BL51" s="49">
        <f t="shared" si="61"/>
        <v>0.59090909090909083</v>
      </c>
      <c r="BM51" s="49">
        <f t="shared" si="62"/>
        <v>0.63636363636363635</v>
      </c>
      <c r="BN51" s="49">
        <f t="shared" si="63"/>
        <v>0.68181818181818188</v>
      </c>
      <c r="BO51" s="49">
        <f t="shared" si="64"/>
        <v>0.72727272727272729</v>
      </c>
      <c r="BP51" s="49">
        <f t="shared" si="65"/>
        <v>0.77272727272727271</v>
      </c>
      <c r="BQ51" s="49">
        <f t="shared" si="66"/>
        <v>0.81818181818181812</v>
      </c>
      <c r="BR51" s="49">
        <f t="shared" si="67"/>
        <v>0.86363636363636365</v>
      </c>
      <c r="BS51" s="49">
        <f t="shared" si="68"/>
        <v>0.90909090909090906</v>
      </c>
      <c r="BT51" s="49">
        <f t="shared" si="15"/>
        <v>0.95454545454545459</v>
      </c>
      <c r="BU51" s="49">
        <f t="shared" si="69"/>
        <v>1</v>
      </c>
      <c r="BV51" s="89">
        <f>D51-E51+(G51-I51)*G$63+(K51-M51)*K$63+(O51-Q51)*O$63+(S51-U51)*S$63+(W51-Y51)*W$63+(AA51-AC51)*AA$63+(AE51-AG51)*AE$63+(AI51-AK51)*AI$63+(AM51-AO51)*AM$63+(AQ51-AS51)*$AQ$63+(AU51-AW51)*$AU$63+(AY51-BA51)*$AY$63+(BC51-BE51)*$BC$63</f>
        <v>46453799.636074744</v>
      </c>
      <c r="BW51" s="89">
        <f t="shared" si="71"/>
        <v>0</v>
      </c>
      <c r="BX51" s="89">
        <f t="shared" si="70"/>
        <v>27848409.811813649</v>
      </c>
    </row>
    <row r="52" spans="1:76" ht="12.75" customHeight="1" outlineLevel="1">
      <c r="A52" s="487"/>
      <c r="B52" s="30" t="s">
        <v>97</v>
      </c>
      <c r="C52" s="8">
        <v>22</v>
      </c>
      <c r="D52" s="40">
        <v>0</v>
      </c>
      <c r="E52" s="646"/>
      <c r="F52" s="647">
        <v>0</v>
      </c>
      <c r="G52" s="93">
        <v>240583</v>
      </c>
      <c r="H52" s="94"/>
      <c r="I52" s="133"/>
      <c r="J52" s="94"/>
      <c r="K52" s="95">
        <v>84453</v>
      </c>
      <c r="L52" s="96"/>
      <c r="M52" s="648"/>
      <c r="N52" s="97"/>
      <c r="O52" s="101">
        <v>0</v>
      </c>
      <c r="P52" s="99"/>
      <c r="Q52" s="100"/>
      <c r="R52" s="99"/>
      <c r="S52" s="649">
        <v>0</v>
      </c>
      <c r="T52" s="668"/>
      <c r="U52" s="649"/>
      <c r="V52" s="650"/>
      <c r="W52" s="63">
        <v>72048.740000000005</v>
      </c>
      <c r="X52" s="63">
        <v>0</v>
      </c>
      <c r="Y52" s="63"/>
      <c r="Z52" s="64"/>
      <c r="AA52" s="81">
        <v>0</v>
      </c>
      <c r="AB52" s="651">
        <v>0</v>
      </c>
      <c r="AC52" s="652"/>
      <c r="AD52" s="66"/>
      <c r="AE52" s="68">
        <v>4263.3599999999997</v>
      </c>
      <c r="AF52" s="68">
        <v>0</v>
      </c>
      <c r="AG52" s="653"/>
      <c r="AH52" s="67"/>
      <c r="AI52" s="649">
        <v>32103.99</v>
      </c>
      <c r="AJ52" s="649">
        <v>0</v>
      </c>
      <c r="AK52" s="649"/>
      <c r="AL52" s="650"/>
      <c r="AM52" s="166">
        <v>124587.76000000001</v>
      </c>
      <c r="AN52" s="55">
        <v>0</v>
      </c>
      <c r="AO52" s="55"/>
      <c r="AP52" s="55"/>
      <c r="AQ52" s="171">
        <v>1993.11</v>
      </c>
      <c r="AR52" s="134">
        <v>0</v>
      </c>
      <c r="AS52" s="134"/>
      <c r="AT52" s="134"/>
      <c r="AU52" s="143">
        <v>6904.5999999999995</v>
      </c>
      <c r="AV52" s="144">
        <v>0</v>
      </c>
      <c r="AW52" s="144"/>
      <c r="AX52" s="144"/>
      <c r="AY52" s="158">
        <v>0</v>
      </c>
      <c r="AZ52" s="158">
        <v>0</v>
      </c>
      <c r="BA52" s="158"/>
      <c r="BB52" s="158"/>
      <c r="BC52" s="176">
        <v>47263.979999999996</v>
      </c>
      <c r="BD52" s="173"/>
      <c r="BE52" s="173"/>
      <c r="BF52" s="173"/>
      <c r="BG52" s="28">
        <f t="shared" si="56"/>
        <v>0</v>
      </c>
      <c r="BH52" s="49">
        <f t="shared" si="57"/>
        <v>0</v>
      </c>
      <c r="BI52" s="49">
        <f t="shared" si="58"/>
        <v>0.45454545454545459</v>
      </c>
      <c r="BJ52" s="49">
        <f t="shared" si="59"/>
        <v>0.5</v>
      </c>
      <c r="BK52" s="49">
        <f t="shared" si="60"/>
        <v>0.54545454545454541</v>
      </c>
      <c r="BL52" s="49">
        <f t="shared" si="61"/>
        <v>0.59090909090909083</v>
      </c>
      <c r="BM52" s="49">
        <f t="shared" si="62"/>
        <v>0.63636363636363635</v>
      </c>
      <c r="BN52" s="49">
        <f t="shared" si="63"/>
        <v>0.68181818181818188</v>
      </c>
      <c r="BO52" s="49">
        <f t="shared" si="64"/>
        <v>0.72727272727272729</v>
      </c>
      <c r="BP52" s="49">
        <f t="shared" si="65"/>
        <v>0.77272727272727271</v>
      </c>
      <c r="BQ52" s="49">
        <f t="shared" si="66"/>
        <v>0.81818181818181812</v>
      </c>
      <c r="BR52" s="49">
        <f t="shared" si="67"/>
        <v>0.86363636363636365</v>
      </c>
      <c r="BS52" s="49">
        <f t="shared" si="68"/>
        <v>0.90909090909090906</v>
      </c>
      <c r="BT52" s="49">
        <f t="shared" si="15"/>
        <v>0.95454545454545459</v>
      </c>
      <c r="BU52" s="49">
        <f t="shared" si="69"/>
        <v>1</v>
      </c>
      <c r="BV52" s="89">
        <f t="shared" ref="BV52:BV57" si="72">D52-E52+(G52-I52)*G$63+(K52-M52)*K$63+(O52-Q52)*O$63+(S52-U52)*S$63+(W52-Y52)*W$63+(AA52-AC52)*AA$63+(AE52-AG52)*AE$63+(AI52-AK52)*AI$63+(AM52-AO52)*AM$63+(AQ52-AS52)*$AQ$63+(AU52-AW52)*$AU$63+(AY52-BA52)*$AY$63+(BC52-BE52)*$BC$63</f>
        <v>500489.85207258438</v>
      </c>
      <c r="BW52" s="89">
        <f t="shared" si="71"/>
        <v>0</v>
      </c>
      <c r="BX52" s="89">
        <f t="shared" si="70"/>
        <v>311399.96706916048</v>
      </c>
    </row>
    <row r="53" spans="1:76" ht="12.75" customHeight="1" outlineLevel="1">
      <c r="A53" s="487"/>
      <c r="B53" s="30" t="s">
        <v>51</v>
      </c>
      <c r="C53" s="8">
        <v>7</v>
      </c>
      <c r="D53" s="40">
        <v>61213.845669984112</v>
      </c>
      <c r="E53" s="646"/>
      <c r="F53" s="647">
        <v>58995.183799512983</v>
      </c>
      <c r="G53" s="93">
        <v>28797</v>
      </c>
      <c r="H53" s="94"/>
      <c r="I53" s="133"/>
      <c r="J53" s="94"/>
      <c r="K53" s="95">
        <v>1572</v>
      </c>
      <c r="L53" s="96"/>
      <c r="M53" s="648"/>
      <c r="N53" s="97"/>
      <c r="O53" s="101">
        <v>72126</v>
      </c>
      <c r="P53" s="99"/>
      <c r="Q53" s="100"/>
      <c r="R53" s="99"/>
      <c r="S53" s="649">
        <v>28975.919999999998</v>
      </c>
      <c r="T53" s="668"/>
      <c r="U53" s="649"/>
      <c r="V53" s="650"/>
      <c r="W53" s="63">
        <v>89616.68</v>
      </c>
      <c r="X53" s="63">
        <v>0</v>
      </c>
      <c r="Y53" s="63"/>
      <c r="Z53" s="64"/>
      <c r="AA53" s="81">
        <v>0</v>
      </c>
      <c r="AB53" s="651">
        <v>0</v>
      </c>
      <c r="AC53" s="652"/>
      <c r="AD53" s="66"/>
      <c r="AE53" s="68">
        <v>0</v>
      </c>
      <c r="AF53" s="68">
        <v>0</v>
      </c>
      <c r="AG53" s="653"/>
      <c r="AH53" s="67"/>
      <c r="AI53" s="649">
        <v>0</v>
      </c>
      <c r="AJ53" s="649">
        <v>0</v>
      </c>
      <c r="AK53" s="649"/>
      <c r="AL53" s="650"/>
      <c r="AM53" s="166">
        <v>0</v>
      </c>
      <c r="AN53" s="55">
        <v>0</v>
      </c>
      <c r="AO53" s="55"/>
      <c r="AP53" s="55"/>
      <c r="AQ53" s="171">
        <v>0</v>
      </c>
      <c r="AR53" s="134">
        <v>0</v>
      </c>
      <c r="AS53" s="134"/>
      <c r="AT53" s="134"/>
      <c r="AU53" s="143">
        <v>0</v>
      </c>
      <c r="AV53" s="144">
        <v>0</v>
      </c>
      <c r="AW53" s="144"/>
      <c r="AX53" s="144"/>
      <c r="AY53" s="158">
        <v>0</v>
      </c>
      <c r="AZ53" s="158">
        <v>0</v>
      </c>
      <c r="BA53" s="158"/>
      <c r="BB53" s="158"/>
      <c r="BC53" s="176"/>
      <c r="BD53" s="173"/>
      <c r="BE53" s="173"/>
      <c r="BF53" s="173"/>
      <c r="BG53" s="28">
        <f t="shared" si="56"/>
        <v>2000.7462888841026</v>
      </c>
      <c r="BH53" s="49">
        <f t="shared" si="57"/>
        <v>0</v>
      </c>
      <c r="BI53" s="49">
        <f t="shared" si="58"/>
        <v>0</v>
      </c>
      <c r="BJ53" s="49">
        <f t="shared" si="59"/>
        <v>0</v>
      </c>
      <c r="BK53" s="49">
        <f t="shared" si="60"/>
        <v>0</v>
      </c>
      <c r="BL53" s="49">
        <f t="shared" si="61"/>
        <v>0</v>
      </c>
      <c r="BM53" s="49">
        <f t="shared" si="62"/>
        <v>0</v>
      </c>
      <c r="BN53" s="49">
        <f t="shared" si="63"/>
        <v>0</v>
      </c>
      <c r="BO53" s="49">
        <f t="shared" si="64"/>
        <v>0.1428571428571429</v>
      </c>
      <c r="BP53" s="49">
        <f t="shared" si="65"/>
        <v>0.2857142857142857</v>
      </c>
      <c r="BQ53" s="49">
        <f t="shared" si="66"/>
        <v>0.4285714285714286</v>
      </c>
      <c r="BR53" s="49">
        <f t="shared" si="67"/>
        <v>0.5714285714285714</v>
      </c>
      <c r="BS53" s="49">
        <f t="shared" si="68"/>
        <v>0.7142857142857143</v>
      </c>
      <c r="BT53" s="49">
        <f t="shared" si="15"/>
        <v>0.85714285714285721</v>
      </c>
      <c r="BU53" s="49">
        <f t="shared" si="69"/>
        <v>1</v>
      </c>
      <c r="BV53" s="89">
        <f t="shared" si="72"/>
        <v>256343.01848134937</v>
      </c>
      <c r="BW53" s="89">
        <f t="shared" si="71"/>
        <v>256343.01848134937</v>
      </c>
      <c r="BX53" s="89">
        <f t="shared" si="70"/>
        <v>1800.6716599956922</v>
      </c>
    </row>
    <row r="54" spans="1:76" ht="12.75" customHeight="1" outlineLevel="1">
      <c r="A54" s="487"/>
      <c r="B54" s="30" t="s">
        <v>52</v>
      </c>
      <c r="C54" s="8">
        <v>4</v>
      </c>
      <c r="D54" s="40">
        <v>1720533.626776753</v>
      </c>
      <c r="E54" s="646"/>
      <c r="F54" s="647">
        <v>1666855.5142629028</v>
      </c>
      <c r="G54" s="93">
        <v>0</v>
      </c>
      <c r="H54" s="94"/>
      <c r="I54" s="133"/>
      <c r="J54" s="94"/>
      <c r="K54" s="95">
        <v>17371</v>
      </c>
      <c r="L54" s="96"/>
      <c r="M54" s="648"/>
      <c r="N54" s="97"/>
      <c r="O54" s="101">
        <v>544545</v>
      </c>
      <c r="P54" s="99"/>
      <c r="Q54" s="100"/>
      <c r="R54" s="99"/>
      <c r="S54" s="649">
        <v>200590</v>
      </c>
      <c r="T54" s="668"/>
      <c r="U54" s="649"/>
      <c r="V54" s="650"/>
      <c r="W54" s="63">
        <v>97991.430000000008</v>
      </c>
      <c r="X54" s="63">
        <v>0</v>
      </c>
      <c r="Y54" s="63"/>
      <c r="Z54" s="64"/>
      <c r="AA54" s="81">
        <v>0</v>
      </c>
      <c r="AB54" s="651">
        <v>0</v>
      </c>
      <c r="AC54" s="652"/>
      <c r="AD54" s="66"/>
      <c r="AE54" s="68">
        <v>1149.75</v>
      </c>
      <c r="AF54" s="68">
        <v>0</v>
      </c>
      <c r="AG54" s="653"/>
      <c r="AH54" s="67"/>
      <c r="AI54" s="649">
        <v>172977.66000000009</v>
      </c>
      <c r="AJ54" s="649">
        <v>0</v>
      </c>
      <c r="AK54" s="649"/>
      <c r="AL54" s="650"/>
      <c r="AM54" s="166">
        <v>0</v>
      </c>
      <c r="AN54" s="55">
        <v>0</v>
      </c>
      <c r="AO54" s="55"/>
      <c r="AP54" s="55"/>
      <c r="AQ54" s="171">
        <v>0</v>
      </c>
      <c r="AR54" s="134">
        <v>0</v>
      </c>
      <c r="AS54" s="134"/>
      <c r="AT54" s="134"/>
      <c r="AU54" s="143">
        <v>0</v>
      </c>
      <c r="AV54" s="144">
        <v>0</v>
      </c>
      <c r="AW54" s="144"/>
      <c r="AX54" s="144"/>
      <c r="AY54" s="158">
        <v>0</v>
      </c>
      <c r="AZ54" s="158">
        <v>0</v>
      </c>
      <c r="BA54" s="158"/>
      <c r="BB54" s="158"/>
      <c r="BC54" s="176"/>
      <c r="BD54" s="173"/>
      <c r="BE54" s="173"/>
      <c r="BF54" s="173"/>
      <c r="BG54" s="28">
        <f t="shared" si="56"/>
        <v>2000.8752058973369</v>
      </c>
      <c r="BH54" s="49">
        <f t="shared" si="57"/>
        <v>0</v>
      </c>
      <c r="BI54" s="49">
        <f t="shared" si="58"/>
        <v>0</v>
      </c>
      <c r="BJ54" s="49">
        <f t="shared" si="59"/>
        <v>0</v>
      </c>
      <c r="BK54" s="49">
        <f t="shared" si="60"/>
        <v>0</v>
      </c>
      <c r="BL54" s="49">
        <f t="shared" si="61"/>
        <v>0</v>
      </c>
      <c r="BM54" s="49">
        <f t="shared" si="62"/>
        <v>0</v>
      </c>
      <c r="BN54" s="49">
        <f t="shared" si="63"/>
        <v>0</v>
      </c>
      <c r="BO54" s="49">
        <f t="shared" si="64"/>
        <v>0</v>
      </c>
      <c r="BP54" s="49">
        <f t="shared" si="65"/>
        <v>0</v>
      </c>
      <c r="BQ54" s="49">
        <f t="shared" si="66"/>
        <v>0</v>
      </c>
      <c r="BR54" s="49">
        <f t="shared" si="67"/>
        <v>0.25</v>
      </c>
      <c r="BS54" s="49">
        <f t="shared" si="68"/>
        <v>0.5</v>
      </c>
      <c r="BT54" s="49">
        <f t="shared" si="15"/>
        <v>0.75</v>
      </c>
      <c r="BU54" s="49">
        <f t="shared" si="69"/>
        <v>1</v>
      </c>
      <c r="BV54" s="89">
        <f t="shared" si="72"/>
        <v>2695017.8577386304</v>
      </c>
      <c r="BW54" s="89">
        <f t="shared" si="71"/>
        <v>2695017.8577386304</v>
      </c>
      <c r="BX54" s="89">
        <f t="shared" si="70"/>
        <v>1800.7876853076029</v>
      </c>
    </row>
    <row r="55" spans="1:76" ht="12.75" customHeight="1" outlineLevel="1">
      <c r="A55" s="487"/>
      <c r="B55" s="30" t="s">
        <v>53</v>
      </c>
      <c r="C55" s="8">
        <v>5</v>
      </c>
      <c r="D55" s="40">
        <v>56056.479955207287</v>
      </c>
      <c r="E55" s="646"/>
      <c r="F55" s="647">
        <v>54307.60042659087</v>
      </c>
      <c r="G55" s="93">
        <v>32000</v>
      </c>
      <c r="H55" s="94"/>
      <c r="I55" s="133"/>
      <c r="J55" s="94"/>
      <c r="K55" s="95">
        <v>145727</v>
      </c>
      <c r="L55" s="96"/>
      <c r="M55" s="648"/>
      <c r="N55" s="97"/>
      <c r="O55" s="101">
        <v>91049</v>
      </c>
      <c r="P55" s="99"/>
      <c r="Q55" s="100"/>
      <c r="R55" s="99"/>
      <c r="S55" s="649">
        <v>0</v>
      </c>
      <c r="T55" s="668"/>
      <c r="U55" s="649"/>
      <c r="V55" s="650"/>
      <c r="W55" s="63">
        <v>76650</v>
      </c>
      <c r="X55" s="63">
        <v>0</v>
      </c>
      <c r="Y55" s="63"/>
      <c r="Z55" s="64"/>
      <c r="AA55" s="81">
        <v>206626.30000000005</v>
      </c>
      <c r="AB55" s="651">
        <v>0</v>
      </c>
      <c r="AC55" s="652"/>
      <c r="AD55" s="66"/>
      <c r="AE55" s="68">
        <v>43300.86</v>
      </c>
      <c r="AF55" s="68">
        <v>0</v>
      </c>
      <c r="AG55" s="653"/>
      <c r="AH55" s="67"/>
      <c r="AI55" s="649">
        <v>21253.75</v>
      </c>
      <c r="AJ55" s="649">
        <v>0</v>
      </c>
      <c r="AK55" s="649"/>
      <c r="AL55" s="650"/>
      <c r="AM55" s="166">
        <v>0</v>
      </c>
      <c r="AN55" s="55">
        <v>0</v>
      </c>
      <c r="AO55" s="55"/>
      <c r="AP55" s="55"/>
      <c r="AQ55" s="171">
        <v>0</v>
      </c>
      <c r="AR55" s="134">
        <v>0</v>
      </c>
      <c r="AS55" s="134"/>
      <c r="AT55" s="134"/>
      <c r="AU55" s="143">
        <v>0</v>
      </c>
      <c r="AV55" s="144">
        <v>0</v>
      </c>
      <c r="AW55" s="144"/>
      <c r="AX55" s="144"/>
      <c r="AY55" s="158">
        <v>0</v>
      </c>
      <c r="AZ55" s="158">
        <v>0</v>
      </c>
      <c r="BA55" s="158"/>
      <c r="BB55" s="158"/>
      <c r="BC55" s="176"/>
      <c r="BD55" s="173"/>
      <c r="BE55" s="173"/>
      <c r="BF55" s="173"/>
      <c r="BG55" s="28">
        <f t="shared" si="56"/>
        <v>2000.8440073716711</v>
      </c>
      <c r="BH55" s="49">
        <f t="shared" si="57"/>
        <v>0</v>
      </c>
      <c r="BI55" s="49">
        <f t="shared" si="58"/>
        <v>0</v>
      </c>
      <c r="BJ55" s="49">
        <f t="shared" si="59"/>
        <v>0</v>
      </c>
      <c r="BK55" s="49">
        <f t="shared" si="60"/>
        <v>0</v>
      </c>
      <c r="BL55" s="49">
        <f t="shared" si="61"/>
        <v>0</v>
      </c>
      <c r="BM55" s="49">
        <f t="shared" si="62"/>
        <v>0</v>
      </c>
      <c r="BN55" s="49">
        <f t="shared" si="63"/>
        <v>0</v>
      </c>
      <c r="BO55" s="49">
        <f t="shared" si="64"/>
        <v>0</v>
      </c>
      <c r="BP55" s="49">
        <f t="shared" si="65"/>
        <v>0</v>
      </c>
      <c r="BQ55" s="49">
        <f t="shared" si="66"/>
        <v>0.19999999999999996</v>
      </c>
      <c r="BR55" s="49">
        <f t="shared" si="67"/>
        <v>0.4</v>
      </c>
      <c r="BS55" s="49">
        <f t="shared" si="68"/>
        <v>0.6</v>
      </c>
      <c r="BT55" s="49">
        <f t="shared" si="15"/>
        <v>0.8</v>
      </c>
      <c r="BU55" s="49">
        <f t="shared" si="69"/>
        <v>1</v>
      </c>
      <c r="BV55" s="89">
        <f t="shared" si="72"/>
        <v>620540.73903057002</v>
      </c>
      <c r="BW55" s="89">
        <f t="shared" si="71"/>
        <v>620540.73903057002</v>
      </c>
      <c r="BX55" s="89">
        <f t="shared" si="70"/>
        <v>1800.7596066345038</v>
      </c>
    </row>
    <row r="56" spans="1:76" ht="12.75" customHeight="1" outlineLevel="1">
      <c r="A56" s="487"/>
      <c r="B56" s="30" t="s">
        <v>54</v>
      </c>
      <c r="C56" s="8">
        <v>8</v>
      </c>
      <c r="D56" s="40">
        <v>6629.9756052232406</v>
      </c>
      <c r="E56" s="646"/>
      <c r="F56" s="647">
        <v>6358.5880233299476</v>
      </c>
      <c r="G56" s="93">
        <v>14676.94</v>
      </c>
      <c r="H56" s="94"/>
      <c r="I56" s="133"/>
      <c r="J56" s="94"/>
      <c r="K56" s="95">
        <v>0</v>
      </c>
      <c r="L56" s="96"/>
      <c r="M56" s="648"/>
      <c r="N56" s="97"/>
      <c r="O56" s="101">
        <v>19068</v>
      </c>
      <c r="P56" s="99"/>
      <c r="Q56" s="100"/>
      <c r="R56" s="99"/>
      <c r="S56" s="649">
        <v>0</v>
      </c>
      <c r="T56" s="668"/>
      <c r="U56" s="649"/>
      <c r="V56" s="650"/>
      <c r="W56" s="63">
        <v>0</v>
      </c>
      <c r="X56" s="63">
        <v>0</v>
      </c>
      <c r="Y56" s="63"/>
      <c r="Z56" s="64"/>
      <c r="AA56" s="81">
        <v>1499.4</v>
      </c>
      <c r="AB56" s="651">
        <v>0</v>
      </c>
      <c r="AC56" s="652"/>
      <c r="AD56" s="66"/>
      <c r="AE56" s="68">
        <v>0</v>
      </c>
      <c r="AF56" s="68">
        <v>0</v>
      </c>
      <c r="AG56" s="653"/>
      <c r="AH56" s="67"/>
      <c r="AI56" s="649">
        <v>0</v>
      </c>
      <c r="AJ56" s="649">
        <v>0</v>
      </c>
      <c r="AK56" s="649"/>
      <c r="AL56" s="650"/>
      <c r="AM56" s="166">
        <v>0</v>
      </c>
      <c r="AN56" s="55">
        <v>0</v>
      </c>
      <c r="AO56" s="55"/>
      <c r="AP56" s="55"/>
      <c r="AQ56" s="171">
        <v>0</v>
      </c>
      <c r="AR56" s="134">
        <v>0</v>
      </c>
      <c r="AS56" s="134"/>
      <c r="AT56" s="134"/>
      <c r="AU56" s="143">
        <v>0</v>
      </c>
      <c r="AV56" s="144">
        <v>0</v>
      </c>
      <c r="AW56" s="144"/>
      <c r="AX56" s="144"/>
      <c r="AY56" s="158">
        <v>0</v>
      </c>
      <c r="AZ56" s="158">
        <v>0</v>
      </c>
      <c r="BA56" s="158"/>
      <c r="BB56" s="158"/>
      <c r="BC56" s="176"/>
      <c r="BD56" s="173"/>
      <c r="BE56" s="173"/>
      <c r="BF56" s="173"/>
      <c r="BG56" s="28">
        <f t="shared" si="56"/>
        <v>2000.6725326329351</v>
      </c>
      <c r="BH56" s="49">
        <f t="shared" si="57"/>
        <v>0</v>
      </c>
      <c r="BI56" s="49">
        <f t="shared" si="58"/>
        <v>0</v>
      </c>
      <c r="BJ56" s="49">
        <f t="shared" si="59"/>
        <v>0</v>
      </c>
      <c r="BK56" s="49">
        <f t="shared" si="60"/>
        <v>0</v>
      </c>
      <c r="BL56" s="49">
        <f t="shared" si="61"/>
        <v>0</v>
      </c>
      <c r="BM56" s="49">
        <f t="shared" si="62"/>
        <v>0</v>
      </c>
      <c r="BN56" s="49">
        <f t="shared" si="63"/>
        <v>0.125</v>
      </c>
      <c r="BO56" s="49">
        <f t="shared" si="64"/>
        <v>0.25</v>
      </c>
      <c r="BP56" s="49">
        <f t="shared" si="65"/>
        <v>0.375</v>
      </c>
      <c r="BQ56" s="49">
        <f t="shared" si="66"/>
        <v>0.5</v>
      </c>
      <c r="BR56" s="49">
        <f t="shared" si="67"/>
        <v>0.625</v>
      </c>
      <c r="BS56" s="49">
        <f t="shared" si="68"/>
        <v>0.75</v>
      </c>
      <c r="BT56" s="49">
        <f t="shared" si="15"/>
        <v>0.875</v>
      </c>
      <c r="BU56" s="49">
        <f t="shared" si="69"/>
        <v>1</v>
      </c>
      <c r="BV56" s="89">
        <f t="shared" si="72"/>
        <v>37543.59012146014</v>
      </c>
      <c r="BW56" s="89">
        <f t="shared" si="71"/>
        <v>36186.528493974925</v>
      </c>
      <c r="BX56" s="89">
        <f t="shared" si="70"/>
        <v>1970.2379828052931</v>
      </c>
    </row>
    <row r="57" spans="1:76" ht="12.75" customHeight="1" outlineLevel="1" thickBot="1">
      <c r="A57" s="487"/>
      <c r="B57" s="31" t="s">
        <v>98</v>
      </c>
      <c r="C57" s="12">
        <v>17</v>
      </c>
      <c r="D57" s="45">
        <v>22487.006470844179</v>
      </c>
      <c r="E57" s="646"/>
      <c r="F57" s="656">
        <v>18528.834163666463</v>
      </c>
      <c r="G57" s="93">
        <v>10956.42</v>
      </c>
      <c r="H57" s="102"/>
      <c r="I57" s="133"/>
      <c r="J57" s="102"/>
      <c r="K57" s="95">
        <v>17460</v>
      </c>
      <c r="L57" s="103"/>
      <c r="M57" s="648"/>
      <c r="N57" s="104"/>
      <c r="O57" s="98">
        <v>22053.4</v>
      </c>
      <c r="P57" s="105"/>
      <c r="Q57" s="100"/>
      <c r="R57" s="105"/>
      <c r="S57" s="670">
        <v>156002.22</v>
      </c>
      <c r="T57" s="678"/>
      <c r="U57" s="649"/>
      <c r="V57" s="671"/>
      <c r="W57" s="63">
        <v>34618.15</v>
      </c>
      <c r="X57" s="63">
        <v>0</v>
      </c>
      <c r="Y57" s="63"/>
      <c r="Z57" s="69"/>
      <c r="AA57" s="81">
        <v>16372.66</v>
      </c>
      <c r="AB57" s="651">
        <v>0</v>
      </c>
      <c r="AC57" s="652"/>
      <c r="AD57" s="70"/>
      <c r="AE57" s="68">
        <v>40137.659999999996</v>
      </c>
      <c r="AF57" s="68">
        <v>0</v>
      </c>
      <c r="AG57" s="653"/>
      <c r="AH57" s="71"/>
      <c r="AI57" s="670">
        <v>260022.96999999997</v>
      </c>
      <c r="AJ57" s="649">
        <v>0</v>
      </c>
      <c r="AK57" s="649"/>
      <c r="AL57" s="671"/>
      <c r="AM57" s="166">
        <v>406259.45</v>
      </c>
      <c r="AN57" s="55">
        <v>0</v>
      </c>
      <c r="AO57" s="55"/>
      <c r="AP57" s="55"/>
      <c r="AQ57" s="171">
        <v>554389.4</v>
      </c>
      <c r="AR57" s="135">
        <v>0</v>
      </c>
      <c r="AS57" s="135"/>
      <c r="AT57" s="135"/>
      <c r="AU57" s="143">
        <v>728942.26</v>
      </c>
      <c r="AV57" s="145">
        <v>0</v>
      </c>
      <c r="AW57" s="145"/>
      <c r="AX57" s="145"/>
      <c r="AY57" s="159">
        <v>2897.56</v>
      </c>
      <c r="AZ57" s="159">
        <v>0</v>
      </c>
      <c r="BA57" s="159"/>
      <c r="BB57" s="159"/>
      <c r="BC57" s="176">
        <v>4550.26</v>
      </c>
      <c r="BD57" s="174"/>
      <c r="BE57" s="174"/>
      <c r="BF57" s="174"/>
      <c r="BG57" s="28">
        <f t="shared" si="56"/>
        <v>1998.0076528723703</v>
      </c>
      <c r="BH57" s="50">
        <f t="shared" si="57"/>
        <v>5.927369837472185E-2</v>
      </c>
      <c r="BI57" s="49">
        <f t="shared" si="58"/>
        <v>0.29411764705882348</v>
      </c>
      <c r="BJ57" s="49">
        <f t="shared" si="59"/>
        <v>0.3529411764705882</v>
      </c>
      <c r="BK57" s="49">
        <f t="shared" si="60"/>
        <v>0.41176470588235292</v>
      </c>
      <c r="BL57" s="49">
        <f t="shared" si="61"/>
        <v>0.47058823529411764</v>
      </c>
      <c r="BM57" s="49">
        <f t="shared" si="62"/>
        <v>0.52941176470588236</v>
      </c>
      <c r="BN57" s="49">
        <f t="shared" si="63"/>
        <v>0.58823529411764708</v>
      </c>
      <c r="BO57" s="49">
        <f t="shared" si="64"/>
        <v>0.64705882352941169</v>
      </c>
      <c r="BP57" s="49">
        <f t="shared" si="65"/>
        <v>0.70588235294117641</v>
      </c>
      <c r="BQ57" s="49">
        <f t="shared" si="66"/>
        <v>0.76470588235294112</v>
      </c>
      <c r="BR57" s="49">
        <f t="shared" si="67"/>
        <v>0.82352941176470584</v>
      </c>
      <c r="BS57" s="49">
        <f t="shared" si="68"/>
        <v>0.88235294117647056</v>
      </c>
      <c r="BT57" s="49">
        <f t="shared" si="15"/>
        <v>0.94117647058823528</v>
      </c>
      <c r="BU57" s="49">
        <f t="shared" si="69"/>
        <v>1</v>
      </c>
      <c r="BV57" s="89">
        <f t="shared" si="72"/>
        <v>2023202.6875408364</v>
      </c>
      <c r="BW57" s="89">
        <f t="shared" si="71"/>
        <v>0</v>
      </c>
      <c r="BX57" s="89">
        <f t="shared" si="70"/>
        <v>1552962.4444493807</v>
      </c>
    </row>
    <row r="58" spans="1:76" s="1" customFormat="1" ht="12.75" customHeight="1" thickBot="1">
      <c r="A58" s="489"/>
      <c r="B58" s="32" t="s">
        <v>99</v>
      </c>
      <c r="C58" s="33"/>
      <c r="D58" s="41">
        <f>SUM(D48:D57)</f>
        <v>18373190.30704689</v>
      </c>
      <c r="E58" s="41"/>
      <c r="F58" s="41">
        <f t="shared" ref="F58:AF58" si="73">SUM(F48:F57)</f>
        <v>13988411.181387998</v>
      </c>
      <c r="G58" s="72">
        <f t="shared" si="73"/>
        <v>4213037.9000000004</v>
      </c>
      <c r="H58" s="72">
        <f t="shared" si="73"/>
        <v>0</v>
      </c>
      <c r="I58" s="72"/>
      <c r="J58" s="72"/>
      <c r="K58" s="123">
        <f t="shared" si="73"/>
        <v>2213587</v>
      </c>
      <c r="L58" s="123">
        <f t="shared" si="73"/>
        <v>0</v>
      </c>
      <c r="M58" s="123"/>
      <c r="N58" s="123"/>
      <c r="O58" s="73">
        <f t="shared" si="73"/>
        <v>3133263.4</v>
      </c>
      <c r="P58" s="73">
        <f t="shared" si="73"/>
        <v>0</v>
      </c>
      <c r="Q58" s="73"/>
      <c r="R58" s="73"/>
      <c r="S58" s="129">
        <f t="shared" si="73"/>
        <v>3353340.8960000002</v>
      </c>
      <c r="T58" s="130">
        <f t="shared" si="73"/>
        <v>0</v>
      </c>
      <c r="U58" s="130"/>
      <c r="V58" s="131"/>
      <c r="W58" s="72">
        <f t="shared" si="73"/>
        <v>2335671.0699999994</v>
      </c>
      <c r="X58" s="72">
        <f t="shared" si="73"/>
        <v>0</v>
      </c>
      <c r="Y58" s="72"/>
      <c r="Z58" s="72"/>
      <c r="AA58" s="123">
        <f t="shared" si="73"/>
        <v>3975327.6700000013</v>
      </c>
      <c r="AB58" s="123">
        <f t="shared" si="73"/>
        <v>0</v>
      </c>
      <c r="AC58" s="132"/>
      <c r="AD58" s="123"/>
      <c r="AE58" s="73">
        <f t="shared" si="73"/>
        <v>3386198.5199999991</v>
      </c>
      <c r="AF58" s="73">
        <f t="shared" si="73"/>
        <v>0</v>
      </c>
      <c r="AG58" s="73"/>
      <c r="AH58" s="124"/>
      <c r="AI58" s="129">
        <f t="shared" ref="AI58:BD58" si="74">SUM(AI48:AI57)</f>
        <v>2701086.46</v>
      </c>
      <c r="AJ58" s="130">
        <f t="shared" si="74"/>
        <v>0</v>
      </c>
      <c r="AK58" s="130"/>
      <c r="AL58" s="131"/>
      <c r="AM58" s="167">
        <f t="shared" si="74"/>
        <v>2654456.1800100002</v>
      </c>
      <c r="AN58" s="57">
        <f t="shared" si="74"/>
        <v>3928.78</v>
      </c>
      <c r="AO58" s="57"/>
      <c r="AP58" s="57"/>
      <c r="AQ58" s="172">
        <f t="shared" si="74"/>
        <v>2817745.6099999989</v>
      </c>
      <c r="AR58" s="139">
        <f t="shared" si="74"/>
        <v>1707.1699999999998</v>
      </c>
      <c r="AS58" s="139"/>
      <c r="AT58" s="139"/>
      <c r="AU58" s="149">
        <f t="shared" si="74"/>
        <v>5011011.3099999987</v>
      </c>
      <c r="AV58" s="150">
        <f t="shared" si="74"/>
        <v>88.28</v>
      </c>
      <c r="AW58" s="150"/>
      <c r="AX58" s="150"/>
      <c r="AY58" s="162">
        <f t="shared" si="74"/>
        <v>4342818.2300000004</v>
      </c>
      <c r="AZ58" s="162">
        <f t="shared" si="74"/>
        <v>773.84</v>
      </c>
      <c r="BA58" s="162"/>
      <c r="BB58" s="162"/>
      <c r="BC58" s="177">
        <f t="shared" si="74"/>
        <v>4220614.6500000004</v>
      </c>
      <c r="BD58" s="177">
        <f t="shared" si="74"/>
        <v>0</v>
      </c>
      <c r="BE58" s="177"/>
      <c r="BF58" s="177"/>
      <c r="BG58" s="59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121">
        <f>SUM(BV48:BV57)</f>
        <v>58248756.457556896</v>
      </c>
      <c r="BW58" s="121">
        <f>SUM(BW48:BW57)</f>
        <v>4547390.6318500889</v>
      </c>
      <c r="BX58" s="121">
        <f>SUM(BX48:BX57)</f>
        <v>31870497.139879752</v>
      </c>
    </row>
    <row r="59" spans="1:76" s="25" customFormat="1" ht="30" customHeight="1">
      <c r="A59" s="2"/>
      <c r="B59" s="23" t="s">
        <v>100</v>
      </c>
      <c r="C59" s="24"/>
      <c r="D59" s="34">
        <f t="shared" ref="D59:AI59" si="75">D13+D45+D47+D58</f>
        <v>248150869.49000013</v>
      </c>
      <c r="E59" s="34"/>
      <c r="F59" s="34">
        <f t="shared" si="75"/>
        <v>170975821.32873571</v>
      </c>
      <c r="G59" s="27">
        <f t="shared" si="75"/>
        <v>23926114.980000004</v>
      </c>
      <c r="H59" s="27">
        <f t="shared" si="75"/>
        <v>945168</v>
      </c>
      <c r="I59" s="27"/>
      <c r="J59" s="27"/>
      <c r="K59" s="35">
        <f t="shared" si="75"/>
        <v>20616705</v>
      </c>
      <c r="L59" s="35">
        <f t="shared" si="75"/>
        <v>1225093</v>
      </c>
      <c r="M59" s="35"/>
      <c r="N59" s="35"/>
      <c r="O59" s="36">
        <f t="shared" si="75"/>
        <v>19317701.279999997</v>
      </c>
      <c r="P59" s="36">
        <f t="shared" si="75"/>
        <v>832125</v>
      </c>
      <c r="Q59" s="36"/>
      <c r="R59" s="36"/>
      <c r="S59" s="38">
        <f t="shared" si="75"/>
        <v>18144201.568</v>
      </c>
      <c r="T59" s="38">
        <f t="shared" si="75"/>
        <v>673516</v>
      </c>
      <c r="U59" s="38"/>
      <c r="V59" s="38"/>
      <c r="W59" s="27">
        <f t="shared" si="75"/>
        <v>17161417.779999997</v>
      </c>
      <c r="X59" s="27">
        <f t="shared" si="75"/>
        <v>111212.25</v>
      </c>
      <c r="Y59" s="27"/>
      <c r="Z59" s="27"/>
      <c r="AA59" s="35">
        <f t="shared" si="75"/>
        <v>22004486.330000002</v>
      </c>
      <c r="AB59" s="35">
        <f t="shared" si="75"/>
        <v>1668.3300000009999</v>
      </c>
      <c r="AC59" s="35"/>
      <c r="AD59" s="35"/>
      <c r="AE59" s="39">
        <f t="shared" si="75"/>
        <v>16871738.404904813</v>
      </c>
      <c r="AF59" s="36">
        <f t="shared" si="75"/>
        <v>4120.59</v>
      </c>
      <c r="AG59" s="36"/>
      <c r="AH59" s="36"/>
      <c r="AI59" s="38">
        <f t="shared" si="75"/>
        <v>28273249.259999998</v>
      </c>
      <c r="AJ59" s="38">
        <f t="shared" ref="AJ59:BD59" si="76">AJ13+AJ45+AJ47+AJ58</f>
        <v>968965.48820558493</v>
      </c>
      <c r="AK59" s="38"/>
      <c r="AL59" s="38"/>
      <c r="AM59" s="169">
        <f t="shared" si="76"/>
        <v>22940994.697824195</v>
      </c>
      <c r="AN59" s="156">
        <f t="shared" si="76"/>
        <v>1115453.3599999999</v>
      </c>
      <c r="AO59" s="682"/>
      <c r="AP59" s="156"/>
      <c r="AQ59" s="683">
        <f t="shared" si="76"/>
        <v>24272581.809999999</v>
      </c>
      <c r="AR59" s="141">
        <f t="shared" si="76"/>
        <v>522072.98000000004</v>
      </c>
      <c r="AS59" s="141"/>
      <c r="AT59" s="141"/>
      <c r="AU59" s="165">
        <f t="shared" si="76"/>
        <v>27064281.499999989</v>
      </c>
      <c r="AV59" s="152">
        <f t="shared" si="76"/>
        <v>499505.50000000006</v>
      </c>
      <c r="AW59" s="152"/>
      <c r="AX59" s="152"/>
      <c r="AY59" s="164">
        <f t="shared" si="76"/>
        <v>52691494.179999977</v>
      </c>
      <c r="AZ59" s="164">
        <f t="shared" si="76"/>
        <v>1142953.04</v>
      </c>
      <c r="BA59" s="164"/>
      <c r="BB59" s="164"/>
      <c r="BC59" s="179">
        <f t="shared" si="76"/>
        <v>58756529.439999998</v>
      </c>
      <c r="BD59" s="179">
        <f t="shared" si="76"/>
        <v>594293.41</v>
      </c>
      <c r="BE59" s="179"/>
      <c r="BF59" s="179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48">
        <f>BV13+BV45+BV47+BV58</f>
        <v>554561060.64343619</v>
      </c>
      <c r="BW59" s="48">
        <f>BW13+BW45+BW47+BW58</f>
        <v>23945084.891578857</v>
      </c>
      <c r="BX59" s="48">
        <f>BX13+BX45+BX47+BX58</f>
        <v>293923433.82079989</v>
      </c>
    </row>
    <row r="60" spans="1:76" ht="12.75" customHeight="1">
      <c r="A60" s="490" t="s">
        <v>101</v>
      </c>
      <c r="B60" s="476" t="s">
        <v>47</v>
      </c>
      <c r="C60" s="476"/>
      <c r="D60" s="563">
        <v>1</v>
      </c>
      <c r="E60" s="564"/>
      <c r="F60" s="565"/>
      <c r="G60" s="566">
        <v>0.87015141760691872</v>
      </c>
      <c r="H60" s="567"/>
      <c r="I60" s="567"/>
      <c r="J60" s="568"/>
      <c r="K60" s="569">
        <v>0.79316900792792622</v>
      </c>
      <c r="L60" s="570"/>
      <c r="M60" s="570"/>
      <c r="N60" s="571"/>
      <c r="O60" s="572">
        <v>0.90943559434907828</v>
      </c>
      <c r="P60" s="573"/>
      <c r="Q60" s="573"/>
      <c r="R60" s="574"/>
      <c r="S60" s="575">
        <v>0.91354768295197519</v>
      </c>
      <c r="T60" s="576"/>
      <c r="U60" s="576"/>
      <c r="V60" s="577"/>
      <c r="W60" s="473">
        <v>0.80465876678002435</v>
      </c>
      <c r="X60" s="474"/>
      <c r="Y60" s="474"/>
      <c r="Z60" s="475"/>
      <c r="AA60" s="473">
        <v>0.85678101862665978</v>
      </c>
      <c r="AB60" s="474"/>
      <c r="AC60" s="474"/>
      <c r="AD60" s="475"/>
      <c r="AE60" s="473">
        <v>0.92982127104434098</v>
      </c>
      <c r="AF60" s="474"/>
      <c r="AG60" s="474"/>
      <c r="AH60" s="475"/>
      <c r="AI60" s="473">
        <v>0.91653332082419436</v>
      </c>
      <c r="AJ60" s="474"/>
      <c r="AK60" s="474"/>
      <c r="AL60" s="475"/>
      <c r="AM60" s="578">
        <v>0.79118803653167902</v>
      </c>
      <c r="AN60" s="579">
        <v>0</v>
      </c>
      <c r="AO60" s="579">
        <v>0</v>
      </c>
      <c r="AP60" s="580">
        <v>0</v>
      </c>
      <c r="AQ60" s="581">
        <v>0.47173384761955212</v>
      </c>
      <c r="AR60" s="582">
        <v>0</v>
      </c>
      <c r="AS60" s="582">
        <v>0</v>
      </c>
      <c r="AT60" s="583">
        <v>0</v>
      </c>
      <c r="AU60" s="584">
        <v>0.77991357608913892</v>
      </c>
      <c r="AV60" s="585">
        <v>0</v>
      </c>
      <c r="AW60" s="585">
        <v>0</v>
      </c>
      <c r="AX60" s="586">
        <v>0</v>
      </c>
      <c r="AY60" s="587">
        <v>0.78377861648990144</v>
      </c>
      <c r="AZ60" s="588">
        <v>0</v>
      </c>
      <c r="BA60" s="588">
        <v>0</v>
      </c>
      <c r="BB60" s="589">
        <v>0</v>
      </c>
      <c r="BC60" s="590">
        <v>0.90442756475262642</v>
      </c>
      <c r="BD60" s="591"/>
      <c r="BE60" s="591"/>
      <c r="BF60" s="592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</row>
    <row r="61" spans="1:76">
      <c r="A61" s="490"/>
      <c r="B61" s="476" t="s">
        <v>102</v>
      </c>
      <c r="C61" s="476"/>
      <c r="D61" s="563">
        <v>1</v>
      </c>
      <c r="E61" s="564"/>
      <c r="F61" s="565"/>
      <c r="G61" s="566">
        <v>0.92728511506322275</v>
      </c>
      <c r="H61" s="567"/>
      <c r="I61" s="567"/>
      <c r="J61" s="568"/>
      <c r="K61" s="569">
        <v>0.90951109015812592</v>
      </c>
      <c r="L61" s="570"/>
      <c r="M61" s="570"/>
      <c r="N61" s="571"/>
      <c r="O61" s="572">
        <v>0.96755950071347918</v>
      </c>
      <c r="P61" s="573"/>
      <c r="Q61" s="573"/>
      <c r="R61" s="574"/>
      <c r="S61" s="575">
        <v>0.9166873277690385</v>
      </c>
      <c r="T61" s="576"/>
      <c r="U61" s="576"/>
      <c r="V61" s="577"/>
      <c r="W61" s="473">
        <v>0.77315401417844054</v>
      </c>
      <c r="X61" s="474"/>
      <c r="Y61" s="474"/>
      <c r="Z61" s="475"/>
      <c r="AA61" s="473">
        <v>0.85363102661512091</v>
      </c>
      <c r="AB61" s="474"/>
      <c r="AC61" s="474"/>
      <c r="AD61" s="475"/>
      <c r="AE61" s="473">
        <v>0.86419178716590017</v>
      </c>
      <c r="AF61" s="474"/>
      <c r="AG61" s="474"/>
      <c r="AH61" s="475"/>
      <c r="AI61" s="473">
        <v>0.81313679524465254</v>
      </c>
      <c r="AJ61" s="474"/>
      <c r="AK61" s="474"/>
      <c r="AL61" s="475"/>
      <c r="AM61" s="578">
        <v>0.78846682054394968</v>
      </c>
      <c r="AN61" s="579">
        <v>0</v>
      </c>
      <c r="AO61" s="579">
        <v>0</v>
      </c>
      <c r="AP61" s="580">
        <v>0</v>
      </c>
      <c r="AQ61" s="581">
        <v>0.82725920342098691</v>
      </c>
      <c r="AR61" s="582">
        <v>0</v>
      </c>
      <c r="AS61" s="582">
        <v>0</v>
      </c>
      <c r="AT61" s="583">
        <v>0</v>
      </c>
      <c r="AU61" s="584">
        <v>0.84560974359660979</v>
      </c>
      <c r="AV61" s="585">
        <v>0</v>
      </c>
      <c r="AW61" s="585">
        <v>0</v>
      </c>
      <c r="AX61" s="586">
        <v>0</v>
      </c>
      <c r="AY61" s="587">
        <v>0.88317906453988548</v>
      </c>
      <c r="AZ61" s="588">
        <v>0</v>
      </c>
      <c r="BA61" s="588">
        <v>0</v>
      </c>
      <c r="BB61" s="589">
        <v>0</v>
      </c>
      <c r="BC61" s="590">
        <v>0.89892974312527552</v>
      </c>
      <c r="BD61" s="591"/>
      <c r="BE61" s="591"/>
      <c r="BF61" s="592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</row>
    <row r="62" spans="1:76">
      <c r="A62" s="490"/>
      <c r="B62" s="476" t="s">
        <v>92</v>
      </c>
      <c r="C62" s="476"/>
      <c r="D62" s="563">
        <v>1</v>
      </c>
      <c r="E62" s="564"/>
      <c r="F62" s="565"/>
      <c r="G62" s="566">
        <v>1</v>
      </c>
      <c r="H62" s="567"/>
      <c r="I62" s="567"/>
      <c r="J62" s="568"/>
      <c r="K62" s="569">
        <v>1</v>
      </c>
      <c r="L62" s="570"/>
      <c r="M62" s="570"/>
      <c r="N62" s="571"/>
      <c r="O62" s="572">
        <v>1</v>
      </c>
      <c r="P62" s="573"/>
      <c r="Q62" s="573"/>
      <c r="R62" s="574"/>
      <c r="S62" s="575">
        <v>1</v>
      </c>
      <c r="T62" s="576"/>
      <c r="U62" s="576"/>
      <c r="V62" s="577"/>
      <c r="W62" s="473">
        <v>0.82061270837676015</v>
      </c>
      <c r="X62" s="474"/>
      <c r="Y62" s="474"/>
      <c r="Z62" s="475"/>
      <c r="AA62" s="473">
        <v>0.86665301263172534</v>
      </c>
      <c r="AB62" s="474"/>
      <c r="AC62" s="474"/>
      <c r="AD62" s="475"/>
      <c r="AE62" s="473">
        <v>0.92000000000000037</v>
      </c>
      <c r="AF62" s="474"/>
      <c r="AG62" s="474"/>
      <c r="AH62" s="475"/>
      <c r="AI62" s="473">
        <v>0.90990221902715884</v>
      </c>
      <c r="AJ62" s="474"/>
      <c r="AK62" s="474"/>
      <c r="AL62" s="475"/>
      <c r="AM62" s="578">
        <v>0.79556560958310152</v>
      </c>
      <c r="AN62" s="579">
        <v>0</v>
      </c>
      <c r="AO62" s="579">
        <v>0</v>
      </c>
      <c r="AP62" s="580">
        <v>0</v>
      </c>
      <c r="AQ62" s="581">
        <v>0.9399324850046179</v>
      </c>
      <c r="AR62" s="582">
        <v>0</v>
      </c>
      <c r="AS62" s="582">
        <v>0</v>
      </c>
      <c r="AT62" s="583">
        <v>0</v>
      </c>
      <c r="AU62" s="584">
        <v>0.89425071051775706</v>
      </c>
      <c r="AV62" s="585">
        <v>0</v>
      </c>
      <c r="AW62" s="585">
        <v>0</v>
      </c>
      <c r="AX62" s="586">
        <v>0</v>
      </c>
      <c r="AY62" s="587">
        <v>0.94553699629258048</v>
      </c>
      <c r="AZ62" s="588">
        <v>0</v>
      </c>
      <c r="BA62" s="588">
        <v>0</v>
      </c>
      <c r="BB62" s="589">
        <v>0</v>
      </c>
      <c r="BC62" s="590">
        <v>0.89999999999999958</v>
      </c>
      <c r="BD62" s="591"/>
      <c r="BE62" s="591"/>
      <c r="BF62" s="592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</row>
    <row r="63" spans="1:76">
      <c r="A63" s="490"/>
      <c r="B63" s="476" t="s">
        <v>103</v>
      </c>
      <c r="C63" s="476"/>
      <c r="D63" s="563">
        <v>1</v>
      </c>
      <c r="E63" s="564"/>
      <c r="F63" s="565"/>
      <c r="G63" s="566">
        <v>0.77032765738945763</v>
      </c>
      <c r="H63" s="567"/>
      <c r="I63" s="567"/>
      <c r="J63" s="568"/>
      <c r="K63" s="569">
        <v>0.99236027316748776</v>
      </c>
      <c r="L63" s="570"/>
      <c r="M63" s="570"/>
      <c r="N63" s="571"/>
      <c r="O63" s="572">
        <v>0.95712712822037238</v>
      </c>
      <c r="P63" s="573"/>
      <c r="Q63" s="573"/>
      <c r="R63" s="574"/>
      <c r="S63" s="575">
        <v>0.98963105718196576</v>
      </c>
      <c r="T63" s="576"/>
      <c r="U63" s="576"/>
      <c r="V63" s="577"/>
      <c r="W63" s="473">
        <v>0.82213305960072536</v>
      </c>
      <c r="X63" s="474"/>
      <c r="Y63" s="474"/>
      <c r="Z63" s="475"/>
      <c r="AA63" s="473">
        <v>0.90506977956863599</v>
      </c>
      <c r="AB63" s="474"/>
      <c r="AC63" s="474"/>
      <c r="AD63" s="475"/>
      <c r="AE63" s="473">
        <v>0.89804813939260753</v>
      </c>
      <c r="AF63" s="474"/>
      <c r="AG63" s="474"/>
      <c r="AH63" s="475"/>
      <c r="AI63" s="473">
        <v>0.90151832237165797</v>
      </c>
      <c r="AJ63" s="474"/>
      <c r="AK63" s="474"/>
      <c r="AL63" s="475"/>
      <c r="AM63" s="578">
        <v>0.71086757363720776</v>
      </c>
      <c r="AN63" s="579">
        <v>0</v>
      </c>
      <c r="AO63" s="579">
        <v>0</v>
      </c>
      <c r="AP63" s="580">
        <v>0</v>
      </c>
      <c r="AQ63" s="581">
        <v>0.92860066526729534</v>
      </c>
      <c r="AR63" s="582">
        <v>0</v>
      </c>
      <c r="AS63" s="582">
        <v>0</v>
      </c>
      <c r="AT63" s="583">
        <v>0</v>
      </c>
      <c r="AU63" s="584">
        <v>0.92631556044123142</v>
      </c>
      <c r="AV63" s="585">
        <v>0</v>
      </c>
      <c r="AW63" s="585">
        <v>0</v>
      </c>
      <c r="AX63" s="586">
        <v>0</v>
      </c>
      <c r="AY63" s="587">
        <v>0.96202075581689706</v>
      </c>
      <c r="AZ63" s="588">
        <v>0</v>
      </c>
      <c r="BA63" s="588">
        <v>0</v>
      </c>
      <c r="BB63" s="589">
        <v>0</v>
      </c>
      <c r="BC63" s="590">
        <v>0.89999999999999991</v>
      </c>
      <c r="BD63" s="591"/>
      <c r="BE63" s="591"/>
      <c r="BF63" s="592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</row>
    <row r="64" spans="1:76" ht="12.75" customHeight="1">
      <c r="AO64" s="684"/>
    </row>
    <row r="66" spans="4:21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</row>
    <row r="68" spans="4:21" ht="13.35" customHeight="1"/>
    <row r="70" spans="4:21" ht="13.35" customHeight="1"/>
    <row r="81" ht="13.35" customHeight="1"/>
  </sheetData>
  <mergeCells count="156">
    <mergeCell ref="AI63:AL63"/>
    <mergeCell ref="AM63:AP63"/>
    <mergeCell ref="AQ63:AT63"/>
    <mergeCell ref="AU63:AX63"/>
    <mergeCell ref="AY63:BB63"/>
    <mergeCell ref="BC63:BF63"/>
    <mergeCell ref="G62:J62"/>
    <mergeCell ref="K62:N62"/>
    <mergeCell ref="O62:R62"/>
    <mergeCell ref="S62:V62"/>
    <mergeCell ref="W62:Z62"/>
    <mergeCell ref="AA62:AD62"/>
    <mergeCell ref="AE62:AH62"/>
    <mergeCell ref="AI62:AL62"/>
    <mergeCell ref="AM62:AP62"/>
    <mergeCell ref="AQ62:AT62"/>
    <mergeCell ref="AU62:AX62"/>
    <mergeCell ref="AY62:BB62"/>
    <mergeCell ref="BC62:BF62"/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AY60:BB60"/>
    <mergeCell ref="BC60:BF60"/>
    <mergeCell ref="B61:C61"/>
    <mergeCell ref="D61:F61"/>
    <mergeCell ref="G61:J61"/>
    <mergeCell ref="K61:N61"/>
    <mergeCell ref="O61:R61"/>
    <mergeCell ref="S61:V61"/>
    <mergeCell ref="W61:Z61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BT3:BT4"/>
    <mergeCell ref="BU3:BU4"/>
    <mergeCell ref="BV3:BV4"/>
    <mergeCell ref="BW3:BW4"/>
    <mergeCell ref="BX3:BX4"/>
    <mergeCell ref="A5:A13"/>
    <mergeCell ref="A46:A47"/>
    <mergeCell ref="A48:A58"/>
    <mergeCell ref="A60:A63"/>
    <mergeCell ref="B60:C60"/>
    <mergeCell ref="D60:F60"/>
    <mergeCell ref="B62:C62"/>
    <mergeCell ref="D62:F62"/>
    <mergeCell ref="G60:J60"/>
    <mergeCell ref="K60:N60"/>
    <mergeCell ref="O60:R60"/>
    <mergeCell ref="S60:V60"/>
    <mergeCell ref="W60:Z60"/>
    <mergeCell ref="AA60:AD60"/>
    <mergeCell ref="AE60:AH60"/>
    <mergeCell ref="AI60:AL60"/>
    <mergeCell ref="AM60:AP60"/>
    <mergeCell ref="AQ60:AT60"/>
    <mergeCell ref="AU60:AX60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A1:BX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  <mergeCell ref="BC2:BF2"/>
    <mergeCell ref="BV2:BX2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D81"/>
  <sheetViews>
    <sheetView topLeftCell="B1" workbookViewId="0">
      <pane xSplit="2" ySplit="4" topLeftCell="BW43" activePane="bottomRight" state="frozen"/>
      <selection pane="bottomRight" activeCell="CA51" sqref="CA51"/>
      <selection pane="bottomLeft" activeCell="B5" sqref="B5"/>
      <selection pane="topRight" activeCell="D1" sqref="D1"/>
    </sheetView>
  </sheetViews>
  <sheetFormatPr defaultColWidth="11.42578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2.85546875" customWidth="1" outlineLevel="1"/>
    <col min="5" max="5" width="11" customWidth="1" outlineLevel="1"/>
    <col min="6" max="6" width="12" customWidth="1" outlineLevel="1"/>
    <col min="7" max="7" width="11.42578125" customWidth="1" outlineLevel="1"/>
    <col min="8" max="18" width="10.85546875" customWidth="1" outlineLevel="1"/>
    <col min="19" max="19" width="11.5703125" customWidth="1" outlineLevel="1"/>
    <col min="20" max="34" width="10.85546875" customWidth="1" outlineLevel="1"/>
    <col min="35" max="38" width="10.85546875" customWidth="1"/>
    <col min="39" max="39" width="17.5703125" style="170" customWidth="1"/>
    <col min="40" max="40" width="10.85546875" customWidth="1"/>
    <col min="41" max="41" width="10.85546875" style="62" customWidth="1"/>
    <col min="42" max="42" width="10.85546875" customWidth="1"/>
    <col min="43" max="43" width="17.5703125" style="170" bestFit="1" customWidth="1"/>
    <col min="44" max="44" width="14.85546875" bestFit="1" customWidth="1"/>
    <col min="45" max="45" width="17.85546875" bestFit="1" customWidth="1"/>
    <col min="46" max="46" width="22.85546875" bestFit="1" customWidth="1"/>
    <col min="47" max="47" width="17.42578125" bestFit="1" customWidth="1"/>
    <col min="48" max="48" width="16.5703125" bestFit="1" customWidth="1"/>
    <col min="49" max="49" width="17.85546875" bestFit="1" customWidth="1"/>
    <col min="50" max="50" width="22.85546875" bestFit="1" customWidth="1"/>
    <col min="51" max="51" width="17.85546875" bestFit="1" customWidth="1"/>
    <col min="52" max="52" width="10.85546875" customWidth="1"/>
    <col min="53" max="53" width="17.85546875" bestFit="1" customWidth="1"/>
    <col min="54" max="54" width="19.42578125" bestFit="1" customWidth="1"/>
    <col min="55" max="55" width="17.140625" bestFit="1" customWidth="1"/>
    <col min="56" max="56" width="14" customWidth="1"/>
    <col min="57" max="57" width="15.5703125" customWidth="1"/>
    <col min="58" max="58" width="10.85546875" customWidth="1"/>
    <col min="59" max="59" width="15.140625" customWidth="1"/>
    <col min="60" max="60" width="14.140625" customWidth="1"/>
    <col min="61" max="61" width="13.85546875" customWidth="1"/>
    <col min="62" max="62" width="10.85546875" customWidth="1"/>
    <col min="63" max="78" width="11.140625" customWidth="1"/>
    <col min="79" max="79" width="25.85546875" bestFit="1" customWidth="1"/>
    <col min="80" max="80" width="13" customWidth="1"/>
    <col min="81" max="81" width="15.42578125" customWidth="1"/>
  </cols>
  <sheetData>
    <row r="1" spans="1:81">
      <c r="A1" s="514" t="s">
        <v>23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5"/>
      <c r="BU1" s="515"/>
      <c r="BV1" s="515"/>
      <c r="BW1" s="515"/>
      <c r="BX1" s="515"/>
      <c r="BY1" s="515"/>
      <c r="BZ1" s="515"/>
      <c r="CA1" s="515"/>
      <c r="CB1" s="515"/>
      <c r="CC1" s="515"/>
    </row>
    <row r="2" spans="1:81" ht="12.75" customHeight="1">
      <c r="A2" s="516" t="s">
        <v>24</v>
      </c>
      <c r="B2" s="516" t="s">
        <v>25</v>
      </c>
      <c r="C2" s="517" t="s">
        <v>26</v>
      </c>
      <c r="D2" s="518" t="s">
        <v>27</v>
      </c>
      <c r="E2" s="519"/>
      <c r="F2" s="520"/>
      <c r="G2" s="521">
        <v>2002</v>
      </c>
      <c r="H2" s="522"/>
      <c r="I2" s="522"/>
      <c r="J2" s="523"/>
      <c r="K2" s="524">
        <v>2003</v>
      </c>
      <c r="L2" s="525"/>
      <c r="M2" s="525"/>
      <c r="N2" s="526"/>
      <c r="O2" s="503">
        <v>2004</v>
      </c>
      <c r="P2" s="504"/>
      <c r="Q2" s="504"/>
      <c r="R2" s="505"/>
      <c r="S2" s="506">
        <v>2005</v>
      </c>
      <c r="T2" s="507"/>
      <c r="U2" s="507"/>
      <c r="V2" s="508"/>
      <c r="W2" s="521">
        <v>2006</v>
      </c>
      <c r="X2" s="522"/>
      <c r="Y2" s="522"/>
      <c r="Z2" s="523"/>
      <c r="AA2" s="524">
        <v>2007</v>
      </c>
      <c r="AB2" s="525"/>
      <c r="AC2" s="525"/>
      <c r="AD2" s="526"/>
      <c r="AE2" s="503">
        <v>2008</v>
      </c>
      <c r="AF2" s="504"/>
      <c r="AG2" s="504"/>
      <c r="AH2" s="505"/>
      <c r="AI2" s="506">
        <v>2009</v>
      </c>
      <c r="AJ2" s="507"/>
      <c r="AK2" s="507"/>
      <c r="AL2" s="508"/>
      <c r="AM2" s="527">
        <v>2010</v>
      </c>
      <c r="AN2" s="528"/>
      <c r="AO2" s="528"/>
      <c r="AP2" s="529"/>
      <c r="AQ2" s="530">
        <v>2011</v>
      </c>
      <c r="AR2" s="531"/>
      <c r="AS2" s="531"/>
      <c r="AT2" s="532"/>
      <c r="AU2" s="533">
        <v>2012</v>
      </c>
      <c r="AV2" s="534"/>
      <c r="AW2" s="534"/>
      <c r="AX2" s="535"/>
      <c r="AY2" s="536">
        <v>2013</v>
      </c>
      <c r="AZ2" s="537"/>
      <c r="BA2" s="537"/>
      <c r="BB2" s="538"/>
      <c r="BC2" s="539">
        <v>2014</v>
      </c>
      <c r="BD2" s="540"/>
      <c r="BE2" s="540"/>
      <c r="BF2" s="541"/>
      <c r="BG2" s="597">
        <v>2015</v>
      </c>
      <c r="BH2" s="598"/>
      <c r="BI2" s="598"/>
      <c r="BJ2" s="59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542">
        <v>2015</v>
      </c>
      <c r="CB2" s="543"/>
      <c r="CC2" s="544"/>
    </row>
    <row r="3" spans="1:81" s="1" customFormat="1" ht="12.75" customHeight="1">
      <c r="A3" s="516"/>
      <c r="B3" s="516"/>
      <c r="C3" s="517"/>
      <c r="D3" s="512" t="s">
        <v>28</v>
      </c>
      <c r="E3" s="512" t="s">
        <v>29</v>
      </c>
      <c r="F3" s="512" t="s">
        <v>30</v>
      </c>
      <c r="G3" s="499" t="s">
        <v>31</v>
      </c>
      <c r="H3" s="499" t="s">
        <v>32</v>
      </c>
      <c r="I3" s="499" t="s">
        <v>29</v>
      </c>
      <c r="J3" s="499" t="s">
        <v>33</v>
      </c>
      <c r="K3" s="497" t="s">
        <v>31</v>
      </c>
      <c r="L3" s="497" t="s">
        <v>32</v>
      </c>
      <c r="M3" s="497" t="s">
        <v>29</v>
      </c>
      <c r="N3" s="497" t="s">
        <v>33</v>
      </c>
      <c r="O3" s="493" t="s">
        <v>31</v>
      </c>
      <c r="P3" s="493" t="s">
        <v>32</v>
      </c>
      <c r="Q3" s="493" t="s">
        <v>29</v>
      </c>
      <c r="R3" s="493" t="s">
        <v>33</v>
      </c>
      <c r="S3" s="495" t="s">
        <v>31</v>
      </c>
      <c r="T3" s="495" t="s">
        <v>32</v>
      </c>
      <c r="U3" s="495" t="s">
        <v>29</v>
      </c>
      <c r="V3" s="495" t="s">
        <v>33</v>
      </c>
      <c r="W3" s="499" t="s">
        <v>31</v>
      </c>
      <c r="X3" s="499" t="s">
        <v>32</v>
      </c>
      <c r="Y3" s="499" t="s">
        <v>29</v>
      </c>
      <c r="Z3" s="499" t="s">
        <v>33</v>
      </c>
      <c r="AA3" s="497" t="s">
        <v>31</v>
      </c>
      <c r="AB3" s="497" t="s">
        <v>32</v>
      </c>
      <c r="AC3" s="497" t="s">
        <v>29</v>
      </c>
      <c r="AD3" s="497" t="s">
        <v>33</v>
      </c>
      <c r="AE3" s="493" t="s">
        <v>31</v>
      </c>
      <c r="AF3" s="493" t="s">
        <v>32</v>
      </c>
      <c r="AG3" s="493" t="s">
        <v>29</v>
      </c>
      <c r="AH3" s="493" t="s">
        <v>33</v>
      </c>
      <c r="AI3" s="495" t="s">
        <v>31</v>
      </c>
      <c r="AJ3" s="495" t="s">
        <v>32</v>
      </c>
      <c r="AK3" s="495" t="s">
        <v>29</v>
      </c>
      <c r="AL3" s="495" t="s">
        <v>33</v>
      </c>
      <c r="AM3" s="545" t="s">
        <v>31</v>
      </c>
      <c r="AN3" s="547" t="s">
        <v>32</v>
      </c>
      <c r="AO3" s="547" t="s">
        <v>29</v>
      </c>
      <c r="AP3" s="547" t="s">
        <v>104</v>
      </c>
      <c r="AQ3" s="549" t="s">
        <v>31</v>
      </c>
      <c r="AR3" s="551" t="s">
        <v>32</v>
      </c>
      <c r="AS3" s="551" t="s">
        <v>29</v>
      </c>
      <c r="AT3" s="551" t="s">
        <v>104</v>
      </c>
      <c r="AU3" s="553" t="s">
        <v>31</v>
      </c>
      <c r="AV3" s="555" t="s">
        <v>32</v>
      </c>
      <c r="AW3" s="555" t="s">
        <v>29</v>
      </c>
      <c r="AX3" s="555" t="s">
        <v>104</v>
      </c>
      <c r="AY3" s="557" t="s">
        <v>31</v>
      </c>
      <c r="AZ3" s="559" t="s">
        <v>32</v>
      </c>
      <c r="BA3" s="559" t="s">
        <v>29</v>
      </c>
      <c r="BB3" s="559" t="s">
        <v>33</v>
      </c>
      <c r="BC3" s="561" t="s">
        <v>31</v>
      </c>
      <c r="BD3" s="561" t="s">
        <v>32</v>
      </c>
      <c r="BE3" s="561" t="s">
        <v>29</v>
      </c>
      <c r="BF3" s="561" t="s">
        <v>33</v>
      </c>
      <c r="BG3" s="600" t="s">
        <v>31</v>
      </c>
      <c r="BH3" s="600" t="s">
        <v>32</v>
      </c>
      <c r="BI3" s="600" t="s">
        <v>29</v>
      </c>
      <c r="BJ3" s="600" t="s">
        <v>104</v>
      </c>
      <c r="BK3" s="491" t="s">
        <v>34</v>
      </c>
      <c r="BL3" s="491" t="s">
        <v>35</v>
      </c>
      <c r="BM3" s="491" t="s">
        <v>36</v>
      </c>
      <c r="BN3" s="491" t="s">
        <v>37</v>
      </c>
      <c r="BO3" s="491" t="s">
        <v>38</v>
      </c>
      <c r="BP3" s="491" t="s">
        <v>39</v>
      </c>
      <c r="BQ3" s="491" t="s">
        <v>40</v>
      </c>
      <c r="BR3" s="491" t="s">
        <v>41</v>
      </c>
      <c r="BS3" s="491" t="s">
        <v>42</v>
      </c>
      <c r="BT3" s="491" t="s">
        <v>43</v>
      </c>
      <c r="BU3" s="491" t="s">
        <v>105</v>
      </c>
      <c r="BV3" s="491" t="s">
        <v>106</v>
      </c>
      <c r="BW3" s="491" t="s">
        <v>107</v>
      </c>
      <c r="BX3" s="491" t="s">
        <v>108</v>
      </c>
      <c r="BY3" s="491" t="s">
        <v>109</v>
      </c>
      <c r="BZ3" s="491" t="s">
        <v>113</v>
      </c>
      <c r="CA3" s="501" t="s">
        <v>44</v>
      </c>
      <c r="CB3" s="501" t="s">
        <v>45</v>
      </c>
      <c r="CC3" s="501" t="s">
        <v>46</v>
      </c>
    </row>
    <row r="4" spans="1:81" ht="26.25" customHeight="1">
      <c r="A4" s="516"/>
      <c r="B4" s="516"/>
      <c r="C4" s="517"/>
      <c r="D4" s="513"/>
      <c r="E4" s="513"/>
      <c r="F4" s="513"/>
      <c r="G4" s="500"/>
      <c r="H4" s="500"/>
      <c r="I4" s="500"/>
      <c r="J4" s="500"/>
      <c r="K4" s="498"/>
      <c r="L4" s="498"/>
      <c r="M4" s="498"/>
      <c r="N4" s="498"/>
      <c r="O4" s="494"/>
      <c r="P4" s="494"/>
      <c r="Q4" s="494"/>
      <c r="R4" s="494"/>
      <c r="S4" s="496"/>
      <c r="T4" s="496"/>
      <c r="U4" s="496"/>
      <c r="V4" s="496"/>
      <c r="W4" s="500"/>
      <c r="X4" s="500"/>
      <c r="Y4" s="500"/>
      <c r="Z4" s="500"/>
      <c r="AA4" s="498"/>
      <c r="AB4" s="498"/>
      <c r="AC4" s="498"/>
      <c r="AD4" s="498"/>
      <c r="AE4" s="494"/>
      <c r="AF4" s="494"/>
      <c r="AG4" s="494"/>
      <c r="AH4" s="494"/>
      <c r="AI4" s="496"/>
      <c r="AJ4" s="496"/>
      <c r="AK4" s="496"/>
      <c r="AL4" s="496"/>
      <c r="AM4" s="546"/>
      <c r="AN4" s="548"/>
      <c r="AO4" s="548"/>
      <c r="AP4" s="548"/>
      <c r="AQ4" s="550"/>
      <c r="AR4" s="552"/>
      <c r="AS4" s="552"/>
      <c r="AT4" s="552"/>
      <c r="AU4" s="554"/>
      <c r="AV4" s="556"/>
      <c r="AW4" s="556"/>
      <c r="AX4" s="556"/>
      <c r="AY4" s="558"/>
      <c r="AZ4" s="560"/>
      <c r="BA4" s="560"/>
      <c r="BB4" s="560"/>
      <c r="BC4" s="562"/>
      <c r="BD4" s="562"/>
      <c r="BE4" s="562"/>
      <c r="BF4" s="562"/>
      <c r="BG4" s="601"/>
      <c r="BH4" s="601"/>
      <c r="BI4" s="601"/>
      <c r="BJ4" s="601"/>
      <c r="BK4" s="492"/>
      <c r="BL4" s="492"/>
      <c r="BM4" s="492"/>
      <c r="BN4" s="492"/>
      <c r="BO4" s="492"/>
      <c r="BP4" s="492"/>
      <c r="BQ4" s="492"/>
      <c r="BR4" s="492"/>
      <c r="BS4" s="492"/>
      <c r="BT4" s="492"/>
      <c r="BU4" s="492"/>
      <c r="BV4" s="492"/>
      <c r="BW4" s="492"/>
      <c r="BX4" s="492"/>
      <c r="BY4" s="492"/>
      <c r="BZ4" s="596"/>
      <c r="CA4" s="502"/>
      <c r="CB4" s="502"/>
      <c r="CC4" s="502"/>
    </row>
    <row r="5" spans="1:81" ht="12.75" customHeight="1" outlineLevel="1">
      <c r="A5" s="486" t="s">
        <v>47</v>
      </c>
      <c r="B5" s="3" t="s">
        <v>48</v>
      </c>
      <c r="C5" s="8">
        <v>4</v>
      </c>
      <c r="D5" s="40">
        <v>0</v>
      </c>
      <c r="E5" s="646"/>
      <c r="F5" s="647">
        <v>0</v>
      </c>
      <c r="G5" s="93">
        <v>287388</v>
      </c>
      <c r="H5" s="94"/>
      <c r="I5" s="133"/>
      <c r="J5" s="94"/>
      <c r="K5" s="95">
        <v>52836</v>
      </c>
      <c r="L5" s="96"/>
      <c r="M5" s="648"/>
      <c r="N5" s="97"/>
      <c r="O5" s="98">
        <v>67109.460000000006</v>
      </c>
      <c r="P5" s="99"/>
      <c r="Q5" s="100"/>
      <c r="R5" s="99"/>
      <c r="S5" s="649">
        <v>672369.21</v>
      </c>
      <c r="T5" s="120"/>
      <c r="U5" s="649"/>
      <c r="V5" s="650"/>
      <c r="W5" s="63">
        <v>243754.56</v>
      </c>
      <c r="X5" s="63">
        <v>0</v>
      </c>
      <c r="Y5" s="63"/>
      <c r="Z5" s="64"/>
      <c r="AA5" s="65">
        <v>14899.23</v>
      </c>
      <c r="AB5" s="651">
        <v>0</v>
      </c>
      <c r="AC5" s="652"/>
      <c r="AD5" s="66"/>
      <c r="AE5" s="68">
        <v>202018.18</v>
      </c>
      <c r="AF5" s="68">
        <v>0</v>
      </c>
      <c r="AG5" s="653"/>
      <c r="AH5" s="67"/>
      <c r="AI5" s="649">
        <v>287685.76000000001</v>
      </c>
      <c r="AJ5" s="649">
        <v>0</v>
      </c>
      <c r="AK5" s="649"/>
      <c r="AL5" s="650"/>
      <c r="AM5" s="166">
        <v>170892.94</v>
      </c>
      <c r="AN5" s="55">
        <v>0</v>
      </c>
      <c r="AO5" s="55"/>
      <c r="AP5" s="55"/>
      <c r="AQ5" s="171">
        <v>1530069.9300000002</v>
      </c>
      <c r="AR5" s="134">
        <v>0</v>
      </c>
      <c r="AS5" s="134"/>
      <c r="AT5" s="134"/>
      <c r="AU5" s="143">
        <v>987858.74</v>
      </c>
      <c r="AV5" s="144">
        <v>0</v>
      </c>
      <c r="AW5" s="144"/>
      <c r="AX5" s="144"/>
      <c r="AY5" s="158">
        <v>1611707.5899999996</v>
      </c>
      <c r="AZ5" s="158">
        <v>0</v>
      </c>
      <c r="BA5" s="158"/>
      <c r="BB5" s="158"/>
      <c r="BC5" s="173">
        <v>10187732.369999999</v>
      </c>
      <c r="BD5" s="173"/>
      <c r="BE5" s="173"/>
      <c r="BF5" s="173"/>
      <c r="BG5" s="190">
        <v>6034292.1299999999</v>
      </c>
      <c r="BH5" s="190"/>
      <c r="BI5" s="190"/>
      <c r="BJ5" s="190"/>
      <c r="BK5" s="28">
        <f t="shared" ref="BK5:BK12" si="0">IF(D5=0,0,2001-(D5-F5)*C5/D5)</f>
        <v>0</v>
      </c>
      <c r="BL5" s="49">
        <f t="shared" ref="BL5:BL12" si="1">IF((1-($CA$2-$BK5)/$C5)&gt;0,(1-($CA$2-$BK5)/$C5),0)</f>
        <v>0</v>
      </c>
      <c r="BM5" s="49">
        <f t="shared" ref="BM5:BM12" si="2">IF((1-($CA$2-G$2)/$C5)&gt;0,(1-($CA$2-G$2)/$C5),0)</f>
        <v>0</v>
      </c>
      <c r="BN5" s="49">
        <f t="shared" ref="BN5:BN12" si="3">IF((1-($CA$2-K$2)/$C5)&gt;0,(1-($CA$2-K$2)/$C5),0)</f>
        <v>0</v>
      </c>
      <c r="BO5" s="49">
        <f t="shared" ref="BO5:BO12" si="4">IF((1-($CA$2-O$2)/$C5)&gt;0,(1-($CA$2-O$2)/$C5),0)</f>
        <v>0</v>
      </c>
      <c r="BP5" s="49">
        <f t="shared" ref="BP5:BP12" si="5">IF((1-($CA$2-S$2)/$C5)&gt;0,(1-($CA$2-S$2)/$C5),0)</f>
        <v>0</v>
      </c>
      <c r="BQ5" s="49">
        <f t="shared" ref="BQ5:BQ12" si="6">IF((1-($CA$2-W$2)/$C5)&gt;0,(1-($CA$2-W$2)/$C5),0)</f>
        <v>0</v>
      </c>
      <c r="BR5" s="49">
        <f t="shared" ref="BR5:BR12" si="7">IF((1-($CA$2-AA$2)/$C5)&gt;0,(1-($CA$2-AA$2)/$C5),0)</f>
        <v>0</v>
      </c>
      <c r="BS5" s="49">
        <f t="shared" ref="BS5:BS12" si="8">IF((1-($CA$2-AE$2)/$C5)&gt;0,(1-($CA$2-AE$2)/$C5),0)</f>
        <v>0</v>
      </c>
      <c r="BT5" s="49">
        <f t="shared" ref="BT5:BT12" si="9">IF((1-($CA$2-AI$2)/$C5)&gt;0,(1-($CA$2-AI$2)/$C5),0)</f>
        <v>0</v>
      </c>
      <c r="BU5" s="49">
        <f t="shared" ref="BU5:BU12" si="10">IF((1-($CA$2-AM$2)/$C5)&gt;0,(1-($CA$2-AM$2)/$C5),0)</f>
        <v>0</v>
      </c>
      <c r="BV5" s="49">
        <f t="shared" ref="BV5:BV12" si="11">IF((1-($CA$2-AQ$2)/$C5)&gt;0,(1-($CA$2-AQ$2)/$C5),0)</f>
        <v>0</v>
      </c>
      <c r="BW5" s="49">
        <f t="shared" ref="BW5:BW12" si="12">IF((1-($CA$2-AU$2)/$C5)&gt;0,(1-($CA$2-AU$2)/$C5),0)</f>
        <v>0.25</v>
      </c>
      <c r="BX5" s="49">
        <f>IF((1-($CA$2-AY$2)/$C5)&gt;0,(1-($CA$2-AY$2)/$C5),0)</f>
        <v>0.5</v>
      </c>
      <c r="BY5" s="49">
        <f>IF((1-($CA$2-BC$2)/$C5)&gt;0,(1-($CA$2-BC$2)/$C5),0)</f>
        <v>0.75</v>
      </c>
      <c r="BZ5" s="49">
        <f>IF((1-($CA$2-BG$2)/$C5)&gt;0,(1-($CA$2-BG$2)/$C5),0)</f>
        <v>1</v>
      </c>
      <c r="CA5" s="189">
        <f>D5-E5+(G5-I5)*G$60+(K5-M5)*K$60+(O5-Q5)*O$60+(S5-U5)*S$60+(W5-Y5)*W$60+(AA5-AC5)*AA$60+(AE5-AG5)*AE$60+(AI5-AK5)*AI$60+(AM5-AO5)*AM$60+(AQ5-AS5)*$AQ$60+(AU5-AW5)*$AU$60+(AY5-BA5)*$AY$60+(BC5-BE5)*$BC$60+(BG5-BI5)*$BG$60</f>
        <v>19163260.533075441</v>
      </c>
      <c r="CB5" s="189">
        <f>CA5-(IF(BL5=0,0,D5-E5)+IF(BM5=0,0,(G5-I5)*G$60)+IF(BN5=0,0,(K5-M5)*K$60)+IF(BO5=0,0,(O5-Q5)*O$60)+IF(BP5=0,0,(S5-U5)*S$60)+IF(BQ5=0,0,(W5-Y5)*W$60)+IF(BR5=0,0,(AA5-AC5)*AA$60)+IF(BS5=0,0,(AE5-AG5)*AE$60)+IF(BT5=0,0,(AI5-AK5)*AI$60)+IF(BU5=0,0,(AM5-AO5)*AM$60)+IF(BV5=0,0,(AQ5-AS5)*$AQ$60)+IF(BW5=0,0,(AU5-AW5)*$AU$60)+IF(BX5=0,0,(AY5-BA5)*$AY$60)++IF(BY5=0,0,(BC5-BE5)*$BC$60)+IF(BZ5=0,0,(BG5-BI5)*$BC$60))</f>
        <v>2457948.0315222144</v>
      </c>
      <c r="CC5" s="189">
        <f>(D5-E5)*BL5+((G5-H5-(I5-J5))*G$60)*BM5+((K5-L5-(M5-N5))*K$60)*BN5+((O5-P5-(Q5-R5))*O$60)*BO5+((S5-T5-(U5-V5))*S$60)*BP5+((W5-X5-(Y5-Z5))*W$60)*BQ5+((AA5-AB5-(AC5-AD5))*AA$60)*BR5+((AE5-AF5-(AG5-AH5))*AE$60)*BS5+((AI5-AJ5-(AK5-AL5))*AI$60)*BT5+((AM5-AN5)*BU5-(AO5-AP5))*$AM$60+((AQ5-AR5)*BV5-(AS5-AT5))*$AQ$60+((AU5-AV5)*BW5-(AW5-AX5))*$AU$60+((AY5-AZ5)*BX5-(BA5-BB5))*$AY$60+((BC5-BD5)*BY5-(BF5-BK5))*$BC$60+((BG5-BH5)*BZ5-(BI5-BJ5))*$BC$60</f>
        <v>13192351.702639105</v>
      </c>
    </row>
    <row r="6" spans="1:81" ht="12.75" customHeight="1" outlineLevel="1">
      <c r="A6" s="487"/>
      <c r="B6" s="3" t="s">
        <v>49</v>
      </c>
      <c r="C6" s="19">
        <v>1000</v>
      </c>
      <c r="D6" s="40">
        <v>221523.76047379969</v>
      </c>
      <c r="E6" s="646"/>
      <c r="F6" s="654">
        <v>221523.76047379969</v>
      </c>
      <c r="G6" s="93">
        <v>0</v>
      </c>
      <c r="H6" s="94"/>
      <c r="I6" s="133"/>
      <c r="J6" s="94"/>
      <c r="K6" s="95">
        <v>0</v>
      </c>
      <c r="L6" s="96"/>
      <c r="M6" s="648"/>
      <c r="N6" s="97"/>
      <c r="O6" s="101">
        <v>0</v>
      </c>
      <c r="P6" s="99"/>
      <c r="Q6" s="100"/>
      <c r="R6" s="99"/>
      <c r="S6" s="649">
        <v>0</v>
      </c>
      <c r="T6" s="120"/>
      <c r="U6" s="649"/>
      <c r="V6" s="650"/>
      <c r="W6" s="63">
        <v>0</v>
      </c>
      <c r="X6" s="63">
        <v>0</v>
      </c>
      <c r="Y6" s="63"/>
      <c r="Z6" s="64"/>
      <c r="AA6" s="81">
        <v>0</v>
      </c>
      <c r="AB6" s="651">
        <v>0</v>
      </c>
      <c r="AC6" s="652"/>
      <c r="AD6" s="66"/>
      <c r="AE6" s="68">
        <v>0</v>
      </c>
      <c r="AF6" s="68">
        <v>0</v>
      </c>
      <c r="AG6" s="653"/>
      <c r="AH6" s="67"/>
      <c r="AI6" s="649">
        <v>0</v>
      </c>
      <c r="AJ6" s="649">
        <v>0</v>
      </c>
      <c r="AK6" s="649"/>
      <c r="AL6" s="650"/>
      <c r="AM6" s="166">
        <v>1761274.58</v>
      </c>
      <c r="AN6" s="55">
        <v>0</v>
      </c>
      <c r="AO6" s="55"/>
      <c r="AP6" s="55"/>
      <c r="AQ6" s="171">
        <v>446829.54000000004</v>
      </c>
      <c r="AR6" s="134">
        <v>0</v>
      </c>
      <c r="AS6" s="134"/>
      <c r="AT6" s="134"/>
      <c r="AU6" s="143">
        <v>2164835</v>
      </c>
      <c r="AV6" s="144">
        <v>0</v>
      </c>
      <c r="AW6" s="144"/>
      <c r="AX6" s="144"/>
      <c r="AY6" s="158">
        <v>884628.87</v>
      </c>
      <c r="AZ6" s="158">
        <v>0</v>
      </c>
      <c r="BA6" s="158"/>
      <c r="BB6" s="158"/>
      <c r="BC6" s="173">
        <v>663090.92999999993</v>
      </c>
      <c r="BD6" s="173"/>
      <c r="BE6" s="173"/>
      <c r="BF6" s="173"/>
      <c r="BG6" s="190">
        <v>5674899.2599999998</v>
      </c>
      <c r="BH6" s="190"/>
      <c r="BI6" s="190"/>
      <c r="BJ6" s="190"/>
      <c r="BK6" s="28">
        <f t="shared" si="0"/>
        <v>2001</v>
      </c>
      <c r="BL6" s="49">
        <f t="shared" si="1"/>
        <v>0.98599999999999999</v>
      </c>
      <c r="BM6" s="49">
        <f t="shared" si="2"/>
        <v>0.98699999999999999</v>
      </c>
      <c r="BN6" s="49">
        <f t="shared" si="3"/>
        <v>0.98799999999999999</v>
      </c>
      <c r="BO6" s="49">
        <f t="shared" si="4"/>
        <v>0.98899999999999999</v>
      </c>
      <c r="BP6" s="49">
        <f t="shared" si="5"/>
        <v>0.99</v>
      </c>
      <c r="BQ6" s="49">
        <f t="shared" si="6"/>
        <v>0.99099999999999999</v>
      </c>
      <c r="BR6" s="49">
        <f t="shared" si="7"/>
        <v>0.99199999999999999</v>
      </c>
      <c r="BS6" s="49">
        <f t="shared" si="8"/>
        <v>0.99299999999999999</v>
      </c>
      <c r="BT6" s="49">
        <f t="shared" si="9"/>
        <v>0.99399999999999999</v>
      </c>
      <c r="BU6" s="49">
        <f t="shared" si="10"/>
        <v>0.995</v>
      </c>
      <c r="BV6" s="49">
        <f t="shared" si="11"/>
        <v>0.996</v>
      </c>
      <c r="BW6" s="49">
        <f t="shared" si="12"/>
        <v>0.997</v>
      </c>
      <c r="BX6" s="49">
        <f t="shared" ref="BX6:BX57" si="13">IF((1-($CA$2-AY$2)/$C6)&gt;0,(1-($CA$2-AY$2)/$C6),0)</f>
        <v>0.998</v>
      </c>
      <c r="BY6" s="49">
        <f t="shared" ref="BY6:BY12" si="14">IF((1-($CA$2-BC$2)/$C6)&gt;0,(1-($CA$2-BC$2)/$C6),0)</f>
        <v>0.999</v>
      </c>
      <c r="BZ6" s="49">
        <f>IF((1-($CA$2-BG$2)/$C6)&gt;0,(1-($CA$2-BG$2)/$C6),0)</f>
        <v>1</v>
      </c>
      <c r="CA6" s="189">
        <f t="shared" ref="CA6:CA12" si="15">D6-E6+(G6-I6)*G$60+(K6-M6)*K$60+(O6-Q6)*O$60+(S6-U6)*S$60+(W6-Y6)*W$60+(AA6-AC6)*AA$60+(AE6-AG6)*AE$60+(AI6-AK6)*AI$60+(AM6-AO6)*AM$60+(AQ6-AS6)*$AQ$60+(AU6-AW6)*$AU$60+(AY6-BA6)*$AY$60+(BC6-BE6)*$BC$60+(BG6-BI6)*$BG$60</f>
        <v>9914672.202709442</v>
      </c>
      <c r="CB6" s="189">
        <f t="shared" ref="CB6:CB12" si="16">CA6-(IF(BL6=0,0,D6-E6)+IF(BM6=0,0,(G6-I6)*G$60)+IF(BN6=0,0,(K6-M6)*K$60)+IF(BO6=0,0,(O6-Q6)*O$60)+IF(BP6=0,0,(S6-U6)*S$60)+IF(BQ6=0,0,(W6-Y6)*W$60)+IF(BR6=0,0,(AA6-AC6)*AA$60)+IF(BS6=0,0,(AE6-AG6)*AE$60)+IF(BT6=0,0,(AI6-AK6)*AI$60)+IF(BU6=0,0,(AM6-AO6)*AM$60)+IF(BV6=0,0,(AQ6-AS6)*$AQ$60)+IF(BW6=0,0,(AU6-AW6)*$AU$60)+IF(BX6=0,0,(AY6-BA6)*$AY$60)++IF(BY6=0,0,(BC6-BE6)*$BC$60)+IF(BZ6=0,0,(BG6-BI6)*$BC$60))</f>
        <v>-25125.983938282356</v>
      </c>
      <c r="CC6" s="189">
        <f t="shared" ref="CC6:CC12" si="17">(D6-E6)*BL6+((G6-H6-(I6-J6))*G$60)*BM6+((K6-L6-(M6-N6))*K$60)*BN6+((O6-P6-(Q6-R6))*O$60)*BO6+((S6-T6-(U6-V6))*S$60)*BP6+((W6-X6-(Y6-Z6))*W$60)*BQ6+((AA6-AB6-(AC6-AD6))*AA$60)*BR6+((AE6-AF6-(AG6-AH6))*AE$60)*BS6+((AI6-AJ6-(AK6-AL6))*AI$60)*BT6+((AM6-AN6)*BU6-(AO6-AP6))*$AM$60+((AQ6-AR6)*BV6-(AS6-AT6))*$AQ$60+((AU6-AV6)*BW6-(AW6-AX6))*$AU$60+((AY6-AZ6)*BX6-(BA6-BB6))*$AY$60+((BC6-BD6)*BY6-(BF6-BK6))*$BC$60+((BG6-BH6)*BZ6-(BI6-BJ6))*$BC$60</f>
        <v>9923644.4014837258</v>
      </c>
    </row>
    <row r="7" spans="1:81" ht="12.75" customHeight="1" outlineLevel="1">
      <c r="A7" s="487"/>
      <c r="B7" s="3" t="s">
        <v>50</v>
      </c>
      <c r="C7" s="8">
        <v>40</v>
      </c>
      <c r="D7" s="40">
        <v>580007.35012691037</v>
      </c>
      <c r="E7" s="646"/>
      <c r="F7" s="647">
        <v>536566.14372364827</v>
      </c>
      <c r="G7" s="93">
        <v>317455</v>
      </c>
      <c r="H7" s="94"/>
      <c r="I7" s="133"/>
      <c r="J7" s="94"/>
      <c r="K7" s="95">
        <v>69289</v>
      </c>
      <c r="L7" s="96"/>
      <c r="M7" s="648"/>
      <c r="N7" s="97"/>
      <c r="O7" s="101">
        <v>473648.75</v>
      </c>
      <c r="P7" s="99"/>
      <c r="Q7" s="100"/>
      <c r="R7" s="99"/>
      <c r="S7" s="649">
        <v>25725</v>
      </c>
      <c r="T7" s="120"/>
      <c r="U7" s="649"/>
      <c r="V7" s="650"/>
      <c r="W7" s="63">
        <v>28840.86</v>
      </c>
      <c r="X7" s="63">
        <v>0</v>
      </c>
      <c r="Y7" s="63"/>
      <c r="Z7" s="64"/>
      <c r="AA7" s="75">
        <v>1205953.1199999999</v>
      </c>
      <c r="AB7" s="651">
        <v>0</v>
      </c>
      <c r="AC7" s="652"/>
      <c r="AD7" s="66"/>
      <c r="AE7" s="68">
        <v>197890.73</v>
      </c>
      <c r="AF7" s="68">
        <v>0</v>
      </c>
      <c r="AG7" s="653"/>
      <c r="AH7" s="67"/>
      <c r="AI7" s="649">
        <v>199788.25999999998</v>
      </c>
      <c r="AJ7" s="649">
        <v>0</v>
      </c>
      <c r="AK7" s="649"/>
      <c r="AL7" s="650"/>
      <c r="AM7" s="166">
        <v>301192.66000000003</v>
      </c>
      <c r="AN7" s="55">
        <v>0</v>
      </c>
      <c r="AO7" s="55"/>
      <c r="AP7" s="55"/>
      <c r="AQ7" s="171">
        <v>422304.54</v>
      </c>
      <c r="AR7" s="134">
        <v>0</v>
      </c>
      <c r="AS7" s="134"/>
      <c r="AT7" s="134"/>
      <c r="AU7" s="143">
        <v>395004.45999999996</v>
      </c>
      <c r="AV7" s="144">
        <v>0</v>
      </c>
      <c r="AW7" s="144"/>
      <c r="AX7" s="144"/>
      <c r="AY7" s="158">
        <v>203644.44</v>
      </c>
      <c r="AZ7" s="158">
        <v>0</v>
      </c>
      <c r="BA7" s="158"/>
      <c r="BB7" s="158"/>
      <c r="BC7" s="173">
        <v>1219011.1100000001</v>
      </c>
      <c r="BD7" s="173"/>
      <c r="BE7" s="173"/>
      <c r="BF7" s="173"/>
      <c r="BG7" s="190">
        <v>3274535.5400000005</v>
      </c>
      <c r="BH7" s="190"/>
      <c r="BI7" s="190"/>
      <c r="BJ7" s="190"/>
      <c r="BK7" s="28">
        <f t="shared" si="0"/>
        <v>1998.004092696842</v>
      </c>
      <c r="BL7" s="49">
        <f t="shared" si="1"/>
        <v>0.57510231742105022</v>
      </c>
      <c r="BM7" s="49">
        <f t="shared" si="2"/>
        <v>0.67500000000000004</v>
      </c>
      <c r="BN7" s="49">
        <f t="shared" si="3"/>
        <v>0.7</v>
      </c>
      <c r="BO7" s="49">
        <f t="shared" si="4"/>
        <v>0.72499999999999998</v>
      </c>
      <c r="BP7" s="49">
        <f t="shared" si="5"/>
        <v>0.75</v>
      </c>
      <c r="BQ7" s="49">
        <f t="shared" si="6"/>
        <v>0.77500000000000002</v>
      </c>
      <c r="BR7" s="49">
        <f t="shared" si="7"/>
        <v>0.8</v>
      </c>
      <c r="BS7" s="49">
        <f t="shared" si="8"/>
        <v>0.82499999999999996</v>
      </c>
      <c r="BT7" s="49">
        <f t="shared" si="9"/>
        <v>0.85</v>
      </c>
      <c r="BU7" s="49">
        <f t="shared" si="10"/>
        <v>0.875</v>
      </c>
      <c r="BV7" s="49">
        <f t="shared" si="11"/>
        <v>0.9</v>
      </c>
      <c r="BW7" s="49">
        <f t="shared" si="12"/>
        <v>0.92500000000000004</v>
      </c>
      <c r="BX7" s="49">
        <f t="shared" si="13"/>
        <v>0.95</v>
      </c>
      <c r="BY7" s="49">
        <f t="shared" si="14"/>
        <v>0.97499999999999998</v>
      </c>
      <c r="BZ7" s="49">
        <f t="shared" ref="BZ7:BZ57" si="18">IF((1-($CA$2-BG$2)/$C7)&gt;0,(1-($CA$2-BG$2)/$C7),0)</f>
        <v>1</v>
      </c>
      <c r="CA7" s="189">
        <f t="shared" si="15"/>
        <v>7743799.7121496499</v>
      </c>
      <c r="CB7" s="189">
        <f t="shared" si="16"/>
        <v>-14498.218138126656</v>
      </c>
      <c r="CC7" s="189">
        <f t="shared" si="17"/>
        <v>6903171.3949664971</v>
      </c>
    </row>
    <row r="8" spans="1:81" ht="12.75" customHeight="1" outlineLevel="1">
      <c r="A8" s="487"/>
      <c r="B8" s="3" t="s">
        <v>51</v>
      </c>
      <c r="C8" s="8">
        <v>7</v>
      </c>
      <c r="D8" s="40">
        <v>3527073.4728565239</v>
      </c>
      <c r="E8" s="646"/>
      <c r="F8" s="647">
        <v>2196534.4112424855</v>
      </c>
      <c r="G8" s="93">
        <v>41591</v>
      </c>
      <c r="H8" s="94"/>
      <c r="I8" s="133"/>
      <c r="J8" s="94"/>
      <c r="K8" s="95">
        <v>38057</v>
      </c>
      <c r="L8" s="96"/>
      <c r="M8" s="648"/>
      <c r="N8" s="97"/>
      <c r="O8" s="101">
        <v>66341</v>
      </c>
      <c r="P8" s="99"/>
      <c r="Q8" s="100"/>
      <c r="R8" s="99"/>
      <c r="S8" s="649">
        <v>10238.700000000001</v>
      </c>
      <c r="T8" s="120"/>
      <c r="U8" s="649"/>
      <c r="V8" s="650"/>
      <c r="W8" s="63">
        <v>1190.28</v>
      </c>
      <c r="X8" s="63">
        <v>0</v>
      </c>
      <c r="Y8" s="63"/>
      <c r="Z8" s="64"/>
      <c r="AA8" s="81">
        <v>337294.96999999991</v>
      </c>
      <c r="AB8" s="651">
        <v>0</v>
      </c>
      <c r="AC8" s="652"/>
      <c r="AD8" s="66"/>
      <c r="AE8" s="68">
        <v>185114.05</v>
      </c>
      <c r="AF8" s="68">
        <v>0</v>
      </c>
      <c r="AG8" s="653"/>
      <c r="AH8" s="67"/>
      <c r="AI8" s="649">
        <v>21824.53</v>
      </c>
      <c r="AJ8" s="649">
        <v>0</v>
      </c>
      <c r="AK8" s="649"/>
      <c r="AL8" s="650"/>
      <c r="AM8" s="166">
        <v>25294.7</v>
      </c>
      <c r="AN8" s="55">
        <v>0</v>
      </c>
      <c r="AO8" s="55"/>
      <c r="AP8" s="55"/>
      <c r="AQ8" s="171">
        <v>293654.96999999997</v>
      </c>
      <c r="AR8" s="134">
        <v>0</v>
      </c>
      <c r="AS8" s="134"/>
      <c r="AT8" s="134"/>
      <c r="AU8" s="143">
        <v>57779.519999999997</v>
      </c>
      <c r="AV8" s="144">
        <v>0</v>
      </c>
      <c r="AW8" s="144"/>
      <c r="AX8" s="144"/>
      <c r="AY8" s="158">
        <v>182516.04000000004</v>
      </c>
      <c r="AZ8" s="158">
        <v>0</v>
      </c>
      <c r="BA8" s="158"/>
      <c r="BB8" s="158"/>
      <c r="BC8" s="173">
        <v>48581.909999999996</v>
      </c>
      <c r="BD8" s="173"/>
      <c r="BE8" s="173"/>
      <c r="BF8" s="173"/>
      <c r="BG8" s="190">
        <v>205581.71999999997</v>
      </c>
      <c r="BH8" s="190"/>
      <c r="BI8" s="190"/>
      <c r="BJ8" s="190"/>
      <c r="BK8" s="28">
        <f t="shared" si="0"/>
        <v>1998.3593480535706</v>
      </c>
      <c r="BL8" s="49">
        <f t="shared" si="1"/>
        <v>0</v>
      </c>
      <c r="BM8" s="49">
        <f t="shared" si="2"/>
        <v>0</v>
      </c>
      <c r="BN8" s="49">
        <f t="shared" si="3"/>
        <v>0</v>
      </c>
      <c r="BO8" s="49">
        <f t="shared" si="4"/>
        <v>0</v>
      </c>
      <c r="BP8" s="49">
        <f t="shared" si="5"/>
        <v>0</v>
      </c>
      <c r="BQ8" s="49">
        <f t="shared" si="6"/>
        <v>0</v>
      </c>
      <c r="BR8" s="49">
        <f t="shared" si="7"/>
        <v>0</v>
      </c>
      <c r="BS8" s="49">
        <f t="shared" si="8"/>
        <v>0</v>
      </c>
      <c r="BT8" s="49">
        <f t="shared" si="9"/>
        <v>0.1428571428571429</v>
      </c>
      <c r="BU8" s="49">
        <f t="shared" si="10"/>
        <v>0.2857142857142857</v>
      </c>
      <c r="BV8" s="49">
        <f t="shared" si="11"/>
        <v>0.4285714285714286</v>
      </c>
      <c r="BW8" s="49">
        <f t="shared" si="12"/>
        <v>0.5714285714285714</v>
      </c>
      <c r="BX8" s="49">
        <f t="shared" si="13"/>
        <v>0.7142857142857143</v>
      </c>
      <c r="BY8" s="49">
        <f t="shared" si="14"/>
        <v>0.85714285714285721</v>
      </c>
      <c r="BZ8" s="49">
        <f t="shared" si="18"/>
        <v>1</v>
      </c>
      <c r="CA8" s="189">
        <f t="shared" si="15"/>
        <v>4720824.9890907668</v>
      </c>
      <c r="CB8" s="189">
        <f t="shared" si="16"/>
        <v>4124294.4329201607</v>
      </c>
      <c r="CC8" s="189">
        <f t="shared" si="17"/>
        <v>421277.64419898507</v>
      </c>
    </row>
    <row r="9" spans="1:81" ht="12.75" customHeight="1" outlineLevel="1">
      <c r="A9" s="487"/>
      <c r="B9" s="3" t="s">
        <v>52</v>
      </c>
      <c r="C9" s="8">
        <v>4</v>
      </c>
      <c r="D9" s="40">
        <v>1103173.0681911362</v>
      </c>
      <c r="E9" s="646"/>
      <c r="F9" s="647">
        <v>1015622.3190010396</v>
      </c>
      <c r="G9" s="93">
        <v>176958</v>
      </c>
      <c r="H9" s="94"/>
      <c r="I9" s="133"/>
      <c r="J9" s="94"/>
      <c r="K9" s="95">
        <v>24713</v>
      </c>
      <c r="L9" s="96"/>
      <c r="M9" s="648"/>
      <c r="N9" s="97"/>
      <c r="O9" s="101">
        <v>465414</v>
      </c>
      <c r="P9" s="99"/>
      <c r="Q9" s="100"/>
      <c r="R9" s="99"/>
      <c r="S9" s="649">
        <v>247690.5</v>
      </c>
      <c r="T9" s="120"/>
      <c r="U9" s="649"/>
      <c r="V9" s="650"/>
      <c r="W9" s="63">
        <v>146862.53</v>
      </c>
      <c r="X9" s="63">
        <v>0</v>
      </c>
      <c r="Y9" s="63"/>
      <c r="Z9" s="64"/>
      <c r="AA9" s="81">
        <v>0</v>
      </c>
      <c r="AB9" s="651">
        <v>0</v>
      </c>
      <c r="AC9" s="652"/>
      <c r="AD9" s="66"/>
      <c r="AE9" s="68">
        <v>146772.83000000002</v>
      </c>
      <c r="AF9" s="68">
        <v>0</v>
      </c>
      <c r="AG9" s="653"/>
      <c r="AH9" s="67"/>
      <c r="AI9" s="649">
        <v>515072.16999999993</v>
      </c>
      <c r="AJ9" s="649">
        <v>0</v>
      </c>
      <c r="AK9" s="649"/>
      <c r="AL9" s="650"/>
      <c r="AM9" s="166">
        <v>237279.38000000006</v>
      </c>
      <c r="AN9" s="55">
        <v>0</v>
      </c>
      <c r="AO9" s="55"/>
      <c r="AP9" s="55"/>
      <c r="AQ9" s="171">
        <v>506958.58000000013</v>
      </c>
      <c r="AR9" s="134">
        <v>0</v>
      </c>
      <c r="AS9" s="134"/>
      <c r="AT9" s="134"/>
      <c r="AU9" s="143">
        <v>367178.44999999995</v>
      </c>
      <c r="AV9" s="144">
        <v>0</v>
      </c>
      <c r="AW9" s="144"/>
      <c r="AX9" s="144"/>
      <c r="AY9" s="158">
        <v>611407.40999999992</v>
      </c>
      <c r="AZ9" s="158">
        <v>0</v>
      </c>
      <c r="BA9" s="158"/>
      <c r="BB9" s="158"/>
      <c r="BC9" s="173">
        <v>710171.34</v>
      </c>
      <c r="BD9" s="173"/>
      <c r="BE9" s="173"/>
      <c r="BF9" s="173"/>
      <c r="BG9" s="190">
        <v>1321504.9400000004</v>
      </c>
      <c r="BH9" s="190"/>
      <c r="BI9" s="190"/>
      <c r="BJ9" s="190"/>
      <c r="BK9" s="28">
        <f t="shared" si="0"/>
        <v>2000.6825493597894</v>
      </c>
      <c r="BL9" s="49">
        <f t="shared" si="1"/>
        <v>0</v>
      </c>
      <c r="BM9" s="49">
        <f t="shared" si="2"/>
        <v>0</v>
      </c>
      <c r="BN9" s="49">
        <f t="shared" si="3"/>
        <v>0</v>
      </c>
      <c r="BO9" s="49">
        <f t="shared" si="4"/>
        <v>0</v>
      </c>
      <c r="BP9" s="49">
        <f t="shared" si="5"/>
        <v>0</v>
      </c>
      <c r="BQ9" s="49">
        <f t="shared" si="6"/>
        <v>0</v>
      </c>
      <c r="BR9" s="49">
        <f t="shared" si="7"/>
        <v>0</v>
      </c>
      <c r="BS9" s="49">
        <f t="shared" si="8"/>
        <v>0</v>
      </c>
      <c r="BT9" s="49">
        <f t="shared" si="9"/>
        <v>0</v>
      </c>
      <c r="BU9" s="49">
        <f t="shared" si="10"/>
        <v>0</v>
      </c>
      <c r="BV9" s="49">
        <f t="shared" si="11"/>
        <v>0</v>
      </c>
      <c r="BW9" s="49">
        <f t="shared" si="12"/>
        <v>0.25</v>
      </c>
      <c r="BX9" s="49">
        <f t="shared" si="13"/>
        <v>0.5</v>
      </c>
      <c r="BY9" s="49">
        <f t="shared" si="14"/>
        <v>0.75</v>
      </c>
      <c r="BZ9" s="49">
        <f t="shared" si="18"/>
        <v>1</v>
      </c>
      <c r="CA9" s="189">
        <f t="shared" si="15"/>
        <v>5677134.198385085</v>
      </c>
      <c r="CB9" s="189">
        <f t="shared" si="16"/>
        <v>3074054.6561751682</v>
      </c>
      <c r="CC9" s="189">
        <f t="shared" si="17"/>
        <v>1989934.7602950374</v>
      </c>
    </row>
    <row r="10" spans="1:81" ht="12.75" customHeight="1" outlineLevel="1">
      <c r="A10" s="487"/>
      <c r="B10" s="3" t="s">
        <v>53</v>
      </c>
      <c r="C10" s="8">
        <v>5</v>
      </c>
      <c r="D10" s="40">
        <v>3800054.1617016587</v>
      </c>
      <c r="E10" s="646"/>
      <c r="F10" s="647">
        <v>1250795.2667078737</v>
      </c>
      <c r="G10" s="93">
        <v>66062</v>
      </c>
      <c r="H10" s="94"/>
      <c r="I10" s="133"/>
      <c r="J10" s="94"/>
      <c r="K10" s="95">
        <v>12581</v>
      </c>
      <c r="L10" s="96"/>
      <c r="M10" s="648"/>
      <c r="N10" s="97"/>
      <c r="O10" s="101">
        <v>73500</v>
      </c>
      <c r="P10" s="99"/>
      <c r="Q10" s="100"/>
      <c r="R10" s="99"/>
      <c r="S10" s="649">
        <v>54739</v>
      </c>
      <c r="T10" s="120"/>
      <c r="U10" s="649"/>
      <c r="V10" s="650"/>
      <c r="W10" s="63">
        <v>0</v>
      </c>
      <c r="X10" s="63">
        <v>0</v>
      </c>
      <c r="Y10" s="63"/>
      <c r="Z10" s="64"/>
      <c r="AA10" s="81">
        <v>0</v>
      </c>
      <c r="AB10" s="651">
        <v>0</v>
      </c>
      <c r="AC10" s="652"/>
      <c r="AD10" s="66"/>
      <c r="AE10" s="68">
        <v>188844.94999999998</v>
      </c>
      <c r="AF10" s="68">
        <v>0</v>
      </c>
      <c r="AG10" s="653"/>
      <c r="AH10" s="67"/>
      <c r="AI10" s="649">
        <v>8402</v>
      </c>
      <c r="AJ10" s="649">
        <v>0</v>
      </c>
      <c r="AK10" s="649"/>
      <c r="AL10" s="650"/>
      <c r="AM10" s="166">
        <v>523011.97</v>
      </c>
      <c r="AN10" s="55">
        <v>0</v>
      </c>
      <c r="AO10" s="55"/>
      <c r="AP10" s="55"/>
      <c r="AQ10" s="171">
        <v>668495.99</v>
      </c>
      <c r="AR10" s="134">
        <v>0</v>
      </c>
      <c r="AS10" s="134"/>
      <c r="AT10" s="134"/>
      <c r="AU10" s="143">
        <v>476895.13</v>
      </c>
      <c r="AV10" s="144">
        <v>0</v>
      </c>
      <c r="AW10" s="144"/>
      <c r="AX10" s="144"/>
      <c r="AY10" s="158">
        <v>272443.65000000002</v>
      </c>
      <c r="AZ10" s="158">
        <v>0</v>
      </c>
      <c r="BA10" s="158"/>
      <c r="BB10" s="158"/>
      <c r="BC10" s="173">
        <v>2092541.22</v>
      </c>
      <c r="BD10" s="173"/>
      <c r="BE10" s="173"/>
      <c r="BF10" s="173"/>
      <c r="BG10" s="190">
        <v>690928.83</v>
      </c>
      <c r="BH10" s="190"/>
      <c r="BI10" s="190"/>
      <c r="BJ10" s="190"/>
      <c r="BK10" s="28">
        <f t="shared" si="0"/>
        <v>1997.6457597885233</v>
      </c>
      <c r="BL10" s="49">
        <f t="shared" si="1"/>
        <v>0</v>
      </c>
      <c r="BM10" s="49">
        <f t="shared" si="2"/>
        <v>0</v>
      </c>
      <c r="BN10" s="49">
        <f t="shared" si="3"/>
        <v>0</v>
      </c>
      <c r="BO10" s="49">
        <f t="shared" si="4"/>
        <v>0</v>
      </c>
      <c r="BP10" s="49">
        <f t="shared" si="5"/>
        <v>0</v>
      </c>
      <c r="BQ10" s="49">
        <f t="shared" si="6"/>
        <v>0</v>
      </c>
      <c r="BR10" s="49">
        <f t="shared" si="7"/>
        <v>0</v>
      </c>
      <c r="BS10" s="49">
        <f t="shared" si="8"/>
        <v>0</v>
      </c>
      <c r="BT10" s="49">
        <f t="shared" si="9"/>
        <v>0</v>
      </c>
      <c r="BU10" s="49">
        <f t="shared" si="10"/>
        <v>0</v>
      </c>
      <c r="BV10" s="49">
        <f t="shared" si="11"/>
        <v>0.19999999999999996</v>
      </c>
      <c r="BW10" s="49">
        <f t="shared" si="12"/>
        <v>0.4</v>
      </c>
      <c r="BX10" s="49">
        <f t="shared" si="13"/>
        <v>0.6</v>
      </c>
      <c r="BY10" s="49">
        <f t="shared" si="14"/>
        <v>0.8</v>
      </c>
      <c r="BZ10" s="49">
        <f t="shared" si="18"/>
        <v>1</v>
      </c>
      <c r="CA10" s="189">
        <f t="shared" si="15"/>
        <v>7996673.3303261334</v>
      </c>
      <c r="CB10" s="189">
        <f t="shared" si="16"/>
        <v>4578401.6126355678</v>
      </c>
      <c r="CC10" s="189">
        <f t="shared" si="17"/>
        <v>2480709.9086636989</v>
      </c>
    </row>
    <row r="11" spans="1:81" ht="12.75" customHeight="1" outlineLevel="1">
      <c r="A11" s="487"/>
      <c r="B11" s="3" t="s">
        <v>54</v>
      </c>
      <c r="C11" s="8">
        <v>8</v>
      </c>
      <c r="D11" s="40">
        <v>2480336.602902058</v>
      </c>
      <c r="E11" s="646"/>
      <c r="F11" s="647">
        <v>1769732.5413655364</v>
      </c>
      <c r="G11" s="93">
        <v>31891</v>
      </c>
      <c r="H11" s="94"/>
      <c r="I11" s="133"/>
      <c r="J11" s="94"/>
      <c r="K11" s="95">
        <v>217281</v>
      </c>
      <c r="L11" s="96"/>
      <c r="M11" s="648"/>
      <c r="N11" s="97"/>
      <c r="O11" s="101">
        <v>55152</v>
      </c>
      <c r="P11" s="99"/>
      <c r="Q11" s="100"/>
      <c r="R11" s="99"/>
      <c r="S11" s="649">
        <v>19165</v>
      </c>
      <c r="T11" s="120"/>
      <c r="U11" s="649"/>
      <c r="V11" s="650"/>
      <c r="W11" s="63">
        <v>0</v>
      </c>
      <c r="X11" s="63">
        <v>0</v>
      </c>
      <c r="Y11" s="63"/>
      <c r="Z11" s="64"/>
      <c r="AA11" s="81">
        <v>0</v>
      </c>
      <c r="AB11" s="651">
        <v>0</v>
      </c>
      <c r="AC11" s="652"/>
      <c r="AD11" s="66"/>
      <c r="AE11" s="68">
        <v>34477.980000000003</v>
      </c>
      <c r="AF11" s="68">
        <v>0</v>
      </c>
      <c r="AG11" s="653"/>
      <c r="AH11" s="67"/>
      <c r="AI11" s="649">
        <v>33653.06</v>
      </c>
      <c r="AJ11" s="649">
        <v>0</v>
      </c>
      <c r="AK11" s="649"/>
      <c r="AL11" s="650"/>
      <c r="AM11" s="166">
        <v>292999.3299999999</v>
      </c>
      <c r="AN11" s="55">
        <v>0</v>
      </c>
      <c r="AO11" s="55"/>
      <c r="AP11" s="55"/>
      <c r="AQ11" s="171">
        <v>132499.13999999998</v>
      </c>
      <c r="AR11" s="134">
        <v>0</v>
      </c>
      <c r="AS11" s="134"/>
      <c r="AT11" s="134"/>
      <c r="AU11" s="143">
        <v>143653.87</v>
      </c>
      <c r="AV11" s="144">
        <v>0</v>
      </c>
      <c r="AW11" s="144"/>
      <c r="AX11" s="144"/>
      <c r="AY11" s="158">
        <v>158473.00999999995</v>
      </c>
      <c r="AZ11" s="158">
        <v>0</v>
      </c>
      <c r="BA11" s="158"/>
      <c r="BB11" s="158"/>
      <c r="BC11" s="173">
        <v>21964.41</v>
      </c>
      <c r="BD11" s="173"/>
      <c r="BE11" s="173"/>
      <c r="BF11" s="173"/>
      <c r="BG11" s="190">
        <v>254615.15</v>
      </c>
      <c r="BH11" s="190"/>
      <c r="BI11" s="190"/>
      <c r="BJ11" s="190"/>
      <c r="BK11" s="28">
        <f t="shared" si="0"/>
        <v>1998.7080399145661</v>
      </c>
      <c r="BL11" s="49">
        <f t="shared" si="1"/>
        <v>0</v>
      </c>
      <c r="BM11" s="49">
        <f t="shared" si="2"/>
        <v>0</v>
      </c>
      <c r="BN11" s="49">
        <f t="shared" si="3"/>
        <v>0</v>
      </c>
      <c r="BO11" s="49">
        <f t="shared" si="4"/>
        <v>0</v>
      </c>
      <c r="BP11" s="49">
        <f t="shared" si="5"/>
        <v>0</v>
      </c>
      <c r="BQ11" s="49">
        <f t="shared" si="6"/>
        <v>0</v>
      </c>
      <c r="BR11" s="49">
        <f t="shared" si="7"/>
        <v>0</v>
      </c>
      <c r="BS11" s="49">
        <f t="shared" si="8"/>
        <v>0.125</v>
      </c>
      <c r="BT11" s="49">
        <f t="shared" si="9"/>
        <v>0.25</v>
      </c>
      <c r="BU11" s="49">
        <f t="shared" si="10"/>
        <v>0.375</v>
      </c>
      <c r="BV11" s="49">
        <f t="shared" si="11"/>
        <v>0.5</v>
      </c>
      <c r="BW11" s="49">
        <f t="shared" si="12"/>
        <v>0.625</v>
      </c>
      <c r="BX11" s="49">
        <f t="shared" si="13"/>
        <v>0.75</v>
      </c>
      <c r="BY11" s="49">
        <f t="shared" si="14"/>
        <v>0.875</v>
      </c>
      <c r="BZ11" s="49">
        <f t="shared" si="18"/>
        <v>1</v>
      </c>
      <c r="CA11" s="189">
        <f t="shared" si="15"/>
        <v>3590581.1068135416</v>
      </c>
      <c r="CB11" s="189">
        <f t="shared" si="16"/>
        <v>2746965.1651522378</v>
      </c>
      <c r="CC11" s="189">
        <f t="shared" si="17"/>
        <v>542552.11578613019</v>
      </c>
    </row>
    <row r="12" spans="1:81" ht="12.75" customHeight="1" outlineLevel="1" thickBot="1">
      <c r="A12" s="487"/>
      <c r="B12" s="11" t="s">
        <v>55</v>
      </c>
      <c r="C12" s="12">
        <v>17</v>
      </c>
      <c r="D12" s="655">
        <v>2346911.756962101</v>
      </c>
      <c r="E12" s="646"/>
      <c r="F12" s="656">
        <v>1840063.6730820986</v>
      </c>
      <c r="G12" s="93">
        <v>71208</v>
      </c>
      <c r="H12" s="102"/>
      <c r="I12" s="133"/>
      <c r="J12" s="102"/>
      <c r="K12" s="95">
        <v>19909</v>
      </c>
      <c r="L12" s="103"/>
      <c r="M12" s="648"/>
      <c r="N12" s="104"/>
      <c r="O12" s="98">
        <v>14365.32</v>
      </c>
      <c r="P12" s="105"/>
      <c r="Q12" s="100"/>
      <c r="R12" s="105"/>
      <c r="S12" s="91">
        <v>22325.919999999998</v>
      </c>
      <c r="T12" s="120"/>
      <c r="U12" s="649"/>
      <c r="V12" s="37"/>
      <c r="W12" s="63">
        <v>0</v>
      </c>
      <c r="X12" s="63">
        <v>0</v>
      </c>
      <c r="Y12" s="63"/>
      <c r="Z12" s="69"/>
      <c r="AA12" s="75">
        <v>0</v>
      </c>
      <c r="AB12" s="651">
        <v>0</v>
      </c>
      <c r="AC12" s="652"/>
      <c r="AD12" s="70"/>
      <c r="AE12" s="68">
        <v>97557.38</v>
      </c>
      <c r="AF12" s="68">
        <v>0</v>
      </c>
      <c r="AG12" s="653"/>
      <c r="AH12" s="71"/>
      <c r="AI12" s="91">
        <v>832985.52</v>
      </c>
      <c r="AJ12" s="649">
        <v>0</v>
      </c>
      <c r="AK12" s="649"/>
      <c r="AL12" s="37"/>
      <c r="AM12" s="166">
        <v>102780.58</v>
      </c>
      <c r="AN12" s="55">
        <v>0</v>
      </c>
      <c r="AO12" s="55"/>
      <c r="AP12" s="55"/>
      <c r="AQ12" s="171">
        <v>246580.92000000004</v>
      </c>
      <c r="AR12" s="135">
        <v>0</v>
      </c>
      <c r="AS12" s="135"/>
      <c r="AT12" s="135"/>
      <c r="AU12" s="143">
        <v>397920.50000000006</v>
      </c>
      <c r="AV12" s="145">
        <v>0</v>
      </c>
      <c r="AW12" s="145"/>
      <c r="AX12" s="145"/>
      <c r="AY12" s="159">
        <v>665955.6</v>
      </c>
      <c r="AZ12" s="159">
        <v>0</v>
      </c>
      <c r="BA12" s="159"/>
      <c r="BB12" s="159"/>
      <c r="BC12" s="173">
        <v>33332.06</v>
      </c>
      <c r="BD12" s="181"/>
      <c r="BE12" s="174"/>
      <c r="BF12" s="174"/>
      <c r="BG12" s="191">
        <v>201849.28</v>
      </c>
      <c r="BH12" s="191"/>
      <c r="BI12" s="191"/>
      <c r="BJ12" s="191"/>
      <c r="BK12" s="28">
        <f t="shared" si="0"/>
        <v>1997.3286146569424</v>
      </c>
      <c r="BL12" s="49">
        <f t="shared" si="1"/>
        <v>0</v>
      </c>
      <c r="BM12" s="49">
        <f t="shared" si="2"/>
        <v>0.23529411764705888</v>
      </c>
      <c r="BN12" s="49">
        <f t="shared" si="3"/>
        <v>0.29411764705882348</v>
      </c>
      <c r="BO12" s="49">
        <f t="shared" si="4"/>
        <v>0.3529411764705882</v>
      </c>
      <c r="BP12" s="49">
        <f t="shared" si="5"/>
        <v>0.41176470588235292</v>
      </c>
      <c r="BQ12" s="50">
        <f t="shared" si="6"/>
        <v>0.47058823529411764</v>
      </c>
      <c r="BR12" s="49">
        <f t="shared" si="7"/>
        <v>0.52941176470588236</v>
      </c>
      <c r="BS12" s="49">
        <f t="shared" si="8"/>
        <v>0.58823529411764708</v>
      </c>
      <c r="BT12" s="49">
        <f t="shared" si="9"/>
        <v>0.64705882352941169</v>
      </c>
      <c r="BU12" s="49">
        <f t="shared" si="10"/>
        <v>0.70588235294117641</v>
      </c>
      <c r="BV12" s="49">
        <f t="shared" si="11"/>
        <v>0.76470588235294112</v>
      </c>
      <c r="BW12" s="49">
        <f t="shared" si="12"/>
        <v>0.82352941176470584</v>
      </c>
      <c r="BX12" s="49">
        <f t="shared" si="13"/>
        <v>0.88235294117647056</v>
      </c>
      <c r="BY12" s="49">
        <f t="shared" si="14"/>
        <v>0.94117647058823528</v>
      </c>
      <c r="BZ12" s="49">
        <f t="shared" si="18"/>
        <v>1</v>
      </c>
      <c r="CA12" s="189">
        <f t="shared" si="15"/>
        <v>4554050.2148641264</v>
      </c>
      <c r="CB12" s="189">
        <f t="shared" si="16"/>
        <v>2346018.0562046296</v>
      </c>
      <c r="CC12" s="189">
        <f t="shared" si="17"/>
        <v>1654816.8387597583</v>
      </c>
    </row>
    <row r="13" spans="1:81" ht="12.75" customHeight="1" thickBot="1">
      <c r="A13" s="488"/>
      <c r="B13" s="15" t="s">
        <v>56</v>
      </c>
      <c r="C13" s="16"/>
      <c r="D13" s="41">
        <f>SUM(D5:D12)</f>
        <v>14059080.17321419</v>
      </c>
      <c r="E13" s="41"/>
      <c r="F13" s="41">
        <f t="shared" ref="F13:BH13" si="19">SUM(F5:F12)</f>
        <v>8830838.1155964807</v>
      </c>
      <c r="G13" s="72">
        <f t="shared" si="19"/>
        <v>992553</v>
      </c>
      <c r="H13" s="72">
        <f t="shared" si="19"/>
        <v>0</v>
      </c>
      <c r="I13" s="72"/>
      <c r="J13" s="72"/>
      <c r="K13" s="123">
        <f t="shared" si="19"/>
        <v>434666</v>
      </c>
      <c r="L13" s="123">
        <f t="shared" si="19"/>
        <v>0</v>
      </c>
      <c r="M13" s="123"/>
      <c r="N13" s="123"/>
      <c r="O13" s="73">
        <f t="shared" si="19"/>
        <v>1215530.53</v>
      </c>
      <c r="P13" s="73">
        <f t="shared" si="19"/>
        <v>0</v>
      </c>
      <c r="Q13" s="73"/>
      <c r="R13" s="73"/>
      <c r="S13" s="657">
        <f t="shared" si="19"/>
        <v>1052253.3299999998</v>
      </c>
      <c r="T13" s="658">
        <f t="shared" si="19"/>
        <v>0</v>
      </c>
      <c r="U13" s="658"/>
      <c r="V13" s="659"/>
      <c r="W13" s="72">
        <f t="shared" si="19"/>
        <v>420648.23</v>
      </c>
      <c r="X13" s="72">
        <f t="shared" si="19"/>
        <v>0</v>
      </c>
      <c r="Y13" s="72"/>
      <c r="Z13" s="72"/>
      <c r="AA13" s="123">
        <f t="shared" si="19"/>
        <v>1558147.3199999998</v>
      </c>
      <c r="AB13" s="123">
        <f t="shared" si="19"/>
        <v>0</v>
      </c>
      <c r="AC13" s="123"/>
      <c r="AD13" s="123"/>
      <c r="AE13" s="73">
        <f t="shared" si="19"/>
        <v>1052676.1000000001</v>
      </c>
      <c r="AF13" s="73">
        <f t="shared" si="19"/>
        <v>0</v>
      </c>
      <c r="AG13" s="73"/>
      <c r="AH13" s="124"/>
      <c r="AI13" s="657">
        <f t="shared" si="19"/>
        <v>1899411.3</v>
      </c>
      <c r="AJ13" s="658">
        <f t="shared" si="19"/>
        <v>0</v>
      </c>
      <c r="AK13" s="658"/>
      <c r="AL13" s="659"/>
      <c r="AM13" s="167">
        <f t="shared" si="19"/>
        <v>3414726.1400000006</v>
      </c>
      <c r="AN13" s="57">
        <f t="shared" si="19"/>
        <v>0</v>
      </c>
      <c r="AO13" s="125"/>
      <c r="AP13" s="57"/>
      <c r="AQ13" s="142">
        <f t="shared" si="19"/>
        <v>4247393.6100000013</v>
      </c>
      <c r="AR13" s="136">
        <f t="shared" si="19"/>
        <v>0</v>
      </c>
      <c r="AS13" s="136"/>
      <c r="AT13" s="136"/>
      <c r="AU13" s="146">
        <f t="shared" si="19"/>
        <v>4991125.67</v>
      </c>
      <c r="AV13" s="147">
        <f t="shared" si="19"/>
        <v>0</v>
      </c>
      <c r="AW13" s="147"/>
      <c r="AX13" s="147"/>
      <c r="AY13" s="160">
        <f t="shared" si="19"/>
        <v>4590776.6099999994</v>
      </c>
      <c r="AZ13" s="160">
        <f t="shared" si="19"/>
        <v>0</v>
      </c>
      <c r="BA13" s="160"/>
      <c r="BB13" s="160"/>
      <c r="BC13" s="175">
        <f t="shared" si="19"/>
        <v>14976425.35</v>
      </c>
      <c r="BD13" s="175">
        <f t="shared" si="19"/>
        <v>0</v>
      </c>
      <c r="BE13" s="175"/>
      <c r="BF13" s="175"/>
      <c r="BG13" s="192">
        <f t="shared" si="19"/>
        <v>17658206.850000001</v>
      </c>
      <c r="BH13" s="192">
        <f t="shared" si="19"/>
        <v>0</v>
      </c>
      <c r="BI13" s="192"/>
      <c r="BJ13" s="192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121">
        <f>SUM(CA5:CA12)</f>
        <v>63360996.287414178</v>
      </c>
      <c r="CB13" s="121">
        <f>SUM(CB5:CB12)</f>
        <v>19288057.752533566</v>
      </c>
      <c r="CC13" s="121">
        <f>SUM(CC5:CC12)</f>
        <v>37108458.766792938</v>
      </c>
    </row>
    <row r="14" spans="1:81" ht="12.75" customHeight="1" outlineLevel="1">
      <c r="A14" s="6"/>
      <c r="B14" s="13" t="s">
        <v>57</v>
      </c>
      <c r="C14" s="14">
        <v>4</v>
      </c>
      <c r="D14" s="42">
        <v>0</v>
      </c>
      <c r="E14" s="646"/>
      <c r="F14" s="660">
        <v>0</v>
      </c>
      <c r="G14" s="93">
        <v>146069</v>
      </c>
      <c r="H14" s="106"/>
      <c r="I14" s="133"/>
      <c r="J14" s="106"/>
      <c r="K14" s="95">
        <v>712799</v>
      </c>
      <c r="L14" s="107"/>
      <c r="M14" s="648"/>
      <c r="N14" s="108"/>
      <c r="O14" s="98">
        <v>15512</v>
      </c>
      <c r="P14" s="109"/>
      <c r="Q14" s="100"/>
      <c r="R14" s="109"/>
      <c r="S14" s="661">
        <v>150992.98000000001</v>
      </c>
      <c r="T14" s="120"/>
      <c r="U14" s="649"/>
      <c r="V14" s="662"/>
      <c r="W14" s="63">
        <v>2344.63</v>
      </c>
      <c r="X14" s="63">
        <v>0</v>
      </c>
      <c r="Y14" s="63"/>
      <c r="Z14" s="74"/>
      <c r="AA14" s="75">
        <v>0</v>
      </c>
      <c r="AB14" s="651">
        <v>0</v>
      </c>
      <c r="AC14" s="652"/>
      <c r="AD14" s="76"/>
      <c r="AE14" s="68">
        <v>3384.67</v>
      </c>
      <c r="AF14" s="68">
        <v>0</v>
      </c>
      <c r="AG14" s="653"/>
      <c r="AH14" s="77"/>
      <c r="AI14" s="661">
        <v>134496.21</v>
      </c>
      <c r="AJ14" s="649">
        <v>0</v>
      </c>
      <c r="AK14" s="649"/>
      <c r="AL14" s="662"/>
      <c r="AM14" s="166">
        <v>0</v>
      </c>
      <c r="AN14" s="55">
        <v>0</v>
      </c>
      <c r="AO14" s="55"/>
      <c r="AP14" s="55"/>
      <c r="AQ14" s="171">
        <v>0</v>
      </c>
      <c r="AR14" s="137">
        <v>0</v>
      </c>
      <c r="AS14" s="137"/>
      <c r="AT14" s="137"/>
      <c r="AU14" s="143">
        <v>0</v>
      </c>
      <c r="AV14" s="148">
        <v>0</v>
      </c>
      <c r="AW14" s="148"/>
      <c r="AX14" s="148"/>
      <c r="AY14" s="161">
        <v>0</v>
      </c>
      <c r="AZ14" s="161">
        <v>0</v>
      </c>
      <c r="BA14" s="161"/>
      <c r="BB14" s="161"/>
      <c r="BC14" s="176"/>
      <c r="BD14" s="176"/>
      <c r="BE14" s="176"/>
      <c r="BF14" s="176"/>
      <c r="BG14" s="193"/>
      <c r="BH14" s="193"/>
      <c r="BI14" s="193"/>
      <c r="BJ14" s="193"/>
      <c r="BK14" s="28">
        <f>IF(D14=0,0,2001-(D14-F14)*C14/D14)</f>
        <v>0</v>
      </c>
      <c r="BL14" s="52">
        <f>IF((1-($CA$2-$BK14)/$C14)&gt;0,(1-($CA$2-$BK14)/$C14),0)</f>
        <v>0</v>
      </c>
      <c r="BM14" s="49">
        <f>IF((1-($CA$2-G$2)/$C14)&gt;0,(1-($CA$2-G$2)/$C14),0)</f>
        <v>0</v>
      </c>
      <c r="BN14" s="49">
        <f>IF((1-($CA$2-K$2)/$C14)&gt;0,(1-($CA$2-K$2)/$C14),0)</f>
        <v>0</v>
      </c>
      <c r="BO14" s="49">
        <f>IF((1-($CA$2-O$2)/$C14)&gt;0,(1-($CA$2-O$2)/$C14),0)</f>
        <v>0</v>
      </c>
      <c r="BP14" s="49">
        <f>IF((1-($CA$2-S$2)/$C14)&gt;0,(1-($CA$2-S$2)/$C14),0)</f>
        <v>0</v>
      </c>
      <c r="BQ14" s="52">
        <f>IF((1-($CA$2-W$2)/$C14)&gt;0,(1-($CA$2-W$2)/$C14),0)</f>
        <v>0</v>
      </c>
      <c r="BR14" s="49">
        <f>IF((1-($CA$2-AA$2)/$C14)&gt;0,(1-($CA$2-AA$2)/$C14),0)</f>
        <v>0</v>
      </c>
      <c r="BS14" s="49">
        <f>IF((1-($CA$2-AE$2)/$C14)&gt;0,(1-($CA$2-AE$2)/$C14),0)</f>
        <v>0</v>
      </c>
      <c r="BT14" s="49">
        <f>IF((1-($CA$2-AI$2)/$C14)&gt;0,(1-($CA$2-AI$2)/$C14),0)</f>
        <v>0</v>
      </c>
      <c r="BU14" s="49">
        <f>IF((1-($CA$2-AM$2)/$C14)&gt;0,(1-($CA$2-AM$2)/$C14),0)</f>
        <v>0</v>
      </c>
      <c r="BV14" s="49">
        <f>IF((1-($CA$2-AQ$2)/$C14)&gt;0,(1-($CA$2-AQ$2)/$C14),0)</f>
        <v>0</v>
      </c>
      <c r="BW14" s="49">
        <f>IF((1-($CA$2-AU$2)/$C14)&gt;0,(1-($CA$2-AU$2)/$C14),0)</f>
        <v>0.25</v>
      </c>
      <c r="BX14" s="49">
        <f t="shared" si="13"/>
        <v>0.5</v>
      </c>
      <c r="BY14" s="49">
        <f>IF((1-($CA$2-BC$2)/$C14)&gt;0,(1-($CA$2-BC$2)/$C14),0)</f>
        <v>0.75</v>
      </c>
      <c r="BZ14" s="49">
        <f t="shared" si="18"/>
        <v>1</v>
      </c>
      <c r="CA14" s="189">
        <f>+D14-E14+(G14-I14)*G$61+(K14-M14)*K$61+(O14-Q14)*O$61+(S14-U14)*S$61+(W14-Y14)*W$61+(AA14-AC14)*AA$61+(AE14-AG14)*AE$61+(AI14-AK14)*AI$61+(AM14-AO14)*AM$61+(AQ14-AS14)*$AQ$61+(AU14-AW14)*$AU$61+(AY14-BA14)*$AY$61+(BC14-BE14)*$BC$61+(BG14-BI14)*$BG$61</f>
        <v>1051269.920633425</v>
      </c>
      <c r="CB14" s="189">
        <f>CA14-(IF(BL14=0,0,D14-E14)+IF(BM14=0,0,(G14-I14)*G$61)+IF(BN14=0,0,(K14-M14)*K$61)+IF(BO14=0,0,(O14-Q14)*O$61)+IF(BP14=0,0,(S14-U14)*S$61)+IF(BQ14=0,0,(W14-Y14)*W$61)+IF(BR14=0,0,(AA14-AC14)*AA$61)+IF(BS14=0,0,(AE14-AG14)*AE$61)+IF(BT14=0,0,(AI14-AK14)*AI$61)+IF(BU14=0,0,(AM14-AO14)*AM$61)+IF(BV14=0,0,(AQ14-AS14)*$AQ$61)+IF(BW14=0,0,(AU14-AW14)*$AU$61)+IF(BX14=0,0,(AY14-BA14)*$AY$61)++IF(BY14=0,0,(BC14-BE14)*$BC$61)+IF(BZ14=0,0,(BG14-BI14)*$BC$61))</f>
        <v>1051269.920633425</v>
      </c>
      <c r="CC14" s="189">
        <f>(D14-E14)*BL14+((G14-H14-(I14-J14))*G$61)*BM14+((K14-L14-(M14-N14))*K$61)*BN14+((O14-P14-(Q14-R14))*O$61)*BO14+((S14-T14-(U14-V14))*S$61)*BP14+((W14-X14-(Y14-Z14))*W$61)*BQ14+((AA14-AB14-(AC14-AD14))*AA$61)*BR14+((AE14-AF14-(AG14-AH14))*AE$61)*BS14+((AI14-AJ14-(AK14-AL14))*AI$61)*BT14+((AM14-AN14)*BU14-(AO14-AP14))*$AM$61+((AQ14-AR14)*BV14-(AS14-AT14))*$AQ$61+((AU14-AV14)*BW14-(AW14-AX14))*$AU$61+((AY14-AZ14)*BX14-(BA14-BB14))*$AY$61+((BC14-BD14)*BY14-(BF14-BK14))*$BC$61+((BG14-BH14)*BZ14-(BI14-BJ14))*$BC$61</f>
        <v>0</v>
      </c>
    </row>
    <row r="15" spans="1:81" ht="12.75" customHeight="1" outlineLevel="1">
      <c r="A15" s="7"/>
      <c r="B15" s="3" t="s">
        <v>110</v>
      </c>
      <c r="C15" s="8">
        <v>30</v>
      </c>
      <c r="D15" s="40">
        <v>7006841.9547541067</v>
      </c>
      <c r="E15" s="646"/>
      <c r="F15" s="647">
        <v>5589994.199457786</v>
      </c>
      <c r="G15" s="93">
        <v>119182</v>
      </c>
      <c r="H15" s="94"/>
      <c r="I15" s="133"/>
      <c r="J15" s="94"/>
      <c r="K15" s="95">
        <v>2882968</v>
      </c>
      <c r="L15" s="96"/>
      <c r="M15" s="648"/>
      <c r="N15" s="97"/>
      <c r="O15" s="101">
        <v>0</v>
      </c>
      <c r="P15" s="99"/>
      <c r="Q15" s="100"/>
      <c r="R15" s="99"/>
      <c r="S15" s="649">
        <v>79197</v>
      </c>
      <c r="T15" s="120"/>
      <c r="U15" s="649"/>
      <c r="V15" s="650"/>
      <c r="W15" s="63">
        <v>230522.78999999998</v>
      </c>
      <c r="X15" s="63">
        <v>0</v>
      </c>
      <c r="Y15" s="63"/>
      <c r="Z15" s="64"/>
      <c r="AA15" s="81">
        <v>48300</v>
      </c>
      <c r="AB15" s="651">
        <v>0</v>
      </c>
      <c r="AC15" s="652"/>
      <c r="AD15" s="66"/>
      <c r="AE15" s="68">
        <v>199372.15</v>
      </c>
      <c r="AF15" s="68">
        <v>0</v>
      </c>
      <c r="AG15" s="653"/>
      <c r="AH15" s="67"/>
      <c r="AI15" s="649">
        <v>0</v>
      </c>
      <c r="AJ15" s="649">
        <v>0</v>
      </c>
      <c r="AK15" s="649"/>
      <c r="AL15" s="650"/>
      <c r="AM15" s="166">
        <v>0</v>
      </c>
      <c r="AN15" s="55">
        <v>0</v>
      </c>
      <c r="AO15" s="55"/>
      <c r="AP15" s="55"/>
      <c r="AQ15" s="171">
        <v>612725.83000000007</v>
      </c>
      <c r="AR15" s="134">
        <v>0</v>
      </c>
      <c r="AS15" s="134"/>
      <c r="AT15" s="134"/>
      <c r="AU15" s="143">
        <v>85466.62</v>
      </c>
      <c r="AV15" s="144">
        <v>0</v>
      </c>
      <c r="AW15" s="144"/>
      <c r="AX15" s="144"/>
      <c r="AY15" s="158">
        <v>16420.61</v>
      </c>
      <c r="AZ15" s="158">
        <v>0</v>
      </c>
      <c r="BA15" s="158"/>
      <c r="BB15" s="158"/>
      <c r="BC15" s="176">
        <v>852.62</v>
      </c>
      <c r="BD15" s="173"/>
      <c r="BE15" s="173"/>
      <c r="BF15" s="173"/>
      <c r="BG15" s="190">
        <v>7511270.4999999991</v>
      </c>
      <c r="BH15" s="190"/>
      <c r="BI15" s="190"/>
      <c r="BJ15" s="190"/>
      <c r="BK15" s="28">
        <f>IF(D15=0,0,2001-(D15-F15)*C15/D15)</f>
        <v>1994.9337246460868</v>
      </c>
      <c r="BL15" s="49">
        <f>IF((1-($CA$2-$BK15)/$C15)&gt;0,(1-($CA$2-$BK15)/$C15),0)</f>
        <v>0.33112415486956104</v>
      </c>
      <c r="BM15" s="49">
        <f>IF((1-($CA$2-G$2)/$C15)&gt;0,(1-($CA$2-G$2)/$C15),0)</f>
        <v>0.56666666666666665</v>
      </c>
      <c r="BN15" s="49">
        <f>IF((1-($CA$2-K$2)/$C15)&gt;0,(1-($CA$2-K$2)/$C15),0)</f>
        <v>0.6</v>
      </c>
      <c r="BO15" s="49">
        <f>IF((1-($CA$2-O$2)/$C15)&gt;0,(1-($CA$2-O$2)/$C15),0)</f>
        <v>0.6333333333333333</v>
      </c>
      <c r="BP15" s="49">
        <f>IF((1-($CA$2-S$2)/$C15)&gt;0,(1-($CA$2-S$2)/$C15),0)</f>
        <v>0.66666666666666674</v>
      </c>
      <c r="BQ15" s="49">
        <f>IF((1-($CA$2-W$2)/$C15)&gt;0,(1-($CA$2-W$2)/$C15),0)</f>
        <v>0.7</v>
      </c>
      <c r="BR15" s="49">
        <f>IF((1-($CA$2-AA$2)/$C15)&gt;0,(1-($CA$2-AA$2)/$C15),0)</f>
        <v>0.73333333333333339</v>
      </c>
      <c r="BS15" s="49">
        <f>IF((1-($CA$2-AE$2)/$C15)&gt;0,(1-($CA$2-AE$2)/$C15),0)</f>
        <v>0.76666666666666661</v>
      </c>
      <c r="BT15" s="49">
        <f>IF((1-($CA$2-AI$2)/$C15)&gt;0,(1-($CA$2-AI$2)/$C15),0)</f>
        <v>0.8</v>
      </c>
      <c r="BU15" s="49">
        <f>IF((1-($CA$2-AM$2)/$C15)&gt;0,(1-($CA$2-AM$2)/$C15),0)</f>
        <v>0.83333333333333337</v>
      </c>
      <c r="BV15" s="49">
        <f>IF((1-($CA$2-AQ$2)/$C15)&gt;0,(1-($CA$2-AQ$2)/$C15),0)</f>
        <v>0.8666666666666667</v>
      </c>
      <c r="BW15" s="49">
        <f>IF((1-($CA$2-AU$2)/$C15)&gt;0,(1-($CA$2-AU$2)/$C15),0)</f>
        <v>0.9</v>
      </c>
      <c r="BX15" s="49">
        <f t="shared" si="13"/>
        <v>0.93333333333333335</v>
      </c>
      <c r="BY15" s="49">
        <f>IF((1-($CA$2-BC$2)/$C15)&gt;0,(1-($CA$2-BC$2)/$C15),0)</f>
        <v>0.96666666666666667</v>
      </c>
      <c r="BZ15" s="49">
        <f t="shared" si="18"/>
        <v>1</v>
      </c>
      <c r="CA15" s="189">
        <f>+D15-E15+(G15-I15)*G$61+(K15-M15)*K$61+(O15-Q15)*O$61+(S15-U15)*S$61+(W15-Y15)*W$61+(AA15-AC15)*AA$61+(AE15-AG15)*AE$61+(AI15-AK15)*AI$61+(AM15-AO15)*AM$61+(AQ15-AS15)*$AQ$61+(AU15-AW15)*$AU$61+(AY15-BA15)*$AY$61+(BC15-BE15)*$BC$61+(BG15-BI15)*$BG$61</f>
        <v>17471794.353852965</v>
      </c>
      <c r="CB15" s="189">
        <f>CA15-(IF(BL15=0,0,D15-E15)+IF(BM15=0,0,(G15-I15)*G$61)+IF(BN15=0,0,(K15-M15)*K$61)+IF(BO15=0,0,(O15-Q15)*O$61)+IF(BP15=0,0,(S15-U15)*S$61)+IF(BQ15=0,0,(W15-Y15)*W$61)+IF(BR15=0,0,(AA15-AC15)*AA$61)+IF(BS15=0,0,(AE15-AG15)*AE$61)+IF(BT15=0,0,(AI15-AK15)*AI$61)+IF(BU15=0,0,(AM15-AO15)*AM$61)+IF(BV15=0,0,(AQ15-AS15)*$AQ$61)+IF(BW15=0,0,(AU15-AW15)*$AU$61)+IF(BX15=0,0,(AY15-BA15)*$AY$61)++IF(BY15=0,0,(BC15-BE15)*$BC$61)+IF(BZ15=0,0,(BG15-BI15)*$BC$61))</f>
        <v>-78537.05823770538</v>
      </c>
      <c r="CC15" s="189">
        <f>(D15-E15)*BL15+((G15-H15-(I15-J15))*G$61)*BM15+((K15-L15-(M15-N15))*K$61)*BN15+((O15-P15-(Q15-R15))*O$61)*BO15+((S15-T15-(U15-V15))*S$61)*BP15+((W15-X15-(Y15-Z15))*W$61)*BQ15+((AA15-AB15-(AC15-AD15))*AA$61)*BR15+((AE15-AF15-(AG15-AH15))*AE$61)*BS15+((AI15-AJ15-(AK15-AL15))*AI$61)*BT15+((AM15-AN15)*BU15-(AO15-AP15))*$AM$61+((AQ15-AR15)*BV15-(AS15-AT15))*$AQ$61+((AU15-AV15)*BW15-(AW15-AX15))*$AU$61+((AY15-AZ15)*BX15-(BA15-BB15))*$AY$61+((BC15-BD15)*BY15-(BF15-BK15))*$BC$61+((BG15-BH15)*BZ15-(BI15-BJ15))*$BC$61</f>
        <v>11564021.149105148</v>
      </c>
    </row>
    <row r="16" spans="1:81" ht="12.75" customHeight="1" outlineLevel="1">
      <c r="A16" s="7"/>
      <c r="B16" s="3" t="s">
        <v>111</v>
      </c>
      <c r="C16" s="8">
        <v>30</v>
      </c>
      <c r="D16" s="40">
        <v>6489975.1555899866</v>
      </c>
      <c r="E16" s="646"/>
      <c r="F16" s="647">
        <v>5855328.8515412677</v>
      </c>
      <c r="G16" s="93">
        <v>0</v>
      </c>
      <c r="H16" s="94"/>
      <c r="I16" s="133"/>
      <c r="J16" s="94"/>
      <c r="K16" s="95">
        <v>0</v>
      </c>
      <c r="L16" s="96"/>
      <c r="M16" s="648"/>
      <c r="N16" s="97"/>
      <c r="O16" s="101">
        <v>0</v>
      </c>
      <c r="P16" s="99"/>
      <c r="Q16" s="100"/>
      <c r="R16" s="99"/>
      <c r="S16" s="649">
        <v>0</v>
      </c>
      <c r="T16" s="120"/>
      <c r="U16" s="649"/>
      <c r="V16" s="650"/>
      <c r="W16" s="63">
        <v>0</v>
      </c>
      <c r="X16" s="63">
        <v>0</v>
      </c>
      <c r="Y16" s="63"/>
      <c r="Z16" s="64"/>
      <c r="AA16" s="81">
        <v>0</v>
      </c>
      <c r="AB16" s="651">
        <v>0</v>
      </c>
      <c r="AC16" s="652"/>
      <c r="AD16" s="66"/>
      <c r="AE16" s="68">
        <v>0</v>
      </c>
      <c r="AF16" s="68">
        <v>0</v>
      </c>
      <c r="AG16" s="653"/>
      <c r="AH16" s="67"/>
      <c r="AI16" s="649">
        <v>0</v>
      </c>
      <c r="AJ16" s="649">
        <v>0</v>
      </c>
      <c r="AK16" s="649"/>
      <c r="AL16" s="650"/>
      <c r="AM16" s="166">
        <v>0</v>
      </c>
      <c r="AN16" s="55">
        <v>0</v>
      </c>
      <c r="AO16" s="55"/>
      <c r="AP16" s="55"/>
      <c r="AQ16" s="171">
        <v>0</v>
      </c>
      <c r="AR16" s="134">
        <v>0</v>
      </c>
      <c r="AS16" s="134"/>
      <c r="AT16" s="134"/>
      <c r="AU16" s="143">
        <v>0</v>
      </c>
      <c r="AV16" s="144">
        <v>0</v>
      </c>
      <c r="AW16" s="144"/>
      <c r="AX16" s="144"/>
      <c r="AY16" s="158">
        <v>4451477.04</v>
      </c>
      <c r="AZ16" s="158">
        <v>0</v>
      </c>
      <c r="BA16" s="158"/>
      <c r="BB16" s="158"/>
      <c r="BC16" s="176">
        <v>7685196.5999999996</v>
      </c>
      <c r="BD16" s="173"/>
      <c r="BE16" s="173"/>
      <c r="BF16" s="173"/>
      <c r="BG16" s="190">
        <v>780.38</v>
      </c>
      <c r="BH16" s="190"/>
      <c r="BI16" s="190"/>
      <c r="BJ16" s="190"/>
      <c r="BK16" s="28">
        <f>IF(D16=0,0,2001-(D16-F16)*C16/D16)</f>
        <v>1998.0663386738759</v>
      </c>
      <c r="BL16" s="49">
        <f>IF((1-($CA$2-$BK16)/$C16)&gt;0,(1-($CA$2-$BK16)/$C16),0)</f>
        <v>0.43554462246252867</v>
      </c>
      <c r="BM16" s="49">
        <f>IF((1-($CA$2-G$2)/$C16)&gt;0,(1-($CA$2-G$2)/$C16),0)</f>
        <v>0.56666666666666665</v>
      </c>
      <c r="BN16" s="49">
        <f>IF((1-($CA$2-K$2)/$C16)&gt;0,(1-($CA$2-K$2)/$C16),0)</f>
        <v>0.6</v>
      </c>
      <c r="BO16" s="49">
        <f>IF((1-($CA$2-O$2)/$C16)&gt;0,(1-($CA$2-O$2)/$C16),0)</f>
        <v>0.6333333333333333</v>
      </c>
      <c r="BP16" s="49">
        <f>IF((1-($CA$2-S$2)/$C16)&gt;0,(1-($CA$2-S$2)/$C16),0)</f>
        <v>0.66666666666666674</v>
      </c>
      <c r="BQ16" s="49">
        <f>IF((1-($CA$2-W$2)/$C16)&gt;0,(1-($CA$2-W$2)/$C16),0)</f>
        <v>0.7</v>
      </c>
      <c r="BR16" s="49">
        <f>IF((1-($CA$2-AA$2)/$C16)&gt;0,(1-($CA$2-AA$2)/$C16),0)</f>
        <v>0.73333333333333339</v>
      </c>
      <c r="BS16" s="49">
        <f>IF((1-($CA$2-AE$2)/$C16)&gt;0,(1-($CA$2-AE$2)/$C16),0)</f>
        <v>0.76666666666666661</v>
      </c>
      <c r="BT16" s="49">
        <f>IF((1-($CA$2-AI$2)/$C16)&gt;0,(1-($CA$2-AI$2)/$C16),0)</f>
        <v>0.8</v>
      </c>
      <c r="BU16" s="49">
        <f>IF((1-($CA$2-AM$2)/$C16)&gt;0,(1-($CA$2-AM$2)/$C16),0)</f>
        <v>0.83333333333333337</v>
      </c>
      <c r="BV16" s="49">
        <f>IF((1-($CA$2-AQ$2)/$C16)&gt;0,(1-($CA$2-AQ$2)/$C16),0)</f>
        <v>0.8666666666666667</v>
      </c>
      <c r="BW16" s="49">
        <f>IF((1-($CA$2-AU$2)/$C16)&gt;0,(1-($CA$2-AU$2)/$C16),0)</f>
        <v>0.9</v>
      </c>
      <c r="BX16" s="49">
        <f t="shared" si="13"/>
        <v>0.93333333333333335</v>
      </c>
      <c r="BY16" s="49">
        <f>IF((1-($CA$2-BC$2)/$C16)&gt;0,(1-($CA$2-BC$2)/$C16),0)</f>
        <v>0.96666666666666667</v>
      </c>
      <c r="BZ16" s="49">
        <f t="shared" si="18"/>
        <v>1</v>
      </c>
      <c r="CA16" s="189">
        <f>+D16-E16+(G16-I16)*G$61+(K16-M16)*K$61+(O16-Q16)*O$61+(S16-U16)*S$61+(W16-Y16)*W$61+(AA16-AC16)*AA$61+(AE16-AG16)*AE$61+(AI16-AK16)*AI$61+(AM16-AO16)*AM$61+(AQ16-AS16)*$AQ$61+(AU16-AW16)*$AU$61+(AY16-BA16)*$AY$61+(BC16-BE16)*$BC$61+(BG16-BI16)*$BG$61</f>
        <v>17330571.636324536</v>
      </c>
      <c r="CB16" s="189">
        <f>CA16-(IF(BL16=0,0,D16-E16)+IF(BM16=0,0,(G16-I16)*G$61)+IF(BN16=0,0,(K16-M16)*K$61)+IF(BO16=0,0,(O16-Q16)*O$61)+IF(BP16=0,0,(S16-U16)*S$61)+IF(BQ16=0,0,(W16-Y16)*W$61)+IF(BR16=0,0,(AA16-AC16)*AA$61)+IF(BS16=0,0,(AE16-AG16)*AE$61)+IF(BT16=0,0,(AI16-AK16)*AI$61)+IF(BU16=0,0,(AM16-AO16)*AM$61)+IF(BV16=0,0,(AQ16-AS16)*$AQ$61)+IF(BW16=0,0,(AU16-AW16)*$AU$61)+IF(BX16=0,0,(AY16-BA16)*$AY$61)++IF(BY16=0,0,(BC16-BE16)*$BC$61)+IF(BZ16=0,0,(BG16-BI16)*$BC$61))</f>
        <v>-8.1595716066658497</v>
      </c>
      <c r="CC16" s="189">
        <f>(D16-E16)*BL16+((G16-H16-(I16-J16))*G$61)*BM16+((K16-L16-(M16-N16))*K$61)*BN16+((O16-P16-(Q16-R16))*O$61)*BO16+((S16-T16-(U16-V16))*S$61)*BP16+((W16-X16-(Y16-Z16))*W$61)*BQ16+((AA16-AB16-(AC16-AD16))*AA$61)*BR16+((AE16-AF16-(AG16-AH16))*AE$61)*BS16+((AI16-AJ16-(AK16-AL16))*AI$61)*BT16+((AM16-AN16)*BU16-(AO16-AP16))*$AM$61+((AQ16-AR16)*BV16-(AS16-AT16))*$AQ$61+((AU16-AV16)*BW16-(AW16-AX16))*$AU$61+((AY16-AZ16)*BX16-(BA16-BB16))*$AY$61+((BC16-BD16)*BY16-(BF16-BK16))*$BC$61+((BG16-BH16)*BZ16-(BI16-BJ16))*$BC$61</f>
        <v>13176696.058448656</v>
      </c>
    </row>
    <row r="17" spans="1:82" ht="12.75" customHeight="1" outlineLevel="1">
      <c r="A17" s="7"/>
      <c r="B17" s="3" t="s">
        <v>112</v>
      </c>
      <c r="C17" s="8">
        <v>30</v>
      </c>
      <c r="D17" s="40">
        <v>33255150.394210849</v>
      </c>
      <c r="E17" s="646"/>
      <c r="F17" s="647">
        <v>26361854.018478975</v>
      </c>
      <c r="G17" s="93">
        <v>422069.56</v>
      </c>
      <c r="H17" s="94"/>
      <c r="I17" s="133"/>
      <c r="J17" s="94"/>
      <c r="K17" s="95">
        <v>214419</v>
      </c>
      <c r="L17" s="96"/>
      <c r="M17" s="648"/>
      <c r="N17" s="97"/>
      <c r="O17" s="101">
        <v>1670123</v>
      </c>
      <c r="P17" s="99"/>
      <c r="Q17" s="100"/>
      <c r="R17" s="99"/>
      <c r="S17" s="649">
        <v>1407324.76</v>
      </c>
      <c r="T17" s="120"/>
      <c r="U17" s="649"/>
      <c r="V17" s="650"/>
      <c r="W17" s="63">
        <v>3963079.69</v>
      </c>
      <c r="X17" s="63">
        <v>0</v>
      </c>
      <c r="Y17" s="63"/>
      <c r="Z17" s="64"/>
      <c r="AA17" s="81">
        <v>3151421.08</v>
      </c>
      <c r="AB17" s="651">
        <v>0</v>
      </c>
      <c r="AC17" s="652"/>
      <c r="AD17" s="66"/>
      <c r="AE17" s="68">
        <v>773583.14000000013</v>
      </c>
      <c r="AF17" s="68">
        <v>0</v>
      </c>
      <c r="AG17" s="653"/>
      <c r="AH17" s="67"/>
      <c r="AI17" s="649">
        <v>1179975.5900000003</v>
      </c>
      <c r="AJ17" s="649">
        <v>0</v>
      </c>
      <c r="AK17" s="649"/>
      <c r="AL17" s="650"/>
      <c r="AM17" s="166">
        <v>2735507.88</v>
      </c>
      <c r="AN17" s="55">
        <v>0</v>
      </c>
      <c r="AO17" s="55"/>
      <c r="AP17" s="55"/>
      <c r="AQ17" s="171">
        <v>72182.399999999994</v>
      </c>
      <c r="AR17" s="134">
        <v>0</v>
      </c>
      <c r="AS17" s="134"/>
      <c r="AT17" s="134"/>
      <c r="AU17" s="143">
        <v>2536733.79</v>
      </c>
      <c r="AV17" s="144">
        <v>0</v>
      </c>
      <c r="AW17" s="144"/>
      <c r="AX17" s="144"/>
      <c r="AY17" s="158">
        <v>6260779.7699999996</v>
      </c>
      <c r="AZ17" s="158">
        <v>0</v>
      </c>
      <c r="BA17" s="158"/>
      <c r="BB17" s="158"/>
      <c r="BC17" s="176">
        <v>6099150.9500000002</v>
      </c>
      <c r="BD17" s="173"/>
      <c r="BE17" s="173"/>
      <c r="BF17" s="173"/>
      <c r="BG17" s="190">
        <v>4693863.29</v>
      </c>
      <c r="BH17" s="190"/>
      <c r="BI17" s="190"/>
      <c r="BJ17" s="190"/>
      <c r="BK17" s="28">
        <f>IF(D17=0,0,2001-(D17-F17)*C17/D17)</f>
        <v>1994.7814477210136</v>
      </c>
      <c r="BL17" s="49">
        <f>IF((1-($CA$2-$BK17)/$C17)&gt;0,(1-($CA$2-$BK17)/$C17),0)</f>
        <v>0.32604825736711973</v>
      </c>
      <c r="BM17" s="49">
        <f>IF((1-($CA$2-G$2)/$C17)&gt;0,(1-($CA$2-G$2)/$C17),0)</f>
        <v>0.56666666666666665</v>
      </c>
      <c r="BN17" s="49">
        <f>IF((1-($CA$2-K$2)/$C17)&gt;0,(1-($CA$2-K$2)/$C17),0)</f>
        <v>0.6</v>
      </c>
      <c r="BO17" s="49">
        <f>IF((1-($CA$2-O$2)/$C17)&gt;0,(1-($CA$2-O$2)/$C17),0)</f>
        <v>0.6333333333333333</v>
      </c>
      <c r="BP17" s="49">
        <f>IF((1-($CA$2-S$2)/$C17)&gt;0,(1-($CA$2-S$2)/$C17),0)</f>
        <v>0.66666666666666674</v>
      </c>
      <c r="BQ17" s="49">
        <f>IF((1-($CA$2-W$2)/$C17)&gt;0,(1-($CA$2-W$2)/$C17),0)</f>
        <v>0.7</v>
      </c>
      <c r="BR17" s="49">
        <f>IF((1-($CA$2-AA$2)/$C17)&gt;0,(1-($CA$2-AA$2)/$C17),0)</f>
        <v>0.73333333333333339</v>
      </c>
      <c r="BS17" s="49">
        <f>IF((1-($CA$2-AE$2)/$C17)&gt;0,(1-($CA$2-AE$2)/$C17),0)</f>
        <v>0.76666666666666661</v>
      </c>
      <c r="BT17" s="49">
        <f>IF((1-($CA$2-AI$2)/$C17)&gt;0,(1-($CA$2-AI$2)/$C17),0)</f>
        <v>0.8</v>
      </c>
      <c r="BU17" s="49">
        <f>IF((1-($CA$2-AM$2)/$C17)&gt;0,(1-($CA$2-AM$2)/$C17),0)</f>
        <v>0.83333333333333337</v>
      </c>
      <c r="BV17" s="49">
        <f>IF((1-($CA$2-AQ$2)/$C17)&gt;0,(1-($CA$2-AQ$2)/$C17),0)</f>
        <v>0.8666666666666667</v>
      </c>
      <c r="BW17" s="49">
        <f>IF((1-($CA$2-AU$2)/$C17)&gt;0,(1-($CA$2-AU$2)/$C17),0)</f>
        <v>0.9</v>
      </c>
      <c r="BX17" s="49">
        <f t="shared" si="13"/>
        <v>0.93333333333333335</v>
      </c>
      <c r="BY17" s="49">
        <f>IF((1-($CA$2-BC$2)/$C17)&gt;0,(1-($CA$2-BC$2)/$C17),0)</f>
        <v>0.96666666666666667</v>
      </c>
      <c r="BZ17" s="49">
        <f t="shared" si="18"/>
        <v>1</v>
      </c>
      <c r="CA17" s="189">
        <f>+D17-E17+(G17-I17)*G$61+(K17-M17)*K$61+(O17-Q17)*O$61+(S17-U17)*S$61+(W17-Y17)*W$61+(AA17-AC17)*AA$61+(AE17-AG17)*AE$61+(AI17-AK17)*AI$61+(AM17-AO17)*AM$61+(AQ17-AS17)*$AQ$61+(AU17-AW17)*$AU$61+(AY17-BA17)*$AY$61+(BC17-BE17)*$BC$61+(BG17-BI17)*$BG$61</f>
        <v>63673923.532098666</v>
      </c>
      <c r="CB17" s="189">
        <f>CA17-(IF(BL17=0,0,D17-E17)+IF(BM17=0,0,(G17-I17)*G$61)+IF(BN17=0,0,(K17-M17)*K$61)+IF(BO17=0,0,(O17-Q17)*O$61)+IF(BP17=0,0,(S17-U17)*S$61)+IF(BQ17=0,0,(W17-Y17)*W$61)+IF(BR17=0,0,(AA17-AC17)*AA$61)+IF(BS17=0,0,(AE17-AG17)*AE$61)+IF(BT17=0,0,(AI17-AK17)*AI$61)+IF(BU17=0,0,(AM17-AO17)*AM$61)+IF(BV17=0,0,(AQ17-AS17)*$AQ$61)+IF(BW17=0,0,(AU17-AW17)*$AU$61)+IF(BX17=0,0,(AY17-BA17)*$AY$61)++IF(BY17=0,0,(BC17-BE17)*$BC$61)+IF(BZ17=0,0,(BG17-BI17)*$BC$61))</f>
        <v>-49078.543312557042</v>
      </c>
      <c r="CC17" s="189">
        <f>(D17-E17)*BL17+((G17-H17-(I17-J17))*G$61)*BM17+((K17-L17-(M17-N17))*K$61)*BN17+((O17-P17-(Q17-R17))*O$61)*BO17+((S17-T17-(U17-V17))*S$61)*BP17+((W17-X17-(Y17-Z17))*W$61)*BQ17+((AA17-AB17-(AC17-AD17))*AA$61)*BR17+((AE17-AF17-(AG17-AH17))*AE$61)*BS17+((AI17-AJ17-(AK17-AL17))*AI$61)*BT17+((AM17-AN17)*BU17-(AO17-AP17))*$AM$61+((AQ17-AR17)*BV17-(AS17-AT17))*$AQ$61+((AU17-AV17)*BW17-(AW17-AX17))*$AU$61+((AY17-AZ17)*BX17-(BA17-BB17))*$AY$61+((BC17-BD17)*BY17-(BF17-BK17))*$BC$61+((BG17-BH17)*BZ17-(BI17-BJ17))*$BC$61</f>
        <v>36924476.712310135</v>
      </c>
    </row>
    <row r="18" spans="1:82" ht="12.75" customHeight="1" outlineLevel="1">
      <c r="A18" s="7"/>
      <c r="B18" s="4" t="s">
        <v>65</v>
      </c>
      <c r="C18" s="17"/>
      <c r="D18" s="82">
        <v>0</v>
      </c>
      <c r="E18" s="115"/>
      <c r="F18" s="82">
        <v>0</v>
      </c>
      <c r="G18" s="110"/>
      <c r="H18" s="110"/>
      <c r="I18" s="110"/>
      <c r="J18" s="110"/>
      <c r="K18" s="111"/>
      <c r="L18" s="112"/>
      <c r="M18" s="112"/>
      <c r="N18" s="111"/>
      <c r="O18" s="113"/>
      <c r="P18" s="113"/>
      <c r="Q18" s="113"/>
      <c r="R18" s="113"/>
      <c r="S18" s="664"/>
      <c r="T18" s="664"/>
      <c r="U18" s="665"/>
      <c r="V18" s="666"/>
      <c r="W18" s="79"/>
      <c r="X18" s="78"/>
      <c r="Y18" s="79"/>
      <c r="Z18" s="78"/>
      <c r="AA18" s="80"/>
      <c r="AB18" s="80"/>
      <c r="AC18" s="667"/>
      <c r="AD18" s="80"/>
      <c r="AE18" s="56"/>
      <c r="AF18" s="56"/>
      <c r="AG18" s="58"/>
      <c r="AH18" s="56"/>
      <c r="AI18" s="665"/>
      <c r="AJ18" s="666"/>
      <c r="AK18" s="666"/>
      <c r="AL18" s="666"/>
      <c r="AM18" s="168">
        <v>0</v>
      </c>
      <c r="AN18" s="92">
        <v>0</v>
      </c>
      <c r="AO18" s="92"/>
      <c r="AP18" s="92"/>
      <c r="AQ18" s="138">
        <v>0</v>
      </c>
      <c r="AR18" s="138">
        <v>0</v>
      </c>
      <c r="AS18" s="138"/>
      <c r="AT18" s="138"/>
      <c r="AU18" s="153">
        <v>0</v>
      </c>
      <c r="AV18" s="154">
        <v>0</v>
      </c>
      <c r="AW18" s="154"/>
      <c r="AX18" s="154"/>
      <c r="AY18" s="157">
        <v>0</v>
      </c>
      <c r="AZ18" s="157">
        <v>0</v>
      </c>
      <c r="BA18" s="157"/>
      <c r="BB18" s="157"/>
      <c r="BC18" s="180"/>
      <c r="BD18" s="180"/>
      <c r="BE18" s="180"/>
      <c r="BF18" s="180"/>
      <c r="BG18" s="190"/>
      <c r="BH18" s="190"/>
      <c r="BI18" s="190"/>
      <c r="BJ18" s="190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90"/>
      <c r="CB18" s="90"/>
      <c r="CC18" s="90"/>
    </row>
    <row r="19" spans="1:82" ht="12.75" customHeight="1" outlineLevel="1">
      <c r="A19" s="7"/>
      <c r="B19" s="3" t="s">
        <v>66</v>
      </c>
      <c r="C19" s="8">
        <v>30</v>
      </c>
      <c r="D19" s="40">
        <v>692084.21119924821</v>
      </c>
      <c r="E19" s="646"/>
      <c r="F19" s="647">
        <v>397807.75844555133</v>
      </c>
      <c r="G19" s="93">
        <v>30478</v>
      </c>
      <c r="H19" s="94"/>
      <c r="I19" s="133"/>
      <c r="J19" s="94"/>
      <c r="K19" s="95">
        <v>139414</v>
      </c>
      <c r="L19" s="96"/>
      <c r="M19" s="648"/>
      <c r="N19" s="97"/>
      <c r="O19" s="101">
        <v>253789</v>
      </c>
      <c r="P19" s="99"/>
      <c r="Q19" s="100"/>
      <c r="R19" s="99"/>
      <c r="S19" s="649">
        <v>55582</v>
      </c>
      <c r="T19" s="120"/>
      <c r="U19" s="649"/>
      <c r="V19" s="650"/>
      <c r="W19" s="63">
        <v>32513.77</v>
      </c>
      <c r="X19" s="63">
        <v>0</v>
      </c>
      <c r="Y19" s="63"/>
      <c r="Z19" s="64"/>
      <c r="AA19" s="81">
        <v>14906.85</v>
      </c>
      <c r="AB19" s="651">
        <v>0</v>
      </c>
      <c r="AC19" s="652"/>
      <c r="AD19" s="66"/>
      <c r="AE19" s="68">
        <v>15193.420000000002</v>
      </c>
      <c r="AF19" s="68">
        <v>0</v>
      </c>
      <c r="AG19" s="653"/>
      <c r="AH19" s="67"/>
      <c r="AI19" s="649">
        <v>0</v>
      </c>
      <c r="AJ19" s="649">
        <v>0</v>
      </c>
      <c r="AK19" s="649"/>
      <c r="AL19" s="650"/>
      <c r="AM19" s="166">
        <v>3417319.0299999979</v>
      </c>
      <c r="AN19" s="55">
        <v>79201.52</v>
      </c>
      <c r="AO19" s="55"/>
      <c r="AP19" s="55"/>
      <c r="AQ19" s="171">
        <v>0</v>
      </c>
      <c r="AR19" s="134">
        <v>0</v>
      </c>
      <c r="AS19" s="134"/>
      <c r="AT19" s="134"/>
      <c r="AU19" s="143">
        <v>320133.99</v>
      </c>
      <c r="AV19" s="144">
        <v>0</v>
      </c>
      <c r="AW19" s="144"/>
      <c r="AX19" s="144"/>
      <c r="AY19" s="158">
        <v>924778.26</v>
      </c>
      <c r="AZ19" s="158">
        <v>0</v>
      </c>
      <c r="BA19" s="158"/>
      <c r="BB19" s="158"/>
      <c r="BC19" s="176">
        <v>159333.99000000002</v>
      </c>
      <c r="BD19" s="173"/>
      <c r="BE19" s="173"/>
      <c r="BF19" s="173"/>
      <c r="BG19" s="190">
        <v>98166.040000000008</v>
      </c>
      <c r="BH19" s="190">
        <v>0</v>
      </c>
      <c r="BI19" s="190"/>
      <c r="BJ19" s="190"/>
      <c r="BK19" s="28">
        <f t="shared" ref="BK19:BK31" si="20">IF(D19=0,0,2001-(D19-F19)*C19/D19)</f>
        <v>1988.2439026353265</v>
      </c>
      <c r="BL19" s="49">
        <f t="shared" ref="BL19:BL31" si="21">IF((1-($CA$2-$BK19)/$C19)&gt;0,(1-($CA$2-$BK19)/$C19),0)</f>
        <v>0.10813008784421829</v>
      </c>
      <c r="BM19" s="49">
        <f t="shared" ref="BM19:BM31" si="22">IF((1-($CA$2-G$2)/$C19)&gt;0,(1-($CA$2-G$2)/$C19),0)</f>
        <v>0.56666666666666665</v>
      </c>
      <c r="BN19" s="49">
        <f t="shared" ref="BN19:BN31" si="23">IF((1-($CA$2-K$2)/$C19)&gt;0,(1-($CA$2-K$2)/$C19),0)</f>
        <v>0.6</v>
      </c>
      <c r="BO19" s="49">
        <f t="shared" ref="BO19:BO31" si="24">IF((1-($CA$2-O$2)/$C19)&gt;0,(1-($CA$2-O$2)/$C19),0)</f>
        <v>0.6333333333333333</v>
      </c>
      <c r="BP19" s="49">
        <f t="shared" ref="BP19:BP31" si="25">IF((1-($CA$2-S$2)/$C19)&gt;0,(1-($CA$2-S$2)/$C19),0)</f>
        <v>0.66666666666666674</v>
      </c>
      <c r="BQ19" s="49">
        <f t="shared" ref="BQ19:BQ31" si="26">IF((1-($CA$2-W$2)/$C19)&gt;0,(1-($CA$2-W$2)/$C19),0)</f>
        <v>0.7</v>
      </c>
      <c r="BR19" s="49">
        <f t="shared" ref="BR19:BR31" si="27">IF((1-($CA$2-AA$2)/$C19)&gt;0,(1-($CA$2-AA$2)/$C19),0)</f>
        <v>0.73333333333333339</v>
      </c>
      <c r="BS19" s="49">
        <f t="shared" ref="BS19:BS31" si="28">IF((1-($CA$2-AE$2)/$C19)&gt;0,(1-($CA$2-AE$2)/$C19),0)</f>
        <v>0.76666666666666661</v>
      </c>
      <c r="BT19" s="49">
        <f t="shared" ref="BT19:BT31" si="29">IF((1-($CA$2-AI$2)/$C19)&gt;0,(1-($CA$2-AI$2)/$C19),0)</f>
        <v>0.8</v>
      </c>
      <c r="BU19" s="49">
        <f t="shared" ref="BU19:BU31" si="30">IF((1-($CA$2-AM$2)/$C19)&gt;0,(1-($CA$2-AM$2)/$C19),0)</f>
        <v>0.83333333333333337</v>
      </c>
      <c r="BV19" s="49">
        <f t="shared" ref="BV19:BV31" si="31">IF((1-($CA$2-AQ$2)/$C19)&gt;0,(1-($CA$2-AQ$2)/$C19),0)</f>
        <v>0.8666666666666667</v>
      </c>
      <c r="BW19" s="49">
        <f t="shared" ref="BW19:BW31" si="32">IF((1-($CA$2-AU$2)/$C19)&gt;0,(1-($CA$2-AU$2)/$C19),0)</f>
        <v>0.9</v>
      </c>
      <c r="BX19" s="49">
        <f t="shared" si="13"/>
        <v>0.93333333333333335</v>
      </c>
      <c r="BY19" s="49">
        <f t="shared" ref="BY19:BY31" si="33">IF((1-($CA$2-BC$2)/$C19)&gt;0,(1-($CA$2-BC$2)/$C19),0)</f>
        <v>0.96666666666666667</v>
      </c>
      <c r="BZ19" s="49">
        <f t="shared" si="18"/>
        <v>1</v>
      </c>
      <c r="CA19" s="189">
        <f t="shared" ref="CA19:CA31" si="34">+D19-E19+(G19-I19)*G$61+(K19-M19)*K$61+(O19-Q19)*O$61+(S19-U19)*S$61+(W19-Y19)*W$61+(AA19-AC19)*AA$61+(AE19-AG19)*AE$61+(AI19-AK19)*AI$61+(AM19-AO19)*AM$61+(AQ19-AS19)*$AQ$61+(AU19-AW19)*$AU$61+(AY19-BA19)*$AY$61+(BC19-BE19)*$BC$61+(BG19-BI19)*$BG$61</f>
        <v>5206988.901606448</v>
      </c>
      <c r="CB19" s="189">
        <f t="shared" ref="CB19:CB31" si="35">CA19-(IF(BL19=0,0,D19-E19)+IF(BM19=0,0,(G19-I19)*G$61)+IF(BN19=0,0,(K19-M19)*K$61)+IF(BO19=0,0,(O19-Q19)*O$61)+IF(BP19=0,0,(S19-U19)*S$61)+IF(BQ19=0,0,(W19-Y19)*W$61)+IF(BR19=0,0,(AA19-AC19)*AA$61)+IF(BS19=0,0,(AE19-AG19)*AE$61)+IF(BT19=0,0,(AI19-AK19)*AI$61)+IF(BU19=0,0,(AM19-AO19)*AM$61)+IF(BV19=0,0,(AQ19-AS19)*$AQ$61)+IF(BW19=0,0,(AU19-AW19)*$AU$61)+IF(BX19=0,0,(AY19-BA19)*$AY$61)++IF(BY19=0,0,(BC19-BE19)*$BC$61)+IF(BZ19=0,0,(BG19-BI19)*$BC$61))</f>
        <v>-1026.413840434514</v>
      </c>
      <c r="CC19" s="189">
        <f t="shared" ref="CC19:CC31" si="36">(D19-E19)*BL19+((G19-H19-(I19-J19))*G$61)*BM19+((K19-L19-(M19-N19))*K$61)*BN19+((O19-P19-(Q19-R19))*O$61)*BO19+((S19-T19-(U19-V19))*S$61)*BP19+((W19-X19-(Y19-Z19))*W$61)*BQ19+((AA19-AB19-(AC19-AD19))*AA$61)*BR19+((AE19-AF19-(AG19-AH19))*AE$61)*BS19+((AI19-AJ19-(AK19-AL19))*AI$61)*BT19+((AM19-AN19)*BU19-(AO19-AP19))*$AM$61+((AQ19-AR19)*BV19-(AS19-AT19))*$AQ$61+((AU19-AV19)*BW19-(AW19-AX19))*$AU$61+((AY19-AZ19)*BX19-(BA19-BB19))*$AY$61+((BC19-BD19)*BY19-(BF19-BK19))*$BC$61+((BG19-BH19)*BZ19-(BI19-BJ19))*$BC$61</f>
        <v>3821159.4993595812</v>
      </c>
      <c r="CD19" s="185"/>
    </row>
    <row r="20" spans="1:82" ht="12.75" customHeight="1" outlineLevel="1">
      <c r="A20" s="7" t="s">
        <v>67</v>
      </c>
      <c r="B20" s="3" t="s">
        <v>68</v>
      </c>
      <c r="C20" s="8">
        <v>30</v>
      </c>
      <c r="D20" s="40">
        <v>62372162.849263549</v>
      </c>
      <c r="E20" s="646"/>
      <c r="F20" s="647">
        <v>38881891.902164117</v>
      </c>
      <c r="G20" s="93">
        <v>3632836</v>
      </c>
      <c r="H20" s="94">
        <v>192075</v>
      </c>
      <c r="I20" s="133"/>
      <c r="J20" s="94"/>
      <c r="K20" s="95">
        <v>3516374</v>
      </c>
      <c r="L20" s="96">
        <v>223513</v>
      </c>
      <c r="M20" s="648"/>
      <c r="N20" s="97"/>
      <c r="O20" s="101">
        <v>2764750</v>
      </c>
      <c r="P20" s="99">
        <v>133522</v>
      </c>
      <c r="Q20" s="100"/>
      <c r="R20" s="99"/>
      <c r="S20" s="649">
        <v>3176076</v>
      </c>
      <c r="T20" s="120">
        <v>139240</v>
      </c>
      <c r="U20" s="649"/>
      <c r="V20" s="650"/>
      <c r="W20" s="63">
        <v>2394558.5799999987</v>
      </c>
      <c r="X20" s="63">
        <v>0</v>
      </c>
      <c r="Y20" s="63"/>
      <c r="Z20" s="64"/>
      <c r="AA20" s="81">
        <v>3346697.3499999968</v>
      </c>
      <c r="AB20" s="651">
        <v>0</v>
      </c>
      <c r="AC20" s="652"/>
      <c r="AD20" s="66"/>
      <c r="AE20" s="68">
        <v>2871061.1599999946</v>
      </c>
      <c r="AF20" s="68">
        <v>3051.85</v>
      </c>
      <c r="AG20" s="653"/>
      <c r="AH20" s="67"/>
      <c r="AI20" s="649">
        <v>4743529.2529680124</v>
      </c>
      <c r="AJ20" s="649">
        <v>184963.54750463655</v>
      </c>
      <c r="AK20" s="649"/>
      <c r="AL20" s="650"/>
      <c r="AM20" s="166">
        <v>5985.5300000000007</v>
      </c>
      <c r="AN20" s="55">
        <v>0</v>
      </c>
      <c r="AO20" s="55"/>
      <c r="AP20" s="55"/>
      <c r="AQ20" s="171">
        <v>5668890.8799999934</v>
      </c>
      <c r="AR20" s="134">
        <v>97028.900000000009</v>
      </c>
      <c r="AS20" s="134"/>
      <c r="AT20" s="134"/>
      <c r="AU20" s="143">
        <v>3804453.7799999961</v>
      </c>
      <c r="AV20" s="144">
        <v>154557.59000000003</v>
      </c>
      <c r="AW20" s="144"/>
      <c r="AX20" s="144"/>
      <c r="AY20" s="158">
        <v>11570438.60999999</v>
      </c>
      <c r="AZ20" s="158">
        <v>126.1</v>
      </c>
      <c r="BA20" s="158"/>
      <c r="BB20" s="158"/>
      <c r="BC20" s="176">
        <v>7224936.8800000008</v>
      </c>
      <c r="BD20" s="173">
        <v>20551.96</v>
      </c>
      <c r="BE20" s="173"/>
      <c r="BF20" s="173"/>
      <c r="BG20" s="190">
        <v>12155470.859999998</v>
      </c>
      <c r="BH20" s="190">
        <v>84090.92</v>
      </c>
      <c r="BI20" s="190"/>
      <c r="BJ20" s="190"/>
      <c r="BK20" s="28">
        <f t="shared" si="20"/>
        <v>1989.701560179722</v>
      </c>
      <c r="BL20" s="49">
        <f t="shared" si="21"/>
        <v>0.15671867265740125</v>
      </c>
      <c r="BM20" s="49">
        <f t="shared" si="22"/>
        <v>0.56666666666666665</v>
      </c>
      <c r="BN20" s="49">
        <f t="shared" si="23"/>
        <v>0.6</v>
      </c>
      <c r="BO20" s="49">
        <f t="shared" si="24"/>
        <v>0.6333333333333333</v>
      </c>
      <c r="BP20" s="49">
        <f t="shared" si="25"/>
        <v>0.66666666666666674</v>
      </c>
      <c r="BQ20" s="49">
        <f t="shared" si="26"/>
        <v>0.7</v>
      </c>
      <c r="BR20" s="49">
        <f t="shared" si="27"/>
        <v>0.73333333333333339</v>
      </c>
      <c r="BS20" s="49">
        <f t="shared" si="28"/>
        <v>0.76666666666666661</v>
      </c>
      <c r="BT20" s="49">
        <f t="shared" si="29"/>
        <v>0.8</v>
      </c>
      <c r="BU20" s="49">
        <f t="shared" si="30"/>
        <v>0.83333333333333337</v>
      </c>
      <c r="BV20" s="49">
        <f t="shared" si="31"/>
        <v>0.8666666666666667</v>
      </c>
      <c r="BW20" s="49">
        <f t="shared" si="32"/>
        <v>0.9</v>
      </c>
      <c r="BX20" s="49">
        <f t="shared" si="13"/>
        <v>0.93333333333333335</v>
      </c>
      <c r="BY20" s="49">
        <f t="shared" si="33"/>
        <v>0.96666666666666667</v>
      </c>
      <c r="BZ20" s="49">
        <f t="shared" si="18"/>
        <v>1</v>
      </c>
      <c r="CA20" s="189">
        <f t="shared" si="34"/>
        <v>120996782.92032982</v>
      </c>
      <c r="CB20" s="189">
        <f t="shared" si="35"/>
        <v>-127096.33115176857</v>
      </c>
      <c r="CC20" s="189">
        <f t="shared" si="36"/>
        <v>58531989.952384882</v>
      </c>
      <c r="CD20" s="185"/>
    </row>
    <row r="21" spans="1:82" ht="12.75" customHeight="1" outlineLevel="1">
      <c r="A21" s="7" t="s">
        <v>69</v>
      </c>
      <c r="B21" s="3" t="s">
        <v>70</v>
      </c>
      <c r="C21" s="8">
        <v>30</v>
      </c>
      <c r="D21" s="40">
        <v>4365824.5983385928</v>
      </c>
      <c r="E21" s="646"/>
      <c r="F21" s="647">
        <v>1954035.2956349363</v>
      </c>
      <c r="G21" s="93">
        <v>104263</v>
      </c>
      <c r="H21" s="94"/>
      <c r="I21" s="133"/>
      <c r="J21" s="94"/>
      <c r="K21" s="95">
        <v>0</v>
      </c>
      <c r="L21" s="96"/>
      <c r="M21" s="648"/>
      <c r="N21" s="97"/>
      <c r="O21" s="101">
        <v>153673</v>
      </c>
      <c r="P21" s="99"/>
      <c r="Q21" s="100"/>
      <c r="R21" s="99"/>
      <c r="S21" s="649">
        <v>199903.11</v>
      </c>
      <c r="T21" s="120"/>
      <c r="U21" s="649"/>
      <c r="V21" s="650"/>
      <c r="W21" s="63">
        <v>70769.01999999999</v>
      </c>
      <c r="X21" s="63">
        <v>0</v>
      </c>
      <c r="Y21" s="63"/>
      <c r="Z21" s="64"/>
      <c r="AA21" s="81">
        <v>14679.630000000001</v>
      </c>
      <c r="AB21" s="651">
        <v>0</v>
      </c>
      <c r="AC21" s="652"/>
      <c r="AD21" s="66"/>
      <c r="AE21" s="68">
        <v>13271.86</v>
      </c>
      <c r="AF21" s="68">
        <v>0</v>
      </c>
      <c r="AG21" s="653"/>
      <c r="AH21" s="67"/>
      <c r="AI21" s="649">
        <v>13356.68</v>
      </c>
      <c r="AJ21" s="649">
        <v>0</v>
      </c>
      <c r="AK21" s="649"/>
      <c r="AL21" s="650"/>
      <c r="AM21" s="166">
        <v>0</v>
      </c>
      <c r="AN21" s="55">
        <v>0</v>
      </c>
      <c r="AO21" s="55"/>
      <c r="AP21" s="55"/>
      <c r="AQ21" s="171">
        <v>27336.51</v>
      </c>
      <c r="AR21" s="134">
        <v>0</v>
      </c>
      <c r="AS21" s="134"/>
      <c r="AT21" s="134"/>
      <c r="AU21" s="143">
        <v>23750.550000000003</v>
      </c>
      <c r="AV21" s="144">
        <v>2274.7800000000002</v>
      </c>
      <c r="AW21" s="144"/>
      <c r="AX21" s="144"/>
      <c r="AY21" s="158">
        <v>73295.859999999986</v>
      </c>
      <c r="AZ21" s="158">
        <v>134866.63000000003</v>
      </c>
      <c r="BA21" s="158"/>
      <c r="BB21" s="158"/>
      <c r="BC21" s="176">
        <v>48482.100000000006</v>
      </c>
      <c r="BD21" s="173"/>
      <c r="BE21" s="173"/>
      <c r="BF21" s="173"/>
      <c r="BG21" s="190">
        <v>64261.079999999994</v>
      </c>
      <c r="BH21" s="190">
        <v>3308.91</v>
      </c>
      <c r="BI21" s="190"/>
      <c r="BJ21" s="190"/>
      <c r="BK21" s="28">
        <f t="shared" si="20"/>
        <v>1984.4272592837001</v>
      </c>
      <c r="BL21" s="49">
        <f t="shared" si="21"/>
        <v>0</v>
      </c>
      <c r="BM21" s="49">
        <f t="shared" si="22"/>
        <v>0.56666666666666665</v>
      </c>
      <c r="BN21" s="49">
        <f t="shared" si="23"/>
        <v>0.6</v>
      </c>
      <c r="BO21" s="49">
        <f t="shared" si="24"/>
        <v>0.6333333333333333</v>
      </c>
      <c r="BP21" s="49">
        <f t="shared" si="25"/>
        <v>0.66666666666666674</v>
      </c>
      <c r="BQ21" s="49">
        <f t="shared" si="26"/>
        <v>0.7</v>
      </c>
      <c r="BR21" s="49">
        <f t="shared" si="27"/>
        <v>0.73333333333333339</v>
      </c>
      <c r="BS21" s="49">
        <f t="shared" si="28"/>
        <v>0.76666666666666661</v>
      </c>
      <c r="BT21" s="49">
        <f t="shared" si="29"/>
        <v>0.8</v>
      </c>
      <c r="BU21" s="49">
        <f t="shared" si="30"/>
        <v>0.83333333333333337</v>
      </c>
      <c r="BV21" s="49">
        <f t="shared" si="31"/>
        <v>0.8666666666666667</v>
      </c>
      <c r="BW21" s="49">
        <f t="shared" si="32"/>
        <v>0.9</v>
      </c>
      <c r="BX21" s="49">
        <f t="shared" si="13"/>
        <v>0.93333333333333335</v>
      </c>
      <c r="BY21" s="49">
        <f t="shared" si="33"/>
        <v>0.96666666666666667</v>
      </c>
      <c r="BZ21" s="49">
        <f t="shared" si="18"/>
        <v>1</v>
      </c>
      <c r="CA21" s="189">
        <f t="shared" si="34"/>
        <v>5092126.8608262036</v>
      </c>
      <c r="CB21" s="189">
        <f t="shared" si="35"/>
        <v>4365152.6912115142</v>
      </c>
      <c r="CC21" s="189">
        <f t="shared" si="36"/>
        <v>419988.17187665612</v>
      </c>
      <c r="CD21" s="185"/>
    </row>
    <row r="22" spans="1:82" ht="12.75" customHeight="1" outlineLevel="1">
      <c r="A22" s="7"/>
      <c r="B22" s="3" t="s">
        <v>71</v>
      </c>
      <c r="C22" s="8">
        <v>30</v>
      </c>
      <c r="D22" s="40">
        <v>865.07777111256041</v>
      </c>
      <c r="E22" s="646"/>
      <c r="F22" s="647">
        <v>838.46079332457077</v>
      </c>
      <c r="G22" s="93">
        <v>0</v>
      </c>
      <c r="H22" s="94"/>
      <c r="I22" s="133"/>
      <c r="J22" s="94"/>
      <c r="K22" s="95">
        <v>0</v>
      </c>
      <c r="L22" s="96"/>
      <c r="M22" s="648"/>
      <c r="N22" s="97"/>
      <c r="O22" s="101">
        <v>0</v>
      </c>
      <c r="P22" s="99"/>
      <c r="Q22" s="100"/>
      <c r="R22" s="99"/>
      <c r="S22" s="649">
        <v>0</v>
      </c>
      <c r="T22" s="120"/>
      <c r="U22" s="649"/>
      <c r="V22" s="650"/>
      <c r="W22" s="63">
        <v>0</v>
      </c>
      <c r="X22" s="63">
        <v>0</v>
      </c>
      <c r="Y22" s="63"/>
      <c r="Z22" s="64"/>
      <c r="AA22" s="81">
        <v>0</v>
      </c>
      <c r="AB22" s="651">
        <v>0</v>
      </c>
      <c r="AC22" s="652"/>
      <c r="AD22" s="66"/>
      <c r="AE22" s="68">
        <v>0</v>
      </c>
      <c r="AF22" s="68">
        <v>0</v>
      </c>
      <c r="AG22" s="653"/>
      <c r="AH22" s="67"/>
      <c r="AI22" s="649">
        <v>0</v>
      </c>
      <c r="AJ22" s="649">
        <v>0</v>
      </c>
      <c r="AK22" s="649"/>
      <c r="AL22" s="650"/>
      <c r="AM22" s="166">
        <v>2108970.7300004005</v>
      </c>
      <c r="AN22" s="55">
        <v>467763.12000000005</v>
      </c>
      <c r="AO22" s="55"/>
      <c r="AP22" s="55"/>
      <c r="AQ22" s="171">
        <v>0</v>
      </c>
      <c r="AR22" s="134">
        <v>0</v>
      </c>
      <c r="AS22" s="134"/>
      <c r="AT22" s="134"/>
      <c r="AU22" s="143">
        <v>0</v>
      </c>
      <c r="AV22" s="144">
        <v>0</v>
      </c>
      <c r="AW22" s="144"/>
      <c r="AX22" s="144"/>
      <c r="AY22" s="158">
        <v>0</v>
      </c>
      <c r="AZ22" s="158">
        <v>0</v>
      </c>
      <c r="BA22" s="158"/>
      <c r="BB22" s="158"/>
      <c r="BC22" s="176">
        <v>0</v>
      </c>
      <c r="BD22" s="173"/>
      <c r="BE22" s="173"/>
      <c r="BF22" s="173"/>
      <c r="BG22" s="190">
        <v>0</v>
      </c>
      <c r="BH22" s="190">
        <v>0</v>
      </c>
      <c r="BI22" s="190"/>
      <c r="BJ22" s="190"/>
      <c r="BK22" s="28">
        <f t="shared" si="20"/>
        <v>2000.0769508126273</v>
      </c>
      <c r="BL22" s="49">
        <f t="shared" si="21"/>
        <v>0.50256502708757578</v>
      </c>
      <c r="BM22" s="49">
        <f t="shared" si="22"/>
        <v>0.56666666666666665</v>
      </c>
      <c r="BN22" s="49">
        <f t="shared" si="23"/>
        <v>0.6</v>
      </c>
      <c r="BO22" s="49">
        <f t="shared" si="24"/>
        <v>0.6333333333333333</v>
      </c>
      <c r="BP22" s="49">
        <f t="shared" si="25"/>
        <v>0.66666666666666674</v>
      </c>
      <c r="BQ22" s="49">
        <f t="shared" si="26"/>
        <v>0.7</v>
      </c>
      <c r="BR22" s="49">
        <f t="shared" si="27"/>
        <v>0.73333333333333339</v>
      </c>
      <c r="BS22" s="49">
        <f t="shared" si="28"/>
        <v>0.76666666666666661</v>
      </c>
      <c r="BT22" s="49">
        <f t="shared" si="29"/>
        <v>0.8</v>
      </c>
      <c r="BU22" s="49">
        <f t="shared" si="30"/>
        <v>0.83333333333333337</v>
      </c>
      <c r="BV22" s="49">
        <f t="shared" si="31"/>
        <v>0.8666666666666667</v>
      </c>
      <c r="BW22" s="49">
        <f t="shared" si="32"/>
        <v>0.9</v>
      </c>
      <c r="BX22" s="49">
        <f t="shared" si="13"/>
        <v>0.93333333333333335</v>
      </c>
      <c r="BY22" s="49">
        <f t="shared" si="33"/>
        <v>0.96666666666666667</v>
      </c>
      <c r="BZ22" s="49">
        <f t="shared" si="18"/>
        <v>1</v>
      </c>
      <c r="CA22" s="189">
        <f t="shared" si="34"/>
        <v>1663718.5238747809</v>
      </c>
      <c r="CB22" s="189">
        <f t="shared" si="35"/>
        <v>0</v>
      </c>
      <c r="CC22" s="189">
        <f t="shared" si="36"/>
        <v>1080597.4749177219</v>
      </c>
      <c r="CD22" s="185"/>
    </row>
    <row r="23" spans="1:82" ht="12.75" customHeight="1" outlineLevel="1">
      <c r="A23" s="7"/>
      <c r="B23" s="3" t="s">
        <v>72</v>
      </c>
      <c r="C23" s="8">
        <v>30</v>
      </c>
      <c r="D23" s="40">
        <v>38211312.282632992</v>
      </c>
      <c r="E23" s="646"/>
      <c r="F23" s="647">
        <v>29987870.258362185</v>
      </c>
      <c r="G23" s="93">
        <v>1113964</v>
      </c>
      <c r="H23" s="94">
        <v>480114</v>
      </c>
      <c r="I23" s="133"/>
      <c r="J23" s="94"/>
      <c r="K23" s="95">
        <v>1034914</v>
      </c>
      <c r="L23" s="96">
        <v>558639</v>
      </c>
      <c r="M23" s="648"/>
      <c r="N23" s="97"/>
      <c r="O23" s="101">
        <v>981083</v>
      </c>
      <c r="P23" s="99">
        <v>360985</v>
      </c>
      <c r="Q23" s="100"/>
      <c r="R23" s="99"/>
      <c r="S23" s="649">
        <v>671068.45199999993</v>
      </c>
      <c r="T23" s="120">
        <v>186168</v>
      </c>
      <c r="U23" s="649"/>
      <c r="V23" s="650"/>
      <c r="W23" s="63">
        <v>1039064.4899999999</v>
      </c>
      <c r="X23" s="63">
        <v>87338.29</v>
      </c>
      <c r="Y23" s="63"/>
      <c r="Z23" s="64"/>
      <c r="AA23" s="81">
        <v>2291952.0499999993</v>
      </c>
      <c r="AB23" s="651">
        <v>0</v>
      </c>
      <c r="AC23" s="652"/>
      <c r="AD23" s="66"/>
      <c r="AE23" s="68">
        <v>1075939.5600000003</v>
      </c>
      <c r="AF23" s="68">
        <v>0</v>
      </c>
      <c r="AG23" s="653"/>
      <c r="AH23" s="67"/>
      <c r="AI23" s="649">
        <v>1177311.5083462279</v>
      </c>
      <c r="AJ23" s="649">
        <v>676034.50973899337</v>
      </c>
      <c r="AK23" s="649"/>
      <c r="AL23" s="650"/>
      <c r="AM23" s="166">
        <v>18552.68</v>
      </c>
      <c r="AN23" s="55">
        <v>2789.47</v>
      </c>
      <c r="AO23" s="55"/>
      <c r="AP23" s="55"/>
      <c r="AQ23" s="171">
        <v>1858594.6200000003</v>
      </c>
      <c r="AR23" s="134">
        <v>187186.69000000003</v>
      </c>
      <c r="AS23" s="134"/>
      <c r="AT23" s="134"/>
      <c r="AU23" s="143">
        <v>2191070.5499999998</v>
      </c>
      <c r="AV23" s="144">
        <v>80912.780000000013</v>
      </c>
      <c r="AW23" s="144"/>
      <c r="AX23" s="144"/>
      <c r="AY23" s="158">
        <v>7317353.7800000012</v>
      </c>
      <c r="AZ23" s="158">
        <v>0</v>
      </c>
      <c r="BA23" s="158"/>
      <c r="BB23" s="158"/>
      <c r="BC23" s="176">
        <v>6534351.6800000006</v>
      </c>
      <c r="BD23" s="173">
        <v>480771.42999999993</v>
      </c>
      <c r="BE23" s="173"/>
      <c r="BF23" s="173"/>
      <c r="BG23" s="190">
        <v>12069265.270000003</v>
      </c>
      <c r="BH23" s="190">
        <v>1062510.8899999994</v>
      </c>
      <c r="BI23" s="190"/>
      <c r="BJ23" s="190"/>
      <c r="BK23" s="28">
        <f t="shared" si="20"/>
        <v>1994.5437113778412</v>
      </c>
      <c r="BL23" s="49">
        <f t="shared" si="21"/>
        <v>0.3181237125947064</v>
      </c>
      <c r="BM23" s="49">
        <f t="shared" si="22"/>
        <v>0.56666666666666665</v>
      </c>
      <c r="BN23" s="49">
        <f t="shared" si="23"/>
        <v>0.6</v>
      </c>
      <c r="BO23" s="49">
        <f t="shared" si="24"/>
        <v>0.6333333333333333</v>
      </c>
      <c r="BP23" s="49">
        <f t="shared" si="25"/>
        <v>0.66666666666666674</v>
      </c>
      <c r="BQ23" s="49">
        <f t="shared" si="26"/>
        <v>0.7</v>
      </c>
      <c r="BR23" s="49">
        <f t="shared" si="27"/>
        <v>0.73333333333333339</v>
      </c>
      <c r="BS23" s="49">
        <f t="shared" si="28"/>
        <v>0.76666666666666661</v>
      </c>
      <c r="BT23" s="49">
        <f t="shared" si="29"/>
        <v>0.8</v>
      </c>
      <c r="BU23" s="49">
        <f t="shared" si="30"/>
        <v>0.83333333333333337</v>
      </c>
      <c r="BV23" s="49">
        <f t="shared" si="31"/>
        <v>0.8666666666666667</v>
      </c>
      <c r="BW23" s="49">
        <f t="shared" si="32"/>
        <v>0.9</v>
      </c>
      <c r="BX23" s="49">
        <f t="shared" si="13"/>
        <v>0.93333333333333335</v>
      </c>
      <c r="BY23" s="49">
        <f t="shared" si="33"/>
        <v>0.96666666666666667</v>
      </c>
      <c r="BZ23" s="49">
        <f t="shared" si="18"/>
        <v>1</v>
      </c>
      <c r="CA23" s="189">
        <f t="shared" si="34"/>
        <v>72861569.684820771</v>
      </c>
      <c r="CB23" s="189">
        <f t="shared" si="35"/>
        <v>-126194.97452478111</v>
      </c>
      <c r="CC23" s="189">
        <f t="shared" si="36"/>
        <v>40416759.929558426</v>
      </c>
      <c r="CD23" s="185"/>
    </row>
    <row r="24" spans="1:82" ht="12.75" customHeight="1" outlineLevel="1">
      <c r="A24" s="7"/>
      <c r="B24" s="3" t="s">
        <v>73</v>
      </c>
      <c r="C24" s="8">
        <v>30</v>
      </c>
      <c r="D24" s="40">
        <v>310463.41723196837</v>
      </c>
      <c r="E24" s="646"/>
      <c r="F24" s="647">
        <v>279712.39689543471</v>
      </c>
      <c r="G24" s="93">
        <v>53528.19</v>
      </c>
      <c r="H24" s="94"/>
      <c r="I24" s="133"/>
      <c r="J24" s="94"/>
      <c r="K24" s="95">
        <v>4288</v>
      </c>
      <c r="L24" s="96"/>
      <c r="M24" s="648"/>
      <c r="N24" s="97"/>
      <c r="O24" s="101">
        <v>132223</v>
      </c>
      <c r="P24" s="99"/>
      <c r="Q24" s="100"/>
      <c r="R24" s="99"/>
      <c r="S24" s="649">
        <v>68116.039999999994</v>
      </c>
      <c r="T24" s="120">
        <v>51941</v>
      </c>
      <c r="U24" s="649"/>
      <c r="V24" s="650"/>
      <c r="W24" s="63">
        <v>53088.14</v>
      </c>
      <c r="X24" s="63">
        <v>0</v>
      </c>
      <c r="Y24" s="63"/>
      <c r="Z24" s="64"/>
      <c r="AA24" s="81">
        <v>15383.01</v>
      </c>
      <c r="AB24" s="651">
        <v>0</v>
      </c>
      <c r="AC24" s="652"/>
      <c r="AD24" s="66"/>
      <c r="AE24" s="68">
        <v>46372.66</v>
      </c>
      <c r="AF24" s="68">
        <v>0</v>
      </c>
      <c r="AG24" s="653"/>
      <c r="AH24" s="67"/>
      <c r="AI24" s="649">
        <v>13923.830000000002</v>
      </c>
      <c r="AJ24" s="649">
        <v>0</v>
      </c>
      <c r="AK24" s="649"/>
      <c r="AL24" s="650"/>
      <c r="AM24" s="166">
        <v>0</v>
      </c>
      <c r="AN24" s="55">
        <v>0</v>
      </c>
      <c r="AO24" s="55"/>
      <c r="AP24" s="55"/>
      <c r="AQ24" s="171">
        <v>3498.0299999999997</v>
      </c>
      <c r="AR24" s="134">
        <v>0</v>
      </c>
      <c r="AS24" s="134"/>
      <c r="AT24" s="134"/>
      <c r="AU24" s="143">
        <v>62219.630000000005</v>
      </c>
      <c r="AV24" s="144">
        <v>0</v>
      </c>
      <c r="AW24" s="144"/>
      <c r="AX24" s="144"/>
      <c r="AY24" s="158">
        <v>3665.86</v>
      </c>
      <c r="AZ24" s="158">
        <v>711890.17999999993</v>
      </c>
      <c r="BA24" s="158"/>
      <c r="BB24" s="158"/>
      <c r="BC24" s="176">
        <v>9931.4500000000007</v>
      </c>
      <c r="BD24" s="173"/>
      <c r="BE24" s="173"/>
      <c r="BF24" s="173"/>
      <c r="BG24" s="190">
        <v>73.56</v>
      </c>
      <c r="BH24" s="190"/>
      <c r="BI24" s="190"/>
      <c r="BJ24" s="190"/>
      <c r="BK24" s="28">
        <f t="shared" si="20"/>
        <v>1998.0285368294883</v>
      </c>
      <c r="BL24" s="49">
        <f t="shared" si="21"/>
        <v>0.43428456098294344</v>
      </c>
      <c r="BM24" s="49">
        <f t="shared" si="22"/>
        <v>0.56666666666666665</v>
      </c>
      <c r="BN24" s="49">
        <f t="shared" si="23"/>
        <v>0.6</v>
      </c>
      <c r="BO24" s="49">
        <f t="shared" si="24"/>
        <v>0.6333333333333333</v>
      </c>
      <c r="BP24" s="49">
        <f t="shared" si="25"/>
        <v>0.66666666666666674</v>
      </c>
      <c r="BQ24" s="49">
        <f t="shared" si="26"/>
        <v>0.7</v>
      </c>
      <c r="BR24" s="49">
        <f t="shared" si="27"/>
        <v>0.73333333333333339</v>
      </c>
      <c r="BS24" s="49">
        <f t="shared" si="28"/>
        <v>0.76666666666666661</v>
      </c>
      <c r="BT24" s="49">
        <f t="shared" si="29"/>
        <v>0.8</v>
      </c>
      <c r="BU24" s="49">
        <f t="shared" si="30"/>
        <v>0.83333333333333337</v>
      </c>
      <c r="BV24" s="49">
        <f t="shared" si="31"/>
        <v>0.8666666666666667</v>
      </c>
      <c r="BW24" s="49">
        <f t="shared" si="32"/>
        <v>0.9</v>
      </c>
      <c r="BX24" s="49">
        <f t="shared" si="13"/>
        <v>0.93333333333333335</v>
      </c>
      <c r="BY24" s="49">
        <f t="shared" si="33"/>
        <v>0.96666666666666667</v>
      </c>
      <c r="BZ24" s="49">
        <f t="shared" si="18"/>
        <v>1</v>
      </c>
      <c r="CA24" s="189">
        <f t="shared" si="34"/>
        <v>727685.54436971259</v>
      </c>
      <c r="CB24" s="189">
        <f t="shared" si="35"/>
        <v>-0.76913566142320633</v>
      </c>
      <c r="CC24" s="189">
        <f t="shared" si="36"/>
        <v>-189088.08825382838</v>
      </c>
      <c r="CD24" s="185"/>
    </row>
    <row r="25" spans="1:82" ht="12.75" customHeight="1" outlineLevel="1">
      <c r="A25" s="7"/>
      <c r="B25" s="3" t="s">
        <v>74</v>
      </c>
      <c r="C25" s="8">
        <v>30</v>
      </c>
      <c r="D25" s="40">
        <v>233786.26833444336</v>
      </c>
      <c r="E25" s="646"/>
      <c r="F25" s="647">
        <v>203700.87470074341</v>
      </c>
      <c r="G25" s="93">
        <v>0</v>
      </c>
      <c r="H25" s="94"/>
      <c r="I25" s="133"/>
      <c r="J25" s="94"/>
      <c r="K25" s="95">
        <v>0</v>
      </c>
      <c r="L25" s="96"/>
      <c r="M25" s="648"/>
      <c r="N25" s="97"/>
      <c r="O25" s="101">
        <v>0</v>
      </c>
      <c r="P25" s="99"/>
      <c r="Q25" s="100"/>
      <c r="R25" s="99"/>
      <c r="S25" s="649">
        <v>0</v>
      </c>
      <c r="T25" s="120"/>
      <c r="U25" s="649"/>
      <c r="V25" s="650"/>
      <c r="W25" s="63">
        <v>0</v>
      </c>
      <c r="X25" s="63">
        <v>0</v>
      </c>
      <c r="Y25" s="63"/>
      <c r="Z25" s="64"/>
      <c r="AA25" s="81">
        <v>0</v>
      </c>
      <c r="AB25" s="651">
        <v>0</v>
      </c>
      <c r="AC25" s="652"/>
      <c r="AD25" s="66"/>
      <c r="AE25" s="68">
        <v>0</v>
      </c>
      <c r="AF25" s="68">
        <v>0</v>
      </c>
      <c r="AG25" s="653"/>
      <c r="AH25" s="67"/>
      <c r="AI25" s="649">
        <v>136345.25</v>
      </c>
      <c r="AJ25" s="649">
        <v>0</v>
      </c>
      <c r="AK25" s="649"/>
      <c r="AL25" s="650"/>
      <c r="AM25" s="166">
        <v>0</v>
      </c>
      <c r="AN25" s="55">
        <v>0</v>
      </c>
      <c r="AO25" s="55"/>
      <c r="AP25" s="55"/>
      <c r="AQ25" s="171">
        <v>0</v>
      </c>
      <c r="AR25" s="134">
        <v>0</v>
      </c>
      <c r="AS25" s="134"/>
      <c r="AT25" s="134"/>
      <c r="AU25" s="143">
        <v>0</v>
      </c>
      <c r="AV25" s="144">
        <v>0</v>
      </c>
      <c r="AW25" s="144"/>
      <c r="AX25" s="144"/>
      <c r="AY25" s="158">
        <v>0</v>
      </c>
      <c r="AZ25" s="158">
        <v>0</v>
      </c>
      <c r="BA25" s="158"/>
      <c r="BB25" s="158"/>
      <c r="BC25" s="176">
        <v>367068.01</v>
      </c>
      <c r="BD25" s="173"/>
      <c r="BE25" s="173"/>
      <c r="BF25" s="173"/>
      <c r="BG25" s="190">
        <v>78739.790000000008</v>
      </c>
      <c r="BH25" s="190"/>
      <c r="BI25" s="190"/>
      <c r="BJ25" s="190"/>
      <c r="BK25" s="28">
        <f t="shared" si="20"/>
        <v>1997.1393720194044</v>
      </c>
      <c r="BL25" s="49">
        <f t="shared" si="21"/>
        <v>0.40464573398014636</v>
      </c>
      <c r="BM25" s="49">
        <f t="shared" si="22"/>
        <v>0.56666666666666665</v>
      </c>
      <c r="BN25" s="49">
        <f t="shared" si="23"/>
        <v>0.6</v>
      </c>
      <c r="BO25" s="49">
        <f t="shared" si="24"/>
        <v>0.6333333333333333</v>
      </c>
      <c r="BP25" s="49">
        <f t="shared" si="25"/>
        <v>0.66666666666666674</v>
      </c>
      <c r="BQ25" s="49">
        <f t="shared" si="26"/>
        <v>0.7</v>
      </c>
      <c r="BR25" s="49">
        <f t="shared" si="27"/>
        <v>0.73333333333333339</v>
      </c>
      <c r="BS25" s="49">
        <f t="shared" si="28"/>
        <v>0.76666666666666661</v>
      </c>
      <c r="BT25" s="49">
        <f t="shared" si="29"/>
        <v>0.8</v>
      </c>
      <c r="BU25" s="49">
        <f t="shared" si="30"/>
        <v>0.83333333333333337</v>
      </c>
      <c r="BV25" s="49">
        <f t="shared" si="31"/>
        <v>0.8666666666666667</v>
      </c>
      <c r="BW25" s="49">
        <f t="shared" si="32"/>
        <v>0.9</v>
      </c>
      <c r="BX25" s="49">
        <f t="shared" si="13"/>
        <v>0.93333333333333335</v>
      </c>
      <c r="BY25" s="49">
        <f t="shared" si="33"/>
        <v>0.96666666666666667</v>
      </c>
      <c r="BZ25" s="49">
        <f t="shared" si="18"/>
        <v>1</v>
      </c>
      <c r="CA25" s="189">
        <f t="shared" si="34"/>
        <v>744580.20409998286</v>
      </c>
      <c r="CB25" s="189">
        <f t="shared" si="35"/>
        <v>-823.29500353569165</v>
      </c>
      <c r="CC25" s="189">
        <f t="shared" si="36"/>
        <v>574840.72190542717</v>
      </c>
      <c r="CD25" s="185"/>
    </row>
    <row r="26" spans="1:82" ht="12.75" customHeight="1" outlineLevel="1">
      <c r="A26" s="7"/>
      <c r="B26" s="3" t="s">
        <v>75</v>
      </c>
      <c r="C26" s="8">
        <v>30</v>
      </c>
      <c r="D26" s="40">
        <v>72865.728312855994</v>
      </c>
      <c r="E26" s="646"/>
      <c r="F26" s="647">
        <v>58276.917831608436</v>
      </c>
      <c r="G26" s="93">
        <v>0</v>
      </c>
      <c r="H26" s="94"/>
      <c r="I26" s="133"/>
      <c r="J26" s="94"/>
      <c r="K26" s="95">
        <v>0</v>
      </c>
      <c r="L26" s="96"/>
      <c r="M26" s="648"/>
      <c r="N26" s="97"/>
      <c r="O26" s="101">
        <v>0</v>
      </c>
      <c r="P26" s="99"/>
      <c r="Q26" s="100"/>
      <c r="R26" s="99"/>
      <c r="S26" s="649">
        <v>0</v>
      </c>
      <c r="T26" s="120"/>
      <c r="U26" s="649"/>
      <c r="V26" s="650"/>
      <c r="W26" s="63">
        <v>146353.22</v>
      </c>
      <c r="X26" s="63">
        <v>0</v>
      </c>
      <c r="Y26" s="63"/>
      <c r="Z26" s="64"/>
      <c r="AA26" s="81">
        <v>0</v>
      </c>
      <c r="AB26" s="651">
        <v>0</v>
      </c>
      <c r="AC26" s="652"/>
      <c r="AD26" s="66"/>
      <c r="AE26" s="68">
        <v>0</v>
      </c>
      <c r="AF26" s="68">
        <v>0</v>
      </c>
      <c r="AG26" s="653"/>
      <c r="AH26" s="67"/>
      <c r="AI26" s="649">
        <v>0</v>
      </c>
      <c r="AJ26" s="649">
        <v>0</v>
      </c>
      <c r="AK26" s="649"/>
      <c r="AL26" s="650"/>
      <c r="AM26" s="166">
        <v>61793.64</v>
      </c>
      <c r="AN26" s="55">
        <v>0</v>
      </c>
      <c r="AO26" s="55"/>
      <c r="AP26" s="55"/>
      <c r="AQ26" s="171">
        <v>0</v>
      </c>
      <c r="AR26" s="134">
        <v>0</v>
      </c>
      <c r="AS26" s="134"/>
      <c r="AT26" s="134"/>
      <c r="AU26" s="143">
        <v>0</v>
      </c>
      <c r="AV26" s="144">
        <v>0</v>
      </c>
      <c r="AW26" s="144"/>
      <c r="AX26" s="144"/>
      <c r="AY26" s="158">
        <v>0</v>
      </c>
      <c r="AZ26" s="158">
        <v>0</v>
      </c>
      <c r="BA26" s="158"/>
      <c r="BB26" s="158"/>
      <c r="BC26" s="176">
        <v>0</v>
      </c>
      <c r="BD26" s="173"/>
      <c r="BE26" s="173"/>
      <c r="BF26" s="173"/>
      <c r="BG26" s="190">
        <v>920834.4</v>
      </c>
      <c r="BH26" s="190"/>
      <c r="BI26" s="190"/>
      <c r="BJ26" s="190"/>
      <c r="BK26" s="28">
        <f t="shared" si="20"/>
        <v>1994.9935505405467</v>
      </c>
      <c r="BL26" s="49">
        <f t="shared" si="21"/>
        <v>0.33311835135155732</v>
      </c>
      <c r="BM26" s="49">
        <f t="shared" si="22"/>
        <v>0.56666666666666665</v>
      </c>
      <c r="BN26" s="49">
        <f t="shared" si="23"/>
        <v>0.6</v>
      </c>
      <c r="BO26" s="49">
        <f t="shared" si="24"/>
        <v>0.6333333333333333</v>
      </c>
      <c r="BP26" s="49">
        <f t="shared" si="25"/>
        <v>0.66666666666666674</v>
      </c>
      <c r="BQ26" s="49">
        <f t="shared" si="26"/>
        <v>0.7</v>
      </c>
      <c r="BR26" s="49">
        <f t="shared" si="27"/>
        <v>0.73333333333333339</v>
      </c>
      <c r="BS26" s="49">
        <f t="shared" si="28"/>
        <v>0.76666666666666661</v>
      </c>
      <c r="BT26" s="49">
        <f t="shared" si="29"/>
        <v>0.8</v>
      </c>
      <c r="BU26" s="49">
        <f t="shared" si="30"/>
        <v>0.83333333333333337</v>
      </c>
      <c r="BV26" s="49">
        <f t="shared" si="31"/>
        <v>0.8666666666666667</v>
      </c>
      <c r="BW26" s="49">
        <f t="shared" si="32"/>
        <v>0.9</v>
      </c>
      <c r="BX26" s="49">
        <f t="shared" si="13"/>
        <v>0.93333333333333335</v>
      </c>
      <c r="BY26" s="49">
        <f t="shared" si="33"/>
        <v>0.96666666666666667</v>
      </c>
      <c r="BZ26" s="49">
        <f t="shared" si="18"/>
        <v>1</v>
      </c>
      <c r="CA26" s="189">
        <f t="shared" si="34"/>
        <v>1052878.8252431164</v>
      </c>
      <c r="CB26" s="189">
        <f t="shared" si="35"/>
        <v>-9628.1481142346747</v>
      </c>
      <c r="CC26" s="189">
        <f t="shared" si="36"/>
        <v>973641.06903397315</v>
      </c>
      <c r="CD26" s="185"/>
    </row>
    <row r="27" spans="1:82" ht="12.75" customHeight="1" outlineLevel="1">
      <c r="A27" s="7"/>
      <c r="B27" s="3" t="s">
        <v>76</v>
      </c>
      <c r="C27" s="8">
        <v>30</v>
      </c>
      <c r="D27" s="40">
        <v>5507953.1285309466</v>
      </c>
      <c r="E27" s="646"/>
      <c r="F27" s="647">
        <v>2777253.2617443735</v>
      </c>
      <c r="G27" s="93">
        <v>132054.28</v>
      </c>
      <c r="H27" s="94"/>
      <c r="I27" s="133"/>
      <c r="J27" s="94"/>
      <c r="K27" s="95">
        <v>0</v>
      </c>
      <c r="L27" s="96"/>
      <c r="M27" s="648"/>
      <c r="N27" s="97"/>
      <c r="O27" s="101">
        <v>950371</v>
      </c>
      <c r="P27" s="99"/>
      <c r="Q27" s="100"/>
      <c r="R27" s="99"/>
      <c r="S27" s="649">
        <v>32572.240000000002</v>
      </c>
      <c r="T27" s="120"/>
      <c r="U27" s="649"/>
      <c r="V27" s="650"/>
      <c r="W27" s="63">
        <v>157247.09999999998</v>
      </c>
      <c r="X27" s="63">
        <v>0</v>
      </c>
      <c r="Y27" s="63"/>
      <c r="Z27" s="64"/>
      <c r="AA27" s="81">
        <v>93225.55</v>
      </c>
      <c r="AB27" s="651">
        <v>0</v>
      </c>
      <c r="AC27" s="652"/>
      <c r="AD27" s="66"/>
      <c r="AE27" s="68">
        <v>0</v>
      </c>
      <c r="AF27" s="68">
        <v>0</v>
      </c>
      <c r="AG27" s="653"/>
      <c r="AH27" s="67"/>
      <c r="AI27" s="649">
        <v>0</v>
      </c>
      <c r="AJ27" s="649">
        <v>0</v>
      </c>
      <c r="AK27" s="649"/>
      <c r="AL27" s="650"/>
      <c r="AM27" s="166">
        <v>0</v>
      </c>
      <c r="AN27" s="55">
        <v>0</v>
      </c>
      <c r="AO27" s="55"/>
      <c r="AP27" s="55"/>
      <c r="AQ27" s="171">
        <v>64349.18</v>
      </c>
      <c r="AR27" s="134">
        <v>0</v>
      </c>
      <c r="AS27" s="134"/>
      <c r="AT27" s="134"/>
      <c r="AU27" s="143">
        <v>3089.09</v>
      </c>
      <c r="AV27" s="144">
        <v>0</v>
      </c>
      <c r="AW27" s="144"/>
      <c r="AX27" s="144"/>
      <c r="AY27" s="158">
        <v>4108.43</v>
      </c>
      <c r="AZ27" s="158">
        <v>0</v>
      </c>
      <c r="BA27" s="158"/>
      <c r="BB27" s="158"/>
      <c r="BC27" s="176">
        <v>0</v>
      </c>
      <c r="BD27" s="173"/>
      <c r="BE27" s="173"/>
      <c r="BF27" s="173"/>
      <c r="BG27" s="190">
        <v>40100.080000000002</v>
      </c>
      <c r="BH27" s="190"/>
      <c r="BI27" s="190"/>
      <c r="BJ27" s="190"/>
      <c r="BK27" s="28">
        <f t="shared" si="20"/>
        <v>1986.1267804768979</v>
      </c>
      <c r="BL27" s="49">
        <f t="shared" si="21"/>
        <v>3.755934922993065E-2</v>
      </c>
      <c r="BM27" s="49">
        <f t="shared" si="22"/>
        <v>0.56666666666666665</v>
      </c>
      <c r="BN27" s="49">
        <f t="shared" si="23"/>
        <v>0.6</v>
      </c>
      <c r="BO27" s="49">
        <f t="shared" si="24"/>
        <v>0.6333333333333333</v>
      </c>
      <c r="BP27" s="49">
        <f t="shared" si="25"/>
        <v>0.66666666666666674</v>
      </c>
      <c r="BQ27" s="49">
        <f t="shared" si="26"/>
        <v>0.7</v>
      </c>
      <c r="BR27" s="49">
        <f t="shared" si="27"/>
        <v>0.73333333333333339</v>
      </c>
      <c r="BS27" s="49">
        <f t="shared" si="28"/>
        <v>0.76666666666666661</v>
      </c>
      <c r="BT27" s="49">
        <f t="shared" si="29"/>
        <v>0.8</v>
      </c>
      <c r="BU27" s="49">
        <f t="shared" si="30"/>
        <v>0.83333333333333337</v>
      </c>
      <c r="BV27" s="49">
        <f t="shared" si="31"/>
        <v>0.8666666666666667</v>
      </c>
      <c r="BW27" s="49">
        <f t="shared" si="32"/>
        <v>0.9</v>
      </c>
      <c r="BX27" s="49">
        <f t="shared" si="13"/>
        <v>0.93333333333333335</v>
      </c>
      <c r="BY27" s="49">
        <f t="shared" si="33"/>
        <v>0.96666666666666667</v>
      </c>
      <c r="BZ27" s="49">
        <f t="shared" si="18"/>
        <v>1</v>
      </c>
      <c r="CA27" s="189">
        <f t="shared" si="34"/>
        <v>6876062.5629177</v>
      </c>
      <c r="CB27" s="189">
        <f t="shared" si="35"/>
        <v>-419.28223970811814</v>
      </c>
      <c r="CC27" s="189">
        <f t="shared" si="36"/>
        <v>1111713.8518561202</v>
      </c>
      <c r="CD27" s="185"/>
    </row>
    <row r="28" spans="1:82" ht="12.75" customHeight="1" outlineLevel="1">
      <c r="A28" s="7"/>
      <c r="B28" s="3" t="s">
        <v>77</v>
      </c>
      <c r="C28" s="8">
        <v>30</v>
      </c>
      <c r="D28" s="40">
        <v>0</v>
      </c>
      <c r="E28" s="646"/>
      <c r="F28" s="647">
        <v>0</v>
      </c>
      <c r="G28" s="93">
        <v>1146455</v>
      </c>
      <c r="H28" s="94"/>
      <c r="I28" s="133"/>
      <c r="J28" s="94"/>
      <c r="K28" s="95">
        <v>18409</v>
      </c>
      <c r="L28" s="96"/>
      <c r="M28" s="648"/>
      <c r="N28" s="97"/>
      <c r="O28" s="101">
        <v>409780</v>
      </c>
      <c r="P28" s="99"/>
      <c r="Q28" s="100"/>
      <c r="R28" s="99"/>
      <c r="S28" s="649">
        <v>0</v>
      </c>
      <c r="T28" s="120"/>
      <c r="U28" s="649"/>
      <c r="V28" s="650"/>
      <c r="W28" s="63">
        <v>192434.81</v>
      </c>
      <c r="X28" s="63">
        <v>0</v>
      </c>
      <c r="Y28" s="63"/>
      <c r="Z28" s="64"/>
      <c r="AA28" s="81">
        <v>0</v>
      </c>
      <c r="AB28" s="651">
        <v>0</v>
      </c>
      <c r="AC28" s="652"/>
      <c r="AD28" s="66"/>
      <c r="AE28" s="68">
        <v>0</v>
      </c>
      <c r="AF28" s="68">
        <v>0</v>
      </c>
      <c r="AG28" s="653"/>
      <c r="AH28" s="67"/>
      <c r="AI28" s="649">
        <v>0</v>
      </c>
      <c r="AJ28" s="649">
        <v>0</v>
      </c>
      <c r="AK28" s="649"/>
      <c r="AL28" s="650"/>
      <c r="AM28" s="166">
        <v>68323.210000000006</v>
      </c>
      <c r="AN28" s="55">
        <v>0.78</v>
      </c>
      <c r="AO28" s="55"/>
      <c r="AP28" s="55"/>
      <c r="AQ28" s="171">
        <v>0</v>
      </c>
      <c r="AR28" s="134">
        <v>0</v>
      </c>
      <c r="AS28" s="134"/>
      <c r="AT28" s="134"/>
      <c r="AU28" s="143">
        <v>0</v>
      </c>
      <c r="AV28" s="144">
        <v>0</v>
      </c>
      <c r="AW28" s="144"/>
      <c r="AX28" s="144"/>
      <c r="AY28" s="158">
        <v>0</v>
      </c>
      <c r="AZ28" s="158">
        <v>0</v>
      </c>
      <c r="BA28" s="158"/>
      <c r="BB28" s="158"/>
      <c r="BC28" s="176"/>
      <c r="BD28" s="173"/>
      <c r="BE28" s="173"/>
      <c r="BF28" s="173"/>
      <c r="BG28" s="190"/>
      <c r="BH28" s="190"/>
      <c r="BI28" s="190"/>
      <c r="BJ28" s="190"/>
      <c r="BK28" s="28">
        <f t="shared" si="20"/>
        <v>0</v>
      </c>
      <c r="BL28" s="49">
        <f t="shared" si="21"/>
        <v>0</v>
      </c>
      <c r="BM28" s="49">
        <f t="shared" si="22"/>
        <v>0.56666666666666665</v>
      </c>
      <c r="BN28" s="49">
        <f t="shared" si="23"/>
        <v>0.6</v>
      </c>
      <c r="BO28" s="49">
        <f t="shared" si="24"/>
        <v>0.6333333333333333</v>
      </c>
      <c r="BP28" s="49">
        <f t="shared" si="25"/>
        <v>0.66666666666666674</v>
      </c>
      <c r="BQ28" s="49">
        <f t="shared" si="26"/>
        <v>0.7</v>
      </c>
      <c r="BR28" s="49">
        <f t="shared" si="27"/>
        <v>0.73333333333333339</v>
      </c>
      <c r="BS28" s="49">
        <f t="shared" si="28"/>
        <v>0.76666666666666661</v>
      </c>
      <c r="BT28" s="49">
        <f t="shared" si="29"/>
        <v>0.8</v>
      </c>
      <c r="BU28" s="49">
        <f t="shared" si="30"/>
        <v>0.83333333333333337</v>
      </c>
      <c r="BV28" s="49">
        <f t="shared" si="31"/>
        <v>0.8666666666666667</v>
      </c>
      <c r="BW28" s="49">
        <f t="shared" si="32"/>
        <v>0.9</v>
      </c>
      <c r="BX28" s="49">
        <f t="shared" si="13"/>
        <v>0.93333333333333335</v>
      </c>
      <c r="BY28" s="49">
        <f t="shared" si="33"/>
        <v>0.96666666666666667</v>
      </c>
      <c r="BZ28" s="49">
        <f t="shared" si="18"/>
        <v>1</v>
      </c>
      <c r="CA28" s="189">
        <f t="shared" si="34"/>
        <v>1678972.7084281198</v>
      </c>
      <c r="CB28" s="189">
        <f t="shared" si="35"/>
        <v>0</v>
      </c>
      <c r="CC28" s="189">
        <f t="shared" si="36"/>
        <v>1012610.9526259869</v>
      </c>
      <c r="CD28" s="185"/>
    </row>
    <row r="29" spans="1:82" ht="12.75" customHeight="1" outlineLevel="1">
      <c r="A29" s="7"/>
      <c r="B29" s="3" t="s">
        <v>78</v>
      </c>
      <c r="C29" s="8">
        <v>30</v>
      </c>
      <c r="D29" s="40">
        <v>85540.351092139768</v>
      </c>
      <c r="E29" s="646"/>
      <c r="F29" s="647">
        <v>78216.891038953298</v>
      </c>
      <c r="G29" s="93">
        <v>3724</v>
      </c>
      <c r="H29" s="94"/>
      <c r="I29" s="133"/>
      <c r="J29" s="94"/>
      <c r="K29" s="95">
        <v>52281</v>
      </c>
      <c r="L29" s="96"/>
      <c r="M29" s="648"/>
      <c r="N29" s="97"/>
      <c r="O29" s="101">
        <v>8167</v>
      </c>
      <c r="P29" s="99"/>
      <c r="Q29" s="100"/>
      <c r="R29" s="99"/>
      <c r="S29" s="649">
        <v>84130.8</v>
      </c>
      <c r="T29" s="120"/>
      <c r="U29" s="649"/>
      <c r="V29" s="650"/>
      <c r="W29" s="63">
        <v>28309.419999999995</v>
      </c>
      <c r="X29" s="63">
        <v>0</v>
      </c>
      <c r="Y29" s="63"/>
      <c r="Z29" s="64"/>
      <c r="AA29" s="81">
        <v>23600.669999999995</v>
      </c>
      <c r="AB29" s="651">
        <v>0</v>
      </c>
      <c r="AC29" s="652"/>
      <c r="AD29" s="66"/>
      <c r="AE29" s="68">
        <v>16795.5</v>
      </c>
      <c r="AF29" s="68">
        <v>0</v>
      </c>
      <c r="AG29" s="653"/>
      <c r="AH29" s="67"/>
      <c r="AI29" s="649">
        <v>55350.159999999989</v>
      </c>
      <c r="AJ29" s="649">
        <v>0</v>
      </c>
      <c r="AK29" s="649"/>
      <c r="AL29" s="650"/>
      <c r="AM29" s="166">
        <v>3100736.0399999972</v>
      </c>
      <c r="AN29" s="55">
        <v>215313.68999999992</v>
      </c>
      <c r="AO29" s="55"/>
      <c r="AP29" s="55"/>
      <c r="AQ29" s="171">
        <v>65911.150000000009</v>
      </c>
      <c r="AR29" s="134">
        <v>0</v>
      </c>
      <c r="AS29" s="134"/>
      <c r="AT29" s="134"/>
      <c r="AU29" s="143">
        <v>39579.369999999995</v>
      </c>
      <c r="AV29" s="144">
        <v>0</v>
      </c>
      <c r="AW29" s="144"/>
      <c r="AX29" s="144"/>
      <c r="AY29" s="158">
        <v>30008.370000000006</v>
      </c>
      <c r="AZ29" s="158">
        <v>0</v>
      </c>
      <c r="BA29" s="158"/>
      <c r="BB29" s="158"/>
      <c r="BC29" s="176">
        <v>79840.58</v>
      </c>
      <c r="BD29" s="173"/>
      <c r="BE29" s="173"/>
      <c r="BF29" s="173"/>
      <c r="BG29" s="190">
        <v>100686.22000000002</v>
      </c>
      <c r="BH29" s="190"/>
      <c r="BI29" s="190"/>
      <c r="BJ29" s="190"/>
      <c r="BK29" s="28">
        <f t="shared" si="20"/>
        <v>1998.4315770418227</v>
      </c>
      <c r="BL29" s="49">
        <f t="shared" si="21"/>
        <v>0.44771923472742403</v>
      </c>
      <c r="BM29" s="49">
        <f t="shared" si="22"/>
        <v>0.56666666666666665</v>
      </c>
      <c r="BN29" s="49">
        <f t="shared" si="23"/>
        <v>0.6</v>
      </c>
      <c r="BO29" s="49">
        <f t="shared" si="24"/>
        <v>0.6333333333333333</v>
      </c>
      <c r="BP29" s="49">
        <f t="shared" si="25"/>
        <v>0.66666666666666674</v>
      </c>
      <c r="BQ29" s="49">
        <f t="shared" si="26"/>
        <v>0.7</v>
      </c>
      <c r="BR29" s="49">
        <f t="shared" si="27"/>
        <v>0.73333333333333339</v>
      </c>
      <c r="BS29" s="49">
        <f t="shared" si="28"/>
        <v>0.76666666666666661</v>
      </c>
      <c r="BT29" s="49">
        <f t="shared" si="29"/>
        <v>0.8</v>
      </c>
      <c r="BU29" s="49">
        <f t="shared" si="30"/>
        <v>0.83333333333333337</v>
      </c>
      <c r="BV29" s="49">
        <f t="shared" si="31"/>
        <v>0.8666666666666667</v>
      </c>
      <c r="BW29" s="49">
        <f t="shared" si="32"/>
        <v>0.9</v>
      </c>
      <c r="BX29" s="49">
        <f t="shared" si="13"/>
        <v>0.93333333333333335</v>
      </c>
      <c r="BY29" s="49">
        <f t="shared" si="33"/>
        <v>0.96666666666666667</v>
      </c>
      <c r="BZ29" s="49">
        <f t="shared" si="18"/>
        <v>1</v>
      </c>
      <c r="CA29" s="189">
        <f t="shared" si="34"/>
        <v>3043675.7002808298</v>
      </c>
      <c r="CB29" s="189">
        <f t="shared" si="35"/>
        <v>-1052.7645787587389</v>
      </c>
      <c r="CC29" s="189">
        <f t="shared" si="36"/>
        <v>2362114.2622721125</v>
      </c>
      <c r="CD29" s="185"/>
    </row>
    <row r="30" spans="1:82" ht="12.75" customHeight="1" outlineLevel="1">
      <c r="A30" s="7"/>
      <c r="B30" s="3" t="s">
        <v>79</v>
      </c>
      <c r="C30" s="8">
        <v>30</v>
      </c>
      <c r="D30" s="40">
        <v>25131729.863601286</v>
      </c>
      <c r="E30" s="646"/>
      <c r="F30" s="647">
        <v>16210366.407568311</v>
      </c>
      <c r="G30" s="93">
        <v>2712538</v>
      </c>
      <c r="H30" s="94">
        <v>13843</v>
      </c>
      <c r="I30" s="133"/>
      <c r="J30" s="94"/>
      <c r="K30" s="95">
        <v>2268887</v>
      </c>
      <c r="L30" s="96"/>
      <c r="M30" s="648"/>
      <c r="N30" s="97"/>
      <c r="O30" s="101">
        <v>2792532</v>
      </c>
      <c r="P30" s="99">
        <v>32268</v>
      </c>
      <c r="Q30" s="100"/>
      <c r="R30" s="99"/>
      <c r="S30" s="649">
        <v>2869136.4</v>
      </c>
      <c r="T30" s="120"/>
      <c r="U30" s="649"/>
      <c r="V30" s="650"/>
      <c r="W30" s="63">
        <v>1427269.9699999993</v>
      </c>
      <c r="X30" s="63">
        <v>17639.05</v>
      </c>
      <c r="Y30" s="63"/>
      <c r="Z30" s="64"/>
      <c r="AA30" s="81">
        <v>2156543.3500000029</v>
      </c>
      <c r="AB30" s="651">
        <v>1668.3300000009999</v>
      </c>
      <c r="AC30" s="652"/>
      <c r="AD30" s="66"/>
      <c r="AE30" s="68">
        <v>2638767.0633347752</v>
      </c>
      <c r="AF30" s="68">
        <v>0</v>
      </c>
      <c r="AG30" s="653"/>
      <c r="AH30" s="67"/>
      <c r="AI30" s="649">
        <v>5042917.1999999955</v>
      </c>
      <c r="AJ30" s="649">
        <v>30202.219999999998</v>
      </c>
      <c r="AK30" s="649"/>
      <c r="AL30" s="650"/>
      <c r="AM30" s="166">
        <v>71280.660000000018</v>
      </c>
      <c r="AN30" s="55">
        <v>154.61000000000001</v>
      </c>
      <c r="AO30" s="55"/>
      <c r="AP30" s="55"/>
      <c r="AQ30" s="171">
        <v>2634132.5100000012</v>
      </c>
      <c r="AR30" s="134">
        <v>107651.95000000003</v>
      </c>
      <c r="AS30" s="134"/>
      <c r="AT30" s="134"/>
      <c r="AU30" s="143">
        <v>1340674.8099999977</v>
      </c>
      <c r="AV30" s="144">
        <v>79753.91</v>
      </c>
      <c r="AW30" s="144"/>
      <c r="AX30" s="144"/>
      <c r="AY30" s="158">
        <v>4999175.0699999919</v>
      </c>
      <c r="AZ30" s="158">
        <v>0</v>
      </c>
      <c r="BA30" s="158"/>
      <c r="BB30" s="158"/>
      <c r="BC30" s="176">
        <v>3901492.1299999976</v>
      </c>
      <c r="BD30" s="173">
        <v>66541.17</v>
      </c>
      <c r="BE30" s="173"/>
      <c r="BF30" s="173"/>
      <c r="BG30" s="190">
        <v>6230766.7199999951</v>
      </c>
      <c r="BH30" s="190"/>
      <c r="BI30" s="190"/>
      <c r="BJ30" s="190"/>
      <c r="BK30" s="28">
        <f t="shared" si="20"/>
        <v>1990.3504782546379</v>
      </c>
      <c r="BL30" s="49">
        <f t="shared" si="21"/>
        <v>0.17834927515459642</v>
      </c>
      <c r="BM30" s="49">
        <f t="shared" si="22"/>
        <v>0.56666666666666665</v>
      </c>
      <c r="BN30" s="49">
        <f t="shared" si="23"/>
        <v>0.6</v>
      </c>
      <c r="BO30" s="49">
        <f t="shared" si="24"/>
        <v>0.6333333333333333</v>
      </c>
      <c r="BP30" s="49">
        <f t="shared" si="25"/>
        <v>0.66666666666666674</v>
      </c>
      <c r="BQ30" s="49">
        <f t="shared" si="26"/>
        <v>0.7</v>
      </c>
      <c r="BR30" s="49">
        <f t="shared" si="27"/>
        <v>0.73333333333333339</v>
      </c>
      <c r="BS30" s="49">
        <f t="shared" si="28"/>
        <v>0.76666666666666661</v>
      </c>
      <c r="BT30" s="49">
        <f t="shared" si="29"/>
        <v>0.8</v>
      </c>
      <c r="BU30" s="49">
        <f t="shared" si="30"/>
        <v>0.83333333333333337</v>
      </c>
      <c r="BV30" s="49">
        <f t="shared" si="31"/>
        <v>0.8666666666666667</v>
      </c>
      <c r="BW30" s="49">
        <f t="shared" si="32"/>
        <v>0.9</v>
      </c>
      <c r="BX30" s="49">
        <f t="shared" si="13"/>
        <v>0.93333333333333335</v>
      </c>
      <c r="BY30" s="49">
        <f t="shared" si="33"/>
        <v>0.96666666666666667</v>
      </c>
      <c r="BZ30" s="49">
        <f t="shared" si="18"/>
        <v>1</v>
      </c>
      <c r="CA30" s="189">
        <f t="shared" si="34"/>
        <v>61195227.728509493</v>
      </c>
      <c r="CB30" s="189">
        <f t="shared" si="35"/>
        <v>-65148.244728267193</v>
      </c>
      <c r="CC30" s="189">
        <f t="shared" si="36"/>
        <v>33578071.011231124</v>
      </c>
      <c r="CD30" s="185"/>
    </row>
    <row r="31" spans="1:82" ht="12.75" customHeight="1" outlineLevel="1">
      <c r="A31" s="7"/>
      <c r="B31" s="3" t="s">
        <v>80</v>
      </c>
      <c r="C31" s="8">
        <v>30</v>
      </c>
      <c r="D31" s="40">
        <v>582102.31997474073</v>
      </c>
      <c r="E31" s="646"/>
      <c r="F31" s="647">
        <v>435439.72852605249</v>
      </c>
      <c r="G31" s="93">
        <v>49599</v>
      </c>
      <c r="H31" s="94"/>
      <c r="I31" s="133"/>
      <c r="J31" s="94"/>
      <c r="K31" s="95">
        <v>20580</v>
      </c>
      <c r="L31" s="96"/>
      <c r="M31" s="648"/>
      <c r="N31" s="97"/>
      <c r="O31" s="101">
        <v>44317</v>
      </c>
      <c r="P31" s="99"/>
      <c r="Q31" s="100"/>
      <c r="R31" s="99"/>
      <c r="S31" s="649">
        <v>26564.04</v>
      </c>
      <c r="T31" s="120"/>
      <c r="U31" s="649"/>
      <c r="V31" s="650"/>
      <c r="W31" s="63">
        <v>43097.97</v>
      </c>
      <c r="X31" s="63">
        <v>0</v>
      </c>
      <c r="Y31" s="63"/>
      <c r="Z31" s="64"/>
      <c r="AA31" s="81">
        <v>42340.299999999996</v>
      </c>
      <c r="AB31" s="651">
        <v>0</v>
      </c>
      <c r="AC31" s="652"/>
      <c r="AD31" s="66"/>
      <c r="AE31" s="68">
        <v>34266.950000000004</v>
      </c>
      <c r="AF31" s="68">
        <v>0</v>
      </c>
      <c r="AG31" s="653"/>
      <c r="AH31" s="67"/>
      <c r="AI31" s="649">
        <v>70301.349999999991</v>
      </c>
      <c r="AJ31" s="649">
        <v>0</v>
      </c>
      <c r="AK31" s="649"/>
      <c r="AL31" s="650"/>
      <c r="AM31" s="166">
        <v>0</v>
      </c>
      <c r="AN31" s="55">
        <v>0</v>
      </c>
      <c r="AO31" s="55"/>
      <c r="AP31" s="55"/>
      <c r="AQ31" s="171">
        <v>86601.959999999992</v>
      </c>
      <c r="AR31" s="134">
        <v>4950.47</v>
      </c>
      <c r="AS31" s="134"/>
      <c r="AT31" s="134"/>
      <c r="AU31" s="143">
        <v>82795.47</v>
      </c>
      <c r="AV31" s="144">
        <v>380.35</v>
      </c>
      <c r="AW31" s="144"/>
      <c r="AX31" s="144"/>
      <c r="AY31" s="158">
        <v>134268.62</v>
      </c>
      <c r="AZ31" s="158">
        <v>212936.49000000005</v>
      </c>
      <c r="BA31" s="158"/>
      <c r="BB31" s="158"/>
      <c r="BC31" s="176">
        <v>14436.84</v>
      </c>
      <c r="BD31" s="173"/>
      <c r="BE31" s="173"/>
      <c r="BF31" s="173"/>
      <c r="BG31" s="190">
        <v>173148.49000000002</v>
      </c>
      <c r="BH31" s="190"/>
      <c r="BI31" s="190"/>
      <c r="BJ31" s="190"/>
      <c r="BK31" s="28">
        <f t="shared" si="20"/>
        <v>1993.4414014641764</v>
      </c>
      <c r="BL31" s="49">
        <f t="shared" si="21"/>
        <v>0.28138004880587841</v>
      </c>
      <c r="BM31" s="49">
        <f t="shared" si="22"/>
        <v>0.56666666666666665</v>
      </c>
      <c r="BN31" s="49">
        <f t="shared" si="23"/>
        <v>0.6</v>
      </c>
      <c r="BO31" s="49">
        <f t="shared" si="24"/>
        <v>0.6333333333333333</v>
      </c>
      <c r="BP31" s="49">
        <f t="shared" si="25"/>
        <v>0.66666666666666674</v>
      </c>
      <c r="BQ31" s="49">
        <f t="shared" si="26"/>
        <v>0.7</v>
      </c>
      <c r="BR31" s="49">
        <f t="shared" si="27"/>
        <v>0.73333333333333339</v>
      </c>
      <c r="BS31" s="49">
        <f t="shared" si="28"/>
        <v>0.76666666666666661</v>
      </c>
      <c r="BT31" s="49">
        <f t="shared" si="29"/>
        <v>0.8</v>
      </c>
      <c r="BU31" s="49">
        <f t="shared" si="30"/>
        <v>0.83333333333333337</v>
      </c>
      <c r="BV31" s="49">
        <f t="shared" si="31"/>
        <v>0.8666666666666667</v>
      </c>
      <c r="BW31" s="49">
        <f t="shared" si="32"/>
        <v>0.9</v>
      </c>
      <c r="BX31" s="49">
        <f t="shared" si="13"/>
        <v>0.93333333333333335</v>
      </c>
      <c r="BY31" s="49">
        <f t="shared" si="33"/>
        <v>0.96666666666666667</v>
      </c>
      <c r="BZ31" s="49">
        <f t="shared" si="18"/>
        <v>1</v>
      </c>
      <c r="CA31" s="189">
        <f t="shared" si="34"/>
        <v>1297338.688165341</v>
      </c>
      <c r="CB31" s="189">
        <f t="shared" si="35"/>
        <v>-1810.4224901634734</v>
      </c>
      <c r="CC31" s="189">
        <f t="shared" si="36"/>
        <v>589142.88311841828</v>
      </c>
      <c r="CD31" s="185"/>
    </row>
    <row r="32" spans="1:82" ht="12.75" customHeight="1" outlineLevel="1">
      <c r="A32" s="7"/>
      <c r="B32" s="4" t="s">
        <v>81</v>
      </c>
      <c r="C32" s="17"/>
      <c r="D32" s="82">
        <v>0</v>
      </c>
      <c r="E32" s="115"/>
      <c r="F32" s="82">
        <v>0</v>
      </c>
      <c r="G32" s="110"/>
      <c r="H32" s="110"/>
      <c r="I32" s="110"/>
      <c r="J32" s="110"/>
      <c r="K32" s="111"/>
      <c r="L32" s="112"/>
      <c r="M32" s="112"/>
      <c r="N32" s="111"/>
      <c r="O32" s="113"/>
      <c r="P32" s="113"/>
      <c r="Q32" s="113"/>
      <c r="R32" s="113"/>
      <c r="S32" s="664"/>
      <c r="T32" s="664"/>
      <c r="U32" s="665"/>
      <c r="V32" s="666"/>
      <c r="W32" s="79"/>
      <c r="X32" s="78"/>
      <c r="Y32" s="79"/>
      <c r="Z32" s="78"/>
      <c r="AA32" s="80"/>
      <c r="AB32" s="80"/>
      <c r="AC32" s="667"/>
      <c r="AD32" s="80"/>
      <c r="AE32" s="56"/>
      <c r="AF32" s="56"/>
      <c r="AG32" s="58"/>
      <c r="AH32" s="56"/>
      <c r="AI32" s="665"/>
      <c r="AJ32" s="666"/>
      <c r="AK32" s="666"/>
      <c r="AL32" s="666"/>
      <c r="AM32" s="168">
        <v>0</v>
      </c>
      <c r="AN32" s="92">
        <v>0</v>
      </c>
      <c r="AO32" s="92"/>
      <c r="AP32" s="92"/>
      <c r="AQ32" s="138">
        <v>0</v>
      </c>
      <c r="AR32" s="138">
        <v>0</v>
      </c>
      <c r="AS32" s="138"/>
      <c r="AT32" s="138"/>
      <c r="AU32" s="153">
        <v>0</v>
      </c>
      <c r="AV32" s="154">
        <v>0</v>
      </c>
      <c r="AW32" s="154"/>
      <c r="AX32" s="154"/>
      <c r="AY32" s="157">
        <v>0</v>
      </c>
      <c r="AZ32" s="157">
        <v>0</v>
      </c>
      <c r="BA32" s="157"/>
      <c r="BB32" s="157"/>
      <c r="BC32" s="180"/>
      <c r="BD32" s="180"/>
      <c r="BE32" s="180"/>
      <c r="BF32" s="180"/>
      <c r="BG32" s="190"/>
      <c r="BH32" s="190"/>
      <c r="BI32" s="190"/>
      <c r="BJ32" s="190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90"/>
      <c r="CB32" s="90"/>
      <c r="CC32" s="90"/>
      <c r="CD32" s="185"/>
    </row>
    <row r="33" spans="1:82" ht="12.75" customHeight="1" outlineLevel="1">
      <c r="A33" s="7"/>
      <c r="B33" s="3" t="s">
        <v>82</v>
      </c>
      <c r="C33" s="8">
        <v>30</v>
      </c>
      <c r="D33" s="40">
        <v>236110.85077585161</v>
      </c>
      <c r="E33" s="646"/>
      <c r="F33" s="647">
        <v>223963.64645809704</v>
      </c>
      <c r="G33" s="93">
        <v>1782167</v>
      </c>
      <c r="H33" s="94"/>
      <c r="I33" s="133"/>
      <c r="J33" s="94"/>
      <c r="K33" s="95">
        <v>1438633</v>
      </c>
      <c r="L33" s="96"/>
      <c r="M33" s="648"/>
      <c r="N33" s="97"/>
      <c r="O33" s="101">
        <v>450884</v>
      </c>
      <c r="P33" s="99"/>
      <c r="Q33" s="100"/>
      <c r="R33" s="99"/>
      <c r="S33" s="649">
        <v>831027.6</v>
      </c>
      <c r="T33" s="120"/>
      <c r="U33" s="649"/>
      <c r="V33" s="650"/>
      <c r="W33" s="63">
        <v>1146625.1400000008</v>
      </c>
      <c r="X33" s="63">
        <v>0</v>
      </c>
      <c r="Y33" s="63"/>
      <c r="Z33" s="64"/>
      <c r="AA33" s="81">
        <v>1790088.0899999985</v>
      </c>
      <c r="AB33" s="651">
        <v>0</v>
      </c>
      <c r="AC33" s="652"/>
      <c r="AD33" s="66"/>
      <c r="AE33" s="68">
        <v>1323210.360000001</v>
      </c>
      <c r="AF33" s="68">
        <v>1068.74</v>
      </c>
      <c r="AG33" s="653"/>
      <c r="AH33" s="67"/>
      <c r="AI33" s="649">
        <v>2326449.3849732345</v>
      </c>
      <c r="AJ33" s="649">
        <v>16827.010000000002</v>
      </c>
      <c r="AK33" s="649"/>
      <c r="AL33" s="650"/>
      <c r="AM33" s="166">
        <v>1348039.26</v>
      </c>
      <c r="AN33" s="55">
        <v>5856.35</v>
      </c>
      <c r="AO33" s="55"/>
      <c r="AP33" s="55"/>
      <c r="AQ33" s="171">
        <v>1955066.4200000009</v>
      </c>
      <c r="AR33" s="134">
        <v>4805.07</v>
      </c>
      <c r="AS33" s="134"/>
      <c r="AT33" s="134"/>
      <c r="AU33" s="143">
        <v>1518340.1499999966</v>
      </c>
      <c r="AV33" s="144">
        <v>9761.7699999999986</v>
      </c>
      <c r="AW33" s="144"/>
      <c r="AX33" s="144"/>
      <c r="AY33" s="158">
        <v>1978615.0899999985</v>
      </c>
      <c r="AZ33" s="158">
        <v>3229.9699999999993</v>
      </c>
      <c r="BA33" s="158"/>
      <c r="BB33" s="158"/>
      <c r="BC33" s="176">
        <v>1526151.1299999983</v>
      </c>
      <c r="BD33" s="173">
        <v>278.72000000000003</v>
      </c>
      <c r="BE33" s="173"/>
      <c r="BF33" s="173"/>
      <c r="BG33" s="190">
        <v>1855661.5399999993</v>
      </c>
      <c r="BH33" s="190">
        <v>9264.1899999999987</v>
      </c>
      <c r="BI33" s="190"/>
      <c r="BJ33" s="190"/>
      <c r="BK33" s="28">
        <f>IF(D33=0,0,2001-(D33-F33)*C33/D33)</f>
        <v>1999.4565888084551</v>
      </c>
      <c r="BL33" s="49">
        <f>IF((1-($CA$2-$BK33)/$C33)&gt;0,(1-($CA$2-$BK33)/$C33),0)</f>
        <v>0.48188629361516933</v>
      </c>
      <c r="BM33" s="49">
        <f>IF((1-($CA$2-G$2)/$C33)&gt;0,(1-($CA$2-G$2)/$C33),0)</f>
        <v>0.56666666666666665</v>
      </c>
      <c r="BN33" s="49">
        <f>IF((1-($CA$2-K$2)/$C33)&gt;0,(1-($CA$2-K$2)/$C33),0)</f>
        <v>0.6</v>
      </c>
      <c r="BO33" s="49">
        <f>IF((1-($CA$2-O$2)/$C33)&gt;0,(1-($CA$2-O$2)/$C33),0)</f>
        <v>0.6333333333333333</v>
      </c>
      <c r="BP33" s="49">
        <f>IF((1-($CA$2-S$2)/$C33)&gt;0,(1-($CA$2-S$2)/$C33),0)</f>
        <v>0.66666666666666674</v>
      </c>
      <c r="BQ33" s="49">
        <f>IF((1-($CA$2-W$2)/$C33)&gt;0,(1-($CA$2-W$2)/$C33),0)</f>
        <v>0.7</v>
      </c>
      <c r="BR33" s="49">
        <f>IF((1-($CA$2-AA$2)/$C33)&gt;0,(1-($CA$2-AA$2)/$C33),0)</f>
        <v>0.73333333333333339</v>
      </c>
      <c r="BS33" s="49">
        <f>IF((1-($CA$2-AE$2)/$C33)&gt;0,(1-($CA$2-AE$2)/$C33),0)</f>
        <v>0.76666666666666661</v>
      </c>
      <c r="BT33" s="49">
        <f>IF((1-($CA$2-AI$2)/$C33)&gt;0,(1-($CA$2-AI$2)/$C33),0)</f>
        <v>0.8</v>
      </c>
      <c r="BU33" s="49">
        <f>IF((1-($CA$2-AM$2)/$C33)&gt;0,(1-($CA$2-AM$2)/$C33),0)</f>
        <v>0.83333333333333337</v>
      </c>
      <c r="BV33" s="49">
        <f>IF((1-($CA$2-AQ$2)/$C33)&gt;0,(1-($CA$2-AQ$2)/$C33),0)</f>
        <v>0.8666666666666667</v>
      </c>
      <c r="BW33" s="49">
        <f>IF((1-($CA$2-AU$2)/$C33)&gt;0,(1-($CA$2-AU$2)/$C33),0)</f>
        <v>0.9</v>
      </c>
      <c r="BX33" s="49">
        <f t="shared" si="13"/>
        <v>0.93333333333333335</v>
      </c>
      <c r="BY33" s="49">
        <f>IF((1-($CA$2-BC$2)/$C33)&gt;0,(1-($CA$2-BC$2)/$C33),0)</f>
        <v>0.96666666666666667</v>
      </c>
      <c r="BZ33" s="49">
        <f t="shared" si="18"/>
        <v>1</v>
      </c>
      <c r="CA33" s="189">
        <f>+D33-E33+(G33-I33)*G$61+(K33-M33)*K$61+(O33-Q33)*O$61+(S33-U33)*S$61+(W33-Y33)*W$61+(AA33-AC33)*AA$61+(AE33-AG33)*AE$61+(AI33-AK33)*AI$61+(AM33-AO33)*AM$61+(AQ33-AS33)*$AQ$61+(AU33-AW33)*$AU$61+(AY33-BA33)*$AY$61+(BC33-BE33)*$BC$61+(BG33-BI33)*$BG$61</f>
        <v>18577246.664851189</v>
      </c>
      <c r="CB33" s="189">
        <f>CA33-(IF(BL33=0,0,D33-E33)+IF(BM33=0,0,(G33-I33)*G$61)+IF(BN33=0,0,(K33-M33)*K$61)+IF(BO33=0,0,(O33-Q33)*O$61)+IF(BP33=0,0,(S33-U33)*S$61)+IF(BQ33=0,0,(W33-Y33)*W$61)+IF(BR33=0,0,(AA33-AC33)*AA$61)+IF(BS33=0,0,(AE33-AG33)*AE$61)+IF(BT33=0,0,(AI33-AK33)*AI$61)+IF(BU33=0,0,(AM33-AO33)*AM$61)+IF(BV33=0,0,(AQ33-AS33)*$AQ$61)+IF(BW33=0,0,(AU33-AW33)*$AU$61)+IF(BX33=0,0,(AY33-BA33)*$AY$61)++IF(BY33=0,0,(BC33-BE33)*$BC$61)+IF(BZ33=0,0,(BG33-BI33)*$BC$61))</f>
        <v>-19402.602853465825</v>
      </c>
      <c r="CC33" s="189">
        <f>(D33-E33)*BL33+((G33-H33-(I33-J33))*G$61)*BM33+((K33-L33-(M33-N33))*K$61)*BN33+((O33-P33-(Q33-R33))*O$61)*BO33+((S33-T33-(U33-V33))*S$61)*BP33+((W33-X33-(Y33-Z33))*W$61)*BQ33+((AA33-AB33-(AC33-AD33))*AA$61)*BR33+((AE33-AF33-(AG33-AH33))*AE$61)*BS33+((AI33-AJ33-(AK33-AL33))*AI$61)*BT33+((AM33-AN33)*BU33-(AO33-AP33))*$AM$61+((AQ33-AR33)*BV33-(AS33-AT33))*$AQ$61+((AU33-AV33)*BW33-(AW33-AX33))*$AU$61+((AY33-AZ33)*BX33-(BA33-BB33))*$AY$61+((BC33-BD33)*BY33-(BF33-BK33))*$BC$61+((BG33-BH33)*BZ33-(BI33-BJ33))*$BC$61</f>
        <v>14783097.181292618</v>
      </c>
      <c r="CD33" s="185"/>
    </row>
    <row r="34" spans="1:82" ht="12.75" customHeight="1" outlineLevel="1">
      <c r="A34" s="7"/>
      <c r="B34" s="3" t="s">
        <v>83</v>
      </c>
      <c r="C34" s="8">
        <v>30</v>
      </c>
      <c r="D34" s="40">
        <v>537225.19239335356</v>
      </c>
      <c r="E34" s="646"/>
      <c r="F34" s="647">
        <v>518558.39035674947</v>
      </c>
      <c r="G34" s="93">
        <v>534308</v>
      </c>
      <c r="H34" s="94"/>
      <c r="I34" s="133"/>
      <c r="J34" s="94"/>
      <c r="K34" s="95">
        <v>820576</v>
      </c>
      <c r="L34" s="96"/>
      <c r="M34" s="648"/>
      <c r="N34" s="97"/>
      <c r="O34" s="101">
        <v>829880</v>
      </c>
      <c r="P34" s="99"/>
      <c r="Q34" s="100"/>
      <c r="R34" s="99"/>
      <c r="S34" s="649">
        <v>1027608</v>
      </c>
      <c r="T34" s="120">
        <v>295810</v>
      </c>
      <c r="U34" s="649"/>
      <c r="V34" s="650"/>
      <c r="W34" s="63">
        <v>203264.59999999998</v>
      </c>
      <c r="X34" s="63">
        <v>0</v>
      </c>
      <c r="Y34" s="63"/>
      <c r="Z34" s="64"/>
      <c r="AA34" s="81">
        <v>1015855.5000000003</v>
      </c>
      <c r="AB34" s="651">
        <v>0</v>
      </c>
      <c r="AC34" s="652"/>
      <c r="AD34" s="66"/>
      <c r="AE34" s="68">
        <v>414355.47999999952</v>
      </c>
      <c r="AF34" s="68">
        <v>0</v>
      </c>
      <c r="AG34" s="653"/>
      <c r="AH34" s="67"/>
      <c r="AI34" s="649">
        <v>38670.460000000006</v>
      </c>
      <c r="AJ34" s="649">
        <v>0</v>
      </c>
      <c r="AK34" s="649"/>
      <c r="AL34" s="650"/>
      <c r="AM34" s="166">
        <v>27751.720000000005</v>
      </c>
      <c r="AN34" s="55">
        <v>19209.87</v>
      </c>
      <c r="AO34" s="55"/>
      <c r="AP34" s="55"/>
      <c r="AQ34" s="171">
        <v>4949.82</v>
      </c>
      <c r="AR34" s="134">
        <v>0</v>
      </c>
      <c r="AS34" s="134"/>
      <c r="AT34" s="134"/>
      <c r="AU34" s="143">
        <v>0</v>
      </c>
      <c r="AV34" s="144">
        <v>0</v>
      </c>
      <c r="AW34" s="144"/>
      <c r="AX34" s="144"/>
      <c r="AY34" s="158">
        <v>99615.81</v>
      </c>
      <c r="AZ34" s="158">
        <v>0</v>
      </c>
      <c r="BA34" s="158"/>
      <c r="BB34" s="158"/>
      <c r="BC34" s="176">
        <v>784458.42000000016</v>
      </c>
      <c r="BD34" s="173">
        <v>16663.68</v>
      </c>
      <c r="BE34" s="173"/>
      <c r="BF34" s="173"/>
      <c r="BG34" s="190">
        <v>1529852.9300000006</v>
      </c>
      <c r="BH34" s="190">
        <v>125535.92</v>
      </c>
      <c r="BI34" s="190"/>
      <c r="BJ34" s="190"/>
      <c r="BK34" s="28">
        <f>IF(D34=0,0,2001-(D34-F34)*C34/D34)</f>
        <v>1999.9575990310445</v>
      </c>
      <c r="BL34" s="49">
        <f>IF((1-($CA$2-$BK34)/$C34)&gt;0,(1-($CA$2-$BK34)/$C34),0)</f>
        <v>0.4985866343681512</v>
      </c>
      <c r="BM34" s="49">
        <f>IF((1-($CA$2-G$2)/$C34)&gt;0,(1-($CA$2-G$2)/$C34),0)</f>
        <v>0.56666666666666665</v>
      </c>
      <c r="BN34" s="49">
        <f>IF((1-($CA$2-K$2)/$C34)&gt;0,(1-($CA$2-K$2)/$C34),0)</f>
        <v>0.6</v>
      </c>
      <c r="BO34" s="49">
        <f>IF((1-($CA$2-O$2)/$C34)&gt;0,(1-($CA$2-O$2)/$C34),0)</f>
        <v>0.6333333333333333</v>
      </c>
      <c r="BP34" s="49">
        <f>IF((1-($CA$2-S$2)/$C34)&gt;0,(1-($CA$2-S$2)/$C34),0)</f>
        <v>0.66666666666666674</v>
      </c>
      <c r="BQ34" s="49">
        <f>IF((1-($CA$2-W$2)/$C34)&gt;0,(1-($CA$2-W$2)/$C34),0)</f>
        <v>0.7</v>
      </c>
      <c r="BR34" s="49">
        <f>IF((1-($CA$2-AA$2)/$C34)&gt;0,(1-($CA$2-AA$2)/$C34),0)</f>
        <v>0.73333333333333339</v>
      </c>
      <c r="BS34" s="49">
        <f>IF((1-($CA$2-AE$2)/$C34)&gt;0,(1-($CA$2-AE$2)/$C34),0)</f>
        <v>0.76666666666666661</v>
      </c>
      <c r="BT34" s="49">
        <f>IF((1-($CA$2-AI$2)/$C34)&gt;0,(1-($CA$2-AI$2)/$C34),0)</f>
        <v>0.8</v>
      </c>
      <c r="BU34" s="49">
        <f>IF((1-($CA$2-AM$2)/$C34)&gt;0,(1-($CA$2-AM$2)/$C34),0)</f>
        <v>0.83333333333333337</v>
      </c>
      <c r="BV34" s="49">
        <f>IF((1-($CA$2-AQ$2)/$C34)&gt;0,(1-($CA$2-AQ$2)/$C34),0)</f>
        <v>0.8666666666666667</v>
      </c>
      <c r="BW34" s="49">
        <f>IF((1-($CA$2-AU$2)/$C34)&gt;0,(1-($CA$2-AU$2)/$C34),0)</f>
        <v>0.9</v>
      </c>
      <c r="BX34" s="49">
        <f t="shared" si="13"/>
        <v>0.93333333333333335</v>
      </c>
      <c r="BY34" s="49">
        <f>IF((1-($CA$2-BC$2)/$C34)&gt;0,(1-($CA$2-BC$2)/$C34),0)</f>
        <v>0.96666666666666667</v>
      </c>
      <c r="BZ34" s="49">
        <f t="shared" si="18"/>
        <v>1</v>
      </c>
      <c r="CA34" s="189">
        <f>+D34-E34+(G34-I34)*G$61+(K34-M34)*K$61+(O34-Q34)*O$61+(S34-U34)*S$61+(W34-Y34)*W$61+(AA34-AC34)*AA$61+(AE34-AG34)*AE$61+(AI34-AK34)*AI$61+(AM34-AO34)*AM$61+(AQ34-AS34)*$AQ$61+(AU34-AW34)*$AU$61+(AY34-BA34)*$AY$61+(BC34-BE34)*$BC$61+(BG34-BI34)*$BG$61</f>
        <v>7116167.1391368471</v>
      </c>
      <c r="CB34" s="189">
        <f>CA34-(IF(BL34=0,0,D34-E34)+IF(BM34=0,0,(G34-I34)*G$61)+IF(BN34=0,0,(K34-M34)*K$61)+IF(BO34=0,0,(O34-Q34)*O$61)+IF(BP34=0,0,(S34-U34)*S$61)+IF(BQ34=0,0,(W34-Y34)*W$61)+IF(BR34=0,0,(AA34-AC34)*AA$61)+IF(BS34=0,0,(AE34-AG34)*AE$61)+IF(BT34=0,0,(AI34-AK34)*AI$61)+IF(BU34=0,0,(AM34-AO34)*AM$61)+IF(BV34=0,0,(AQ34-AS34)*$AQ$61)+IF(BW34=0,0,(AU34-AW34)*$AU$61)+IF(BX34=0,0,(AY34-BA34)*$AY$61)++IF(BY34=0,0,(BC34-BE34)*$BC$61)+IF(BZ34=0,0,(BG34-BI34)*$BC$61))</f>
        <v>-15995.982125598937</v>
      </c>
      <c r="CC34" s="189">
        <f>(D34-E34)*BL34+((G34-H34-(I34-J34))*G$61)*BM34+((K34-L34-(M34-N34))*K$61)*BN34+((O34-P34-(Q34-R34))*O$61)*BO34+((S34-T34-(U34-V34))*S$61)*BP34+((W34-X34-(Y34-Z34))*W$61)*BQ34+((AA34-AB34-(AC34-AD34))*AA$61)*BR34+((AE34-AF34-(AG34-AH34))*AE$61)*BS34+((AI34-AJ34-(AK34-AL34))*AI$61)*BT34+((AM34-AN34)*BU34-(AO34-AP34))*$AM$61+((AQ34-AR34)*BV34-(AS34-AT34))*$AQ$61+((AU34-AV34)*BW34-(AW34-AX34))*$AU$61+((AY34-AZ34)*BX34-(BA34-BB34))*$AY$61+((BC34-BD34)*BY34-(BF34-BK34))*$BC$61+((BG34-BH34)*BZ34-(BI34-BJ34))*$BC$61</f>
        <v>5020422.9343610676</v>
      </c>
      <c r="CD34" s="185"/>
    </row>
    <row r="35" spans="1:82" ht="12.75" customHeight="1" outlineLevel="1">
      <c r="A35" s="7"/>
      <c r="B35" s="3" t="s">
        <v>84</v>
      </c>
      <c r="C35" s="8">
        <v>30</v>
      </c>
      <c r="D35" s="40">
        <v>18043448.882559761</v>
      </c>
      <c r="E35" s="646"/>
      <c r="F35" s="647">
        <v>9331186.03939371</v>
      </c>
      <c r="G35" s="93">
        <v>2614412</v>
      </c>
      <c r="H35" s="94">
        <v>230284</v>
      </c>
      <c r="I35" s="133"/>
      <c r="J35" s="94"/>
      <c r="K35" s="95">
        <v>2242964</v>
      </c>
      <c r="L35" s="96">
        <v>442941</v>
      </c>
      <c r="M35" s="648"/>
      <c r="N35" s="97"/>
      <c r="O35" s="101">
        <v>1431877</v>
      </c>
      <c r="P35" s="99">
        <v>305350</v>
      </c>
      <c r="Q35" s="100"/>
      <c r="R35" s="99"/>
      <c r="S35" s="649">
        <v>1386283.2</v>
      </c>
      <c r="T35" s="120"/>
      <c r="U35" s="649"/>
      <c r="V35" s="650"/>
      <c r="W35" s="63">
        <v>1824018.9499999979</v>
      </c>
      <c r="X35" s="63">
        <v>6234.91</v>
      </c>
      <c r="Y35" s="63"/>
      <c r="Z35" s="64"/>
      <c r="AA35" s="81">
        <v>1670519.7100000002</v>
      </c>
      <c r="AB35" s="651">
        <v>0</v>
      </c>
      <c r="AC35" s="652"/>
      <c r="AD35" s="66"/>
      <c r="AE35" s="68">
        <v>2013268.1615700461</v>
      </c>
      <c r="AF35" s="68">
        <v>0</v>
      </c>
      <c r="AG35" s="653"/>
      <c r="AH35" s="67"/>
      <c r="AI35" s="649">
        <v>3397582.583712528</v>
      </c>
      <c r="AJ35" s="649">
        <v>60938.200961954964</v>
      </c>
      <c r="AK35" s="649"/>
      <c r="AL35" s="650"/>
      <c r="AM35" s="166">
        <v>2667627.8478138032</v>
      </c>
      <c r="AN35" s="55">
        <v>311054.48999999993</v>
      </c>
      <c r="AO35" s="55"/>
      <c r="AP35" s="55"/>
      <c r="AQ35" s="171">
        <v>2671007.8699999996</v>
      </c>
      <c r="AR35" s="134">
        <v>115637.59</v>
      </c>
      <c r="AS35" s="134"/>
      <c r="AT35" s="134"/>
      <c r="AU35" s="143">
        <v>2508547.3399999989</v>
      </c>
      <c r="AV35" s="144">
        <v>169101.73</v>
      </c>
      <c r="AW35" s="144"/>
      <c r="AX35" s="144"/>
      <c r="AY35" s="158">
        <v>3518081.959999999</v>
      </c>
      <c r="AZ35" s="158">
        <v>69778.259999999995</v>
      </c>
      <c r="BA35" s="158"/>
      <c r="BB35" s="158"/>
      <c r="BC35" s="176">
        <v>1415756.67</v>
      </c>
      <c r="BD35" s="173"/>
      <c r="BE35" s="173"/>
      <c r="BF35" s="173"/>
      <c r="BG35" s="190">
        <v>1960305.67</v>
      </c>
      <c r="BH35" s="190"/>
      <c r="BI35" s="190"/>
      <c r="BJ35" s="190"/>
      <c r="BK35" s="28">
        <f>IF(D35=0,0,2001-(D35-F35)*C35/D35)</f>
        <v>1986.5145273502776</v>
      </c>
      <c r="BL35" s="49">
        <f>IF((1-($CA$2-$BK35)/$C35)&gt;0,(1-($CA$2-$BK35)/$C35),0)</f>
        <v>5.0484245009253415E-2</v>
      </c>
      <c r="BM35" s="49">
        <f>IF((1-($CA$2-G$2)/$C35)&gt;0,(1-($CA$2-G$2)/$C35),0)</f>
        <v>0.56666666666666665</v>
      </c>
      <c r="BN35" s="49">
        <f>IF((1-($CA$2-K$2)/$C35)&gt;0,(1-($CA$2-K$2)/$C35),0)</f>
        <v>0.6</v>
      </c>
      <c r="BO35" s="49">
        <f>IF((1-($CA$2-O$2)/$C35)&gt;0,(1-($CA$2-O$2)/$C35),0)</f>
        <v>0.6333333333333333</v>
      </c>
      <c r="BP35" s="49">
        <f>IF((1-($CA$2-S$2)/$C35)&gt;0,(1-($CA$2-S$2)/$C35),0)</f>
        <v>0.66666666666666674</v>
      </c>
      <c r="BQ35" s="49">
        <f>IF((1-($CA$2-W$2)/$C35)&gt;0,(1-($CA$2-W$2)/$C35),0)</f>
        <v>0.7</v>
      </c>
      <c r="BR35" s="49">
        <f>IF((1-($CA$2-AA$2)/$C35)&gt;0,(1-($CA$2-AA$2)/$C35),0)</f>
        <v>0.73333333333333339</v>
      </c>
      <c r="BS35" s="49">
        <f>IF((1-($CA$2-AE$2)/$C35)&gt;0,(1-($CA$2-AE$2)/$C35),0)</f>
        <v>0.76666666666666661</v>
      </c>
      <c r="BT35" s="49">
        <f>IF((1-($CA$2-AI$2)/$C35)&gt;0,(1-($CA$2-AI$2)/$C35),0)</f>
        <v>0.8</v>
      </c>
      <c r="BU35" s="49">
        <f>IF((1-($CA$2-AM$2)/$C35)&gt;0,(1-($CA$2-AM$2)/$C35),0)</f>
        <v>0.83333333333333337</v>
      </c>
      <c r="BV35" s="49">
        <f>IF((1-($CA$2-AQ$2)/$C35)&gt;0,(1-($CA$2-AQ$2)/$C35),0)</f>
        <v>0.8666666666666667</v>
      </c>
      <c r="BW35" s="49">
        <f>IF((1-($CA$2-AU$2)/$C35)&gt;0,(1-($CA$2-AU$2)/$C35),0)</f>
        <v>0.9</v>
      </c>
      <c r="BX35" s="49">
        <f t="shared" si="13"/>
        <v>0.93333333333333335</v>
      </c>
      <c r="BY35" s="49">
        <f>IF((1-($CA$2-BC$2)/$C35)&gt;0,(1-($CA$2-BC$2)/$C35),0)</f>
        <v>0.96666666666666667</v>
      </c>
      <c r="BZ35" s="49">
        <f t="shared" si="18"/>
        <v>1</v>
      </c>
      <c r="CA35" s="189">
        <f>+D35-E35+(G35-I35)*G$61+(K35-M35)*K$61+(O35-Q35)*O$61+(S35-U35)*S$61+(W35-Y35)*W$61+(AA35-AC35)*AA$61+(AE35-AG35)*AE$61+(AI35-AK35)*AI$61+(AM35-AO35)*AM$61+(AQ35-AS35)*$AQ$61+(AU35-AW35)*$AU$61+(AY35-BA35)*$AY$61+(BC35-BE35)*$BC$61+(BG35-BI35)*$BG$61</f>
        <v>45058419.936377302</v>
      </c>
      <c r="CB35" s="189">
        <f>CA35-(IF(BL35=0,0,D35-E35)+IF(BM35=0,0,(G35-I35)*G$61)+IF(BN35=0,0,(K35-M35)*K$61)+IF(BO35=0,0,(O35-Q35)*O$61)+IF(BP35=0,0,(S35-U35)*S$61)+IF(BQ35=0,0,(W35-Y35)*W$61)+IF(BR35=0,0,(AA35-AC35)*AA$61)+IF(BS35=0,0,(AE35-AG35)*AE$61)+IF(BT35=0,0,(AI35-AK35)*AI$61)+IF(BU35=0,0,(AM35-AO35)*AM$61)+IF(BV35=0,0,(AQ35-AS35)*$AQ$61)+IF(BW35=0,0,(AU35-AW35)*$AU$61)+IF(BX35=0,0,(AY35-BA35)*$AY$61)++IF(BY35=0,0,(BC35-BE35)*$BC$61)+IF(BZ35=0,0,(BG35-BI35)*$BC$61))</f>
        <v>-20496.750924959779</v>
      </c>
      <c r="CC35" s="189">
        <f>(D35-E35)*BL35+((G35-H35-(I35-J35))*G$61)*BM35+((K35-L35-(M35-N35))*K$61)*BN35+((O35-P35-(Q35-R35))*O$61)*BO35+((S35-T35-(U35-V35))*S$61)*BP35+((W35-X35-(Y35-Z35))*W$61)*BQ35+((AA35-AB35-(AC35-AD35))*AA$61)*BR35+((AE35-AF35-(AG35-AH35))*AE$61)*BS35+((AI35-AJ35-(AK35-AL35))*AI$61)*BT35+((AM35-AN35)*BU35-(AO35-AP35))*$AM$61+((AQ35-AR35)*BV35-(AS35-AT35))*$AQ$61+((AU35-AV35)*BW35-(AW35-AX35))*$AU$61+((AY35-AZ35)*BX35-(BA35-BB35))*$AY$61+((BC35-BD35)*BY35-(BF35-BK35))*$BC$61+((BG35-BH35)*BZ35-(BI35-BJ35))*$BC$61</f>
        <v>21214987.265574384</v>
      </c>
      <c r="CD35" s="185"/>
    </row>
    <row r="36" spans="1:82" ht="12.75" customHeight="1" outlineLevel="1">
      <c r="A36" s="7"/>
      <c r="B36" s="5" t="s">
        <v>85</v>
      </c>
      <c r="C36" s="18"/>
      <c r="D36" s="82">
        <v>0</v>
      </c>
      <c r="E36" s="115"/>
      <c r="F36" s="82">
        <v>0</v>
      </c>
      <c r="G36" s="110"/>
      <c r="H36" s="110"/>
      <c r="I36" s="110"/>
      <c r="J36" s="110"/>
      <c r="K36" s="111"/>
      <c r="L36" s="112"/>
      <c r="M36" s="112"/>
      <c r="N36" s="111"/>
      <c r="O36" s="113"/>
      <c r="P36" s="113"/>
      <c r="Q36" s="113"/>
      <c r="R36" s="113"/>
      <c r="S36" s="664"/>
      <c r="T36" s="664"/>
      <c r="U36" s="665"/>
      <c r="V36" s="666"/>
      <c r="W36" s="79"/>
      <c r="X36" s="78"/>
      <c r="Y36" s="79"/>
      <c r="Z36" s="78"/>
      <c r="AA36" s="80"/>
      <c r="AB36" s="80"/>
      <c r="AC36" s="667"/>
      <c r="AD36" s="80"/>
      <c r="AE36" s="56"/>
      <c r="AF36" s="56"/>
      <c r="AG36" s="58"/>
      <c r="AH36" s="56"/>
      <c r="AI36" s="665"/>
      <c r="AJ36" s="666"/>
      <c r="AK36" s="666"/>
      <c r="AL36" s="666"/>
      <c r="AM36" s="168">
        <v>0</v>
      </c>
      <c r="AN36" s="92">
        <v>0</v>
      </c>
      <c r="AO36" s="92"/>
      <c r="AP36" s="92"/>
      <c r="AQ36" s="138">
        <v>0</v>
      </c>
      <c r="AR36" s="138">
        <v>0</v>
      </c>
      <c r="AS36" s="138"/>
      <c r="AT36" s="138"/>
      <c r="AU36" s="153">
        <v>0</v>
      </c>
      <c r="AV36" s="154">
        <v>0</v>
      </c>
      <c r="AW36" s="154"/>
      <c r="AX36" s="154"/>
      <c r="AY36" s="157">
        <v>0</v>
      </c>
      <c r="AZ36" s="157">
        <v>0</v>
      </c>
      <c r="BA36" s="157"/>
      <c r="BB36" s="157"/>
      <c r="BC36" s="180"/>
      <c r="BD36" s="180"/>
      <c r="BE36" s="180"/>
      <c r="BF36" s="180"/>
      <c r="BG36" s="190"/>
      <c r="BH36" s="190"/>
      <c r="BI36" s="190"/>
      <c r="BJ36" s="190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90"/>
      <c r="CB36" s="90"/>
      <c r="CC36" s="90"/>
      <c r="CD36" s="185"/>
    </row>
    <row r="37" spans="1:82" ht="12.75" customHeight="1" outlineLevel="1">
      <c r="A37" s="7"/>
      <c r="B37" s="26" t="s">
        <v>86</v>
      </c>
      <c r="C37" s="8">
        <v>10</v>
      </c>
      <c r="D37" s="40">
        <v>419003.64858486038</v>
      </c>
      <c r="E37" s="646"/>
      <c r="F37" s="40">
        <v>47721.652460161291</v>
      </c>
      <c r="G37" s="93">
        <v>50996.05</v>
      </c>
      <c r="H37" s="93"/>
      <c r="I37" s="133"/>
      <c r="J37" s="93"/>
      <c r="K37" s="95">
        <v>0</v>
      </c>
      <c r="L37" s="114"/>
      <c r="M37" s="648"/>
      <c r="N37" s="95"/>
      <c r="O37" s="101">
        <v>0</v>
      </c>
      <c r="P37" s="669"/>
      <c r="Q37" s="100"/>
      <c r="R37" s="669"/>
      <c r="S37" s="649">
        <v>0</v>
      </c>
      <c r="T37" s="120"/>
      <c r="U37" s="649"/>
      <c r="V37" s="650"/>
      <c r="W37" s="63">
        <v>32333.32</v>
      </c>
      <c r="X37" s="63">
        <v>0</v>
      </c>
      <c r="Y37" s="63"/>
      <c r="Z37" s="64"/>
      <c r="AA37" s="81">
        <v>92602.959999999992</v>
      </c>
      <c r="AB37" s="651">
        <v>0</v>
      </c>
      <c r="AC37" s="652"/>
      <c r="AD37" s="66"/>
      <c r="AE37" s="68">
        <v>57320.060000000005</v>
      </c>
      <c r="AF37" s="68">
        <v>0</v>
      </c>
      <c r="AG37" s="653"/>
      <c r="AH37" s="67"/>
      <c r="AI37" s="649">
        <v>608397.24</v>
      </c>
      <c r="AJ37" s="649">
        <v>0</v>
      </c>
      <c r="AK37" s="649"/>
      <c r="AL37" s="650"/>
      <c r="AM37" s="166">
        <v>155566.77000000002</v>
      </c>
      <c r="AN37" s="55">
        <v>5960.97</v>
      </c>
      <c r="AO37" s="55"/>
      <c r="AP37" s="55"/>
      <c r="AQ37" s="171">
        <v>91593.779999999984</v>
      </c>
      <c r="AR37" s="134">
        <v>0</v>
      </c>
      <c r="AS37" s="134"/>
      <c r="AT37" s="134"/>
      <c r="AU37" s="143">
        <v>761499.12</v>
      </c>
      <c r="AV37" s="144">
        <v>0</v>
      </c>
      <c r="AW37" s="144"/>
      <c r="AX37" s="144"/>
      <c r="AY37" s="158">
        <v>279864.82000000007</v>
      </c>
      <c r="AZ37" s="158">
        <v>0</v>
      </c>
      <c r="BA37" s="158"/>
      <c r="BB37" s="158"/>
      <c r="BC37" s="176">
        <v>47003.75</v>
      </c>
      <c r="BD37" s="173"/>
      <c r="BE37" s="173"/>
      <c r="BF37" s="173"/>
      <c r="BG37" s="190">
        <v>48039.090000000004</v>
      </c>
      <c r="BH37" s="190"/>
      <c r="BI37" s="190"/>
      <c r="BJ37" s="190"/>
      <c r="BK37" s="28">
        <f t="shared" ref="BK37:BK44" si="37">IF(D37=0,0,2001-(D37-F37)*C37/D37)</f>
        <v>1992.138931668527</v>
      </c>
      <c r="BL37" s="49">
        <f t="shared" ref="BL37:BL44" si="38">IF((1-($CA$2-$BK37)/$C37)&gt;0,(1-($CA$2-$BK37)/$C37),0)</f>
        <v>0</v>
      </c>
      <c r="BM37" s="49">
        <f t="shared" ref="BM37:BM44" si="39">IF((1-($CA$2-G$2)/$C37)&gt;0,(1-($CA$2-G$2)/$C37),0)</f>
        <v>0</v>
      </c>
      <c r="BN37" s="49">
        <f t="shared" ref="BN37:BN44" si="40">IF((1-($CA$2-K$2)/$C37)&gt;0,(1-($CA$2-K$2)/$C37),0)</f>
        <v>0</v>
      </c>
      <c r="BO37" s="49">
        <f t="shared" ref="BO37:BO44" si="41">IF((1-($CA$2-O$2)/$C37)&gt;0,(1-($CA$2-O$2)/$C37),0)</f>
        <v>0</v>
      </c>
      <c r="BP37" s="49">
        <f t="shared" ref="BP37:BP44" si="42">IF((1-($CA$2-S$2)/$C37)&gt;0,(1-($CA$2-S$2)/$C37),0)</f>
        <v>0</v>
      </c>
      <c r="BQ37" s="49">
        <f t="shared" ref="BQ37:BQ44" si="43">IF((1-($CA$2-W$2)/$C37)&gt;0,(1-($CA$2-W$2)/$C37),0)</f>
        <v>9.9999999999999978E-2</v>
      </c>
      <c r="BR37" s="49">
        <f t="shared" ref="BR37:BR44" si="44">IF((1-($CA$2-AA$2)/$C37)&gt;0,(1-($CA$2-AA$2)/$C37),0)</f>
        <v>0.19999999999999996</v>
      </c>
      <c r="BS37" s="49">
        <f t="shared" ref="BS37:BS44" si="45">IF((1-($CA$2-AE$2)/$C37)&gt;0,(1-($CA$2-AE$2)/$C37),0)</f>
        <v>0.30000000000000004</v>
      </c>
      <c r="BT37" s="49">
        <f t="shared" ref="BT37:BT44" si="46">IF((1-($CA$2-AI$2)/$C37)&gt;0,(1-($CA$2-AI$2)/$C37),0)</f>
        <v>0.4</v>
      </c>
      <c r="BU37" s="49">
        <f t="shared" ref="BU37:BU44" si="47">IF((1-($CA$2-AM$2)/$C37)&gt;0,(1-($CA$2-AM$2)/$C37),0)</f>
        <v>0.5</v>
      </c>
      <c r="BV37" s="49">
        <f t="shared" ref="BV37:BV44" si="48">IF((1-($CA$2-AQ$2)/$C37)&gt;0,(1-($CA$2-AQ$2)/$C37),0)</f>
        <v>0.6</v>
      </c>
      <c r="BW37" s="49">
        <f t="shared" ref="BW37:BW44" si="49">IF((1-($CA$2-AU$2)/$C37)&gt;0,(1-($CA$2-AU$2)/$C37),0)</f>
        <v>0.7</v>
      </c>
      <c r="BX37" s="49">
        <f t="shared" si="13"/>
        <v>0.8</v>
      </c>
      <c r="BY37" s="49">
        <f t="shared" ref="BY37:BY44" si="50">IF((1-($CA$2-BC$2)/$C37)&gt;0,(1-($CA$2-BC$2)/$C37),0)</f>
        <v>0.9</v>
      </c>
      <c r="BZ37" s="49">
        <f t="shared" si="18"/>
        <v>1</v>
      </c>
      <c r="CA37" s="189">
        <f t="shared" ref="CA37:CA44" si="51">+D37-E37+(G37-I37)*G$61+(K37-M37)*K$61+(O37-Q37)*O$61+(S37-U37)*S$61+(W37-Y37)*W$61+(AA37-AC37)*AA$61+(AE37-AG37)*AE$61+(AI37-AK37)*AI$61+(AM37-AO37)*AM$61+(AQ37-AS37)*$AQ$61+(AU37-AW37)*$AU$61+(AY37-BA37)*$AY$61+(BC37-BE37)*$BC$61+(BG37-BI37)*$BG$61</f>
        <v>2289052.0332926251</v>
      </c>
      <c r="CB37" s="189">
        <f t="shared" ref="CB37:CB44" si="52">CA37-(IF(BL37=0,0,D37-E37)+IF(BM37=0,0,(G37-I37)*G$61)+IF(BN37=0,0,(K37-M37)*K$61)+IF(BO37=0,0,(O37-Q37)*O$61)+IF(BP37=0,0,(S37-U37)*S$61)+IF(BQ37=0,0,(W37-Y37)*W$61)+IF(BR37=0,0,(AA37-AC37)*AA$61)+IF(BS37=0,0,(AE37-AG37)*AE$61)+IF(BT37=0,0,(AI37-AK37)*AI$61)+IF(BU37=0,0,(AM37-AO37)*AM$61)+IF(BV37=0,0,(AQ37-AS37)*$AQ$61)+IF(BW37=0,0,(AU37-AW37)*$AU$61)+IF(BX37=0,0,(AY37-BA37)*$AY$61)++IF(BY37=0,0,(BC37-BE37)*$BC$61)+IF(BZ37=0,0,(BG37-BI37)*$BC$61))</f>
        <v>465789.23497948865</v>
      </c>
      <c r="CC37" s="189">
        <f t="shared" ref="CC37:CC44" si="53">(D37-E37)*BL37+((G37-H37-(I37-J37))*G$61)*BM37+((K37-L37-(M37-N37))*K$61)*BN37+((O37-P37-(Q37-R37))*O$61)*BO37+((S37-T37-(U37-V37))*S$61)*BP37+((W37-X37-(Y37-Z37))*W$61)*BQ37+((AA37-AB37-(AC37-AD37))*AA$61)*BR37+((AE37-AF37-(AG37-AH37))*AE$61)*BS37+((AI37-AJ37-(AK37-AL37))*AI$61)*BT37+((AM37-AN37)*BU37-(AO37-AP37))*$AM$61+((AQ37-AR37)*BV37-(AS37-AT37))*$AQ$61+((AU37-AV37)*BW37-(AW37-AX37))*$AU$61+((AY37-AZ37)*BX37-(BA37-BB37))*$AY$61+((BC37-BD37)*BY37-(BF37-BK37))*$BC$61+((BG37-BH37)*BZ37-(BI37-BJ37))*$BC$61</f>
        <v>1066987.7037744808</v>
      </c>
      <c r="CD37" s="185"/>
    </row>
    <row r="38" spans="1:82" ht="12.75" customHeight="1" outlineLevel="1">
      <c r="A38" s="7"/>
      <c r="B38" s="26" t="s">
        <v>53</v>
      </c>
      <c r="C38" s="8">
        <v>5</v>
      </c>
      <c r="D38" s="40">
        <v>91181.248989181433</v>
      </c>
      <c r="E38" s="646"/>
      <c r="F38" s="40">
        <v>88375.756396411511</v>
      </c>
      <c r="G38" s="93">
        <v>69500</v>
      </c>
      <c r="H38" s="93"/>
      <c r="I38" s="133"/>
      <c r="J38" s="93"/>
      <c r="K38" s="95">
        <v>54333</v>
      </c>
      <c r="L38" s="114"/>
      <c r="M38" s="648"/>
      <c r="N38" s="95"/>
      <c r="O38" s="101">
        <v>154614</v>
      </c>
      <c r="P38" s="669"/>
      <c r="Q38" s="100"/>
      <c r="R38" s="669"/>
      <c r="S38" s="649">
        <v>60572</v>
      </c>
      <c r="T38" s="120"/>
      <c r="U38" s="649"/>
      <c r="V38" s="650"/>
      <c r="W38" s="63">
        <v>0</v>
      </c>
      <c r="X38" s="63">
        <v>0</v>
      </c>
      <c r="Y38" s="63"/>
      <c r="Z38" s="64"/>
      <c r="AA38" s="81">
        <v>0</v>
      </c>
      <c r="AB38" s="651">
        <v>0</v>
      </c>
      <c r="AC38" s="652"/>
      <c r="AD38" s="66"/>
      <c r="AE38" s="68">
        <v>0</v>
      </c>
      <c r="AF38" s="68">
        <v>0</v>
      </c>
      <c r="AG38" s="653"/>
      <c r="AH38" s="67"/>
      <c r="AI38" s="649">
        <v>0</v>
      </c>
      <c r="AJ38" s="649">
        <v>0</v>
      </c>
      <c r="AK38" s="649"/>
      <c r="AL38" s="650"/>
      <c r="AM38" s="166">
        <v>0</v>
      </c>
      <c r="AN38" s="55">
        <v>0</v>
      </c>
      <c r="AO38" s="55"/>
      <c r="AP38" s="55"/>
      <c r="AQ38" s="171">
        <v>0</v>
      </c>
      <c r="AR38" s="134">
        <v>0</v>
      </c>
      <c r="AS38" s="134"/>
      <c r="AT38" s="134"/>
      <c r="AU38" s="143">
        <v>0</v>
      </c>
      <c r="AV38" s="144">
        <v>0</v>
      </c>
      <c r="AW38" s="144"/>
      <c r="AX38" s="144"/>
      <c r="AY38" s="158">
        <v>0</v>
      </c>
      <c r="AZ38" s="158">
        <v>0</v>
      </c>
      <c r="BA38" s="158"/>
      <c r="BB38" s="158"/>
      <c r="BC38" s="176"/>
      <c r="BD38" s="173"/>
      <c r="BE38" s="173"/>
      <c r="BF38" s="173"/>
      <c r="BG38" s="190"/>
      <c r="BH38" s="190"/>
      <c r="BI38" s="190"/>
      <c r="BJ38" s="190"/>
      <c r="BK38" s="28">
        <f t="shared" si="37"/>
        <v>2000.8461584687711</v>
      </c>
      <c r="BL38" s="49">
        <f t="shared" si="38"/>
        <v>0</v>
      </c>
      <c r="BM38" s="49">
        <f t="shared" si="39"/>
        <v>0</v>
      </c>
      <c r="BN38" s="49">
        <f t="shared" si="40"/>
        <v>0</v>
      </c>
      <c r="BO38" s="49">
        <f t="shared" si="41"/>
        <v>0</v>
      </c>
      <c r="BP38" s="49">
        <f t="shared" si="42"/>
        <v>0</v>
      </c>
      <c r="BQ38" s="49">
        <f t="shared" si="43"/>
        <v>0</v>
      </c>
      <c r="BR38" s="49">
        <f t="shared" si="44"/>
        <v>0</v>
      </c>
      <c r="BS38" s="49">
        <f t="shared" si="45"/>
        <v>0</v>
      </c>
      <c r="BT38" s="49">
        <f t="shared" si="46"/>
        <v>0</v>
      </c>
      <c r="BU38" s="49">
        <f t="shared" si="47"/>
        <v>0</v>
      </c>
      <c r="BV38" s="49">
        <f t="shared" si="48"/>
        <v>0.19999999999999996</v>
      </c>
      <c r="BW38" s="49">
        <f t="shared" si="49"/>
        <v>0.4</v>
      </c>
      <c r="BX38" s="49">
        <f t="shared" si="13"/>
        <v>0.6</v>
      </c>
      <c r="BY38" s="49">
        <f t="shared" si="50"/>
        <v>0.8</v>
      </c>
      <c r="BZ38" s="49">
        <f t="shared" si="18"/>
        <v>1</v>
      </c>
      <c r="CA38" s="189">
        <f t="shared" si="51"/>
        <v>410167.86000857694</v>
      </c>
      <c r="CB38" s="189">
        <f t="shared" si="52"/>
        <v>410167.86000857694</v>
      </c>
      <c r="CC38" s="189">
        <f t="shared" si="53"/>
        <v>1798.6201232655267</v>
      </c>
      <c r="CD38" s="185"/>
    </row>
    <row r="39" spans="1:82" ht="12.75" customHeight="1" outlineLevel="1">
      <c r="A39" s="7"/>
      <c r="B39" s="26" t="s">
        <v>87</v>
      </c>
      <c r="C39" s="8">
        <v>1000</v>
      </c>
      <c r="D39" s="40">
        <v>62150.359739173284</v>
      </c>
      <c r="E39" s="646"/>
      <c r="F39" s="40">
        <v>62150.359739173284</v>
      </c>
      <c r="G39" s="93">
        <v>0</v>
      </c>
      <c r="H39" s="93"/>
      <c r="I39" s="133"/>
      <c r="J39" s="93"/>
      <c r="K39" s="95">
        <v>0</v>
      </c>
      <c r="L39" s="114"/>
      <c r="M39" s="648"/>
      <c r="N39" s="95"/>
      <c r="O39" s="101">
        <v>0</v>
      </c>
      <c r="P39" s="669"/>
      <c r="Q39" s="100"/>
      <c r="R39" s="669"/>
      <c r="S39" s="649">
        <v>0</v>
      </c>
      <c r="T39" s="120"/>
      <c r="U39" s="649"/>
      <c r="V39" s="650"/>
      <c r="W39" s="63">
        <v>0</v>
      </c>
      <c r="X39" s="63">
        <v>0</v>
      </c>
      <c r="Y39" s="63"/>
      <c r="Z39" s="64"/>
      <c r="AA39" s="81">
        <v>0</v>
      </c>
      <c r="AB39" s="651">
        <v>0</v>
      </c>
      <c r="AC39" s="652"/>
      <c r="AD39" s="66"/>
      <c r="AE39" s="68">
        <v>0</v>
      </c>
      <c r="AF39" s="68">
        <v>0</v>
      </c>
      <c r="AG39" s="653"/>
      <c r="AH39" s="67"/>
      <c r="AI39" s="649">
        <v>0</v>
      </c>
      <c r="AJ39" s="649">
        <v>0</v>
      </c>
      <c r="AK39" s="649"/>
      <c r="AL39" s="650"/>
      <c r="AM39" s="166">
        <v>0</v>
      </c>
      <c r="AN39" s="55">
        <v>0</v>
      </c>
      <c r="AO39" s="55"/>
      <c r="AP39" s="55"/>
      <c r="AQ39" s="171">
        <v>0</v>
      </c>
      <c r="AR39" s="134">
        <v>0</v>
      </c>
      <c r="AS39" s="134"/>
      <c r="AT39" s="134"/>
      <c r="AU39" s="143">
        <v>0</v>
      </c>
      <c r="AV39" s="144">
        <v>0</v>
      </c>
      <c r="AW39" s="144"/>
      <c r="AX39" s="144"/>
      <c r="AY39" s="158">
        <v>0</v>
      </c>
      <c r="AZ39" s="158">
        <v>0</v>
      </c>
      <c r="BA39" s="158"/>
      <c r="BB39" s="158"/>
      <c r="BC39" s="176"/>
      <c r="BD39" s="173"/>
      <c r="BE39" s="173"/>
      <c r="BF39" s="173"/>
      <c r="BG39" s="190"/>
      <c r="BH39" s="190"/>
      <c r="BI39" s="190"/>
      <c r="BJ39" s="190"/>
      <c r="BK39" s="28">
        <f t="shared" si="37"/>
        <v>2001</v>
      </c>
      <c r="BL39" s="49">
        <f t="shared" si="38"/>
        <v>0.98599999999999999</v>
      </c>
      <c r="BM39" s="49">
        <f t="shared" si="39"/>
        <v>0.98699999999999999</v>
      </c>
      <c r="BN39" s="49">
        <f t="shared" si="40"/>
        <v>0.98799999999999999</v>
      </c>
      <c r="BO39" s="49">
        <f t="shared" si="41"/>
        <v>0.98899999999999999</v>
      </c>
      <c r="BP39" s="49">
        <f t="shared" si="42"/>
        <v>0.99</v>
      </c>
      <c r="BQ39" s="49">
        <f t="shared" si="43"/>
        <v>0.99099999999999999</v>
      </c>
      <c r="BR39" s="49">
        <f t="shared" si="44"/>
        <v>0.99199999999999999</v>
      </c>
      <c r="BS39" s="49">
        <f t="shared" si="45"/>
        <v>0.99299999999999999</v>
      </c>
      <c r="BT39" s="49">
        <f t="shared" si="46"/>
        <v>0.99399999999999999</v>
      </c>
      <c r="BU39" s="49">
        <f t="shared" si="47"/>
        <v>0.995</v>
      </c>
      <c r="BV39" s="49">
        <f t="shared" si="48"/>
        <v>0.996</v>
      </c>
      <c r="BW39" s="49">
        <f t="shared" si="49"/>
        <v>0.997</v>
      </c>
      <c r="BX39" s="49">
        <f t="shared" si="13"/>
        <v>0.998</v>
      </c>
      <c r="BY39" s="49">
        <f t="shared" si="50"/>
        <v>0.999</v>
      </c>
      <c r="BZ39" s="49">
        <f t="shared" si="18"/>
        <v>1</v>
      </c>
      <c r="CA39" s="189">
        <f t="shared" si="51"/>
        <v>62150.359739173284</v>
      </c>
      <c r="CB39" s="189">
        <f t="shared" si="52"/>
        <v>0</v>
      </c>
      <c r="CC39" s="189">
        <f t="shared" si="53"/>
        <v>63079.013118818533</v>
      </c>
      <c r="CD39" s="185"/>
    </row>
    <row r="40" spans="1:82" ht="12.75" customHeight="1" outlineLevel="1">
      <c r="A40" s="7"/>
      <c r="B40" s="26" t="s">
        <v>50</v>
      </c>
      <c r="C40" s="8">
        <v>40</v>
      </c>
      <c r="D40" s="40">
        <v>1977598.4397481391</v>
      </c>
      <c r="E40" s="646"/>
      <c r="F40" s="40">
        <v>1916751.0853228336</v>
      </c>
      <c r="G40" s="93">
        <v>18271</v>
      </c>
      <c r="H40" s="93"/>
      <c r="I40" s="133"/>
      <c r="J40" s="93"/>
      <c r="K40" s="95">
        <v>160233</v>
      </c>
      <c r="L40" s="114"/>
      <c r="M40" s="648"/>
      <c r="N40" s="95"/>
      <c r="O40" s="101">
        <v>35925</v>
      </c>
      <c r="P40" s="669"/>
      <c r="Q40" s="100"/>
      <c r="R40" s="669"/>
      <c r="S40" s="649">
        <v>83536.23</v>
      </c>
      <c r="T40" s="120"/>
      <c r="U40" s="649"/>
      <c r="V40" s="650"/>
      <c r="W40" s="63">
        <v>0</v>
      </c>
      <c r="X40" s="63">
        <v>0</v>
      </c>
      <c r="Y40" s="63"/>
      <c r="Z40" s="64"/>
      <c r="AA40" s="81">
        <v>0</v>
      </c>
      <c r="AB40" s="651">
        <v>0</v>
      </c>
      <c r="AC40" s="652"/>
      <c r="AD40" s="66"/>
      <c r="AE40" s="68">
        <v>0</v>
      </c>
      <c r="AF40" s="68">
        <v>0</v>
      </c>
      <c r="AG40" s="653"/>
      <c r="AH40" s="67"/>
      <c r="AI40" s="649">
        <v>0</v>
      </c>
      <c r="AJ40" s="649">
        <v>0</v>
      </c>
      <c r="AK40" s="649"/>
      <c r="AL40" s="650"/>
      <c r="AM40" s="166">
        <v>0</v>
      </c>
      <c r="AN40" s="55">
        <v>0</v>
      </c>
      <c r="AO40" s="55"/>
      <c r="AP40" s="55"/>
      <c r="AQ40" s="171">
        <v>0</v>
      </c>
      <c r="AR40" s="134">
        <v>0</v>
      </c>
      <c r="AS40" s="134"/>
      <c r="AT40" s="134"/>
      <c r="AU40" s="143">
        <v>0</v>
      </c>
      <c r="AV40" s="144">
        <v>0</v>
      </c>
      <c r="AW40" s="144"/>
      <c r="AX40" s="144"/>
      <c r="AY40" s="158">
        <v>0</v>
      </c>
      <c r="AZ40" s="158">
        <v>0</v>
      </c>
      <c r="BA40" s="158"/>
      <c r="BB40" s="158"/>
      <c r="BC40" s="176"/>
      <c r="BD40" s="173"/>
      <c r="BE40" s="173"/>
      <c r="BF40" s="173"/>
      <c r="BG40" s="190"/>
      <c r="BH40" s="190"/>
      <c r="BI40" s="190"/>
      <c r="BJ40" s="190"/>
      <c r="BK40" s="28">
        <f t="shared" si="37"/>
        <v>1999.7692677501695</v>
      </c>
      <c r="BL40" s="49">
        <f t="shared" si="38"/>
        <v>0.6192316937542387</v>
      </c>
      <c r="BM40" s="49">
        <f t="shared" si="39"/>
        <v>0.67500000000000004</v>
      </c>
      <c r="BN40" s="49">
        <f t="shared" si="40"/>
        <v>0.7</v>
      </c>
      <c r="BO40" s="49">
        <f t="shared" si="41"/>
        <v>0.72499999999999998</v>
      </c>
      <c r="BP40" s="49">
        <f t="shared" si="42"/>
        <v>0.75</v>
      </c>
      <c r="BQ40" s="49">
        <f t="shared" si="43"/>
        <v>0.77500000000000002</v>
      </c>
      <c r="BR40" s="49">
        <f t="shared" si="44"/>
        <v>0.8</v>
      </c>
      <c r="BS40" s="49">
        <f t="shared" si="45"/>
        <v>0.82499999999999996</v>
      </c>
      <c r="BT40" s="49">
        <f t="shared" si="46"/>
        <v>0.85</v>
      </c>
      <c r="BU40" s="49">
        <f t="shared" si="47"/>
        <v>0.875</v>
      </c>
      <c r="BV40" s="49">
        <f t="shared" si="48"/>
        <v>0.9</v>
      </c>
      <c r="BW40" s="49">
        <f t="shared" si="49"/>
        <v>0.92500000000000004</v>
      </c>
      <c r="BX40" s="49">
        <f t="shared" si="13"/>
        <v>0.95</v>
      </c>
      <c r="BY40" s="49">
        <f t="shared" si="50"/>
        <v>0.97499999999999998</v>
      </c>
      <c r="BZ40" s="49">
        <f t="shared" si="18"/>
        <v>1</v>
      </c>
      <c r="CA40" s="189">
        <f t="shared" si="51"/>
        <v>2251610.7351084976</v>
      </c>
      <c r="CB40" s="189">
        <f t="shared" si="52"/>
        <v>0</v>
      </c>
      <c r="CC40" s="189">
        <f t="shared" si="53"/>
        <v>1422472.1491280745</v>
      </c>
      <c r="CD40" s="185"/>
    </row>
    <row r="41" spans="1:82" ht="12.75" customHeight="1" outlineLevel="1">
      <c r="A41" s="7"/>
      <c r="B41" s="3" t="s">
        <v>88</v>
      </c>
      <c r="C41" s="8">
        <v>10</v>
      </c>
      <c r="D41" s="40">
        <v>0</v>
      </c>
      <c r="E41" s="646"/>
      <c r="F41" s="647">
        <v>0</v>
      </c>
      <c r="G41" s="93">
        <v>367074</v>
      </c>
      <c r="H41" s="94"/>
      <c r="I41" s="133"/>
      <c r="J41" s="94"/>
      <c r="K41" s="95">
        <v>197373</v>
      </c>
      <c r="L41" s="96"/>
      <c r="M41" s="648"/>
      <c r="N41" s="97"/>
      <c r="O41" s="101">
        <v>289814</v>
      </c>
      <c r="P41" s="99"/>
      <c r="Q41" s="100"/>
      <c r="R41" s="99"/>
      <c r="S41" s="649">
        <v>0</v>
      </c>
      <c r="T41" s="120"/>
      <c r="U41" s="649"/>
      <c r="V41" s="650"/>
      <c r="W41" s="63">
        <v>670306.23</v>
      </c>
      <c r="X41" s="63">
        <v>0</v>
      </c>
      <c r="Y41" s="63"/>
      <c r="Z41" s="64"/>
      <c r="AA41" s="81">
        <v>0</v>
      </c>
      <c r="AB41" s="651">
        <v>0</v>
      </c>
      <c r="AC41" s="652"/>
      <c r="AD41" s="66"/>
      <c r="AE41" s="68">
        <v>117338.7</v>
      </c>
      <c r="AF41" s="68">
        <v>0</v>
      </c>
      <c r="AG41" s="653"/>
      <c r="AH41" s="67"/>
      <c r="AI41" s="649">
        <v>3453882.8099999987</v>
      </c>
      <c r="AJ41" s="649">
        <v>0</v>
      </c>
      <c r="AK41" s="649"/>
      <c r="AL41" s="650"/>
      <c r="AM41" s="166">
        <v>281793.60000000003</v>
      </c>
      <c r="AN41" s="55">
        <v>0</v>
      </c>
      <c r="AO41" s="55"/>
      <c r="AP41" s="55"/>
      <c r="AQ41" s="171">
        <v>206232.2</v>
      </c>
      <c r="AR41" s="134">
        <v>0</v>
      </c>
      <c r="AS41" s="134"/>
      <c r="AT41" s="134"/>
      <c r="AU41" s="143">
        <v>0</v>
      </c>
      <c r="AV41" s="144">
        <v>0</v>
      </c>
      <c r="AW41" s="144"/>
      <c r="AX41" s="144"/>
      <c r="AY41" s="158">
        <v>226145.46000000002</v>
      </c>
      <c r="AZ41" s="158">
        <v>0</v>
      </c>
      <c r="BA41" s="158"/>
      <c r="BB41" s="158"/>
      <c r="BC41" s="176">
        <v>1334510.3299999998</v>
      </c>
      <c r="BD41" s="173"/>
      <c r="BE41" s="173"/>
      <c r="BF41" s="173"/>
      <c r="BG41" s="190">
        <v>1099767.1200000001</v>
      </c>
      <c r="BH41" s="190">
        <v>31.77</v>
      </c>
      <c r="BI41" s="190"/>
      <c r="BJ41" s="190"/>
      <c r="BK41" s="28">
        <f t="shared" si="37"/>
        <v>0</v>
      </c>
      <c r="BL41" s="49">
        <f t="shared" si="38"/>
        <v>0</v>
      </c>
      <c r="BM41" s="49">
        <f t="shared" si="39"/>
        <v>0</v>
      </c>
      <c r="BN41" s="49">
        <f t="shared" si="40"/>
        <v>0</v>
      </c>
      <c r="BO41" s="49">
        <f t="shared" si="41"/>
        <v>0</v>
      </c>
      <c r="BP41" s="49">
        <f t="shared" si="42"/>
        <v>0</v>
      </c>
      <c r="BQ41" s="49">
        <f t="shared" si="43"/>
        <v>9.9999999999999978E-2</v>
      </c>
      <c r="BR41" s="49">
        <f t="shared" si="44"/>
        <v>0.19999999999999996</v>
      </c>
      <c r="BS41" s="49">
        <f t="shared" si="45"/>
        <v>0.30000000000000004</v>
      </c>
      <c r="BT41" s="49">
        <f t="shared" si="46"/>
        <v>0.4</v>
      </c>
      <c r="BU41" s="49">
        <f t="shared" si="47"/>
        <v>0.5</v>
      </c>
      <c r="BV41" s="49">
        <f t="shared" si="48"/>
        <v>0.6</v>
      </c>
      <c r="BW41" s="49">
        <f t="shared" si="49"/>
        <v>0.7</v>
      </c>
      <c r="BX41" s="49">
        <f t="shared" si="13"/>
        <v>0.8</v>
      </c>
      <c r="BY41" s="49">
        <f t="shared" si="50"/>
        <v>0.9</v>
      </c>
      <c r="BZ41" s="49">
        <f t="shared" si="18"/>
        <v>1</v>
      </c>
      <c r="CA41" s="189">
        <f t="shared" si="51"/>
        <v>6997704.4485106766</v>
      </c>
      <c r="CB41" s="189">
        <f t="shared" si="52"/>
        <v>788808.4279563576</v>
      </c>
      <c r="CC41" s="189">
        <f t="shared" si="53"/>
        <v>3647128.8500897307</v>
      </c>
      <c r="CD41" s="185"/>
    </row>
    <row r="42" spans="1:82" ht="12.75" customHeight="1" outlineLevel="1">
      <c r="A42" s="7"/>
      <c r="B42" s="3" t="s">
        <v>89</v>
      </c>
      <c r="C42" s="8">
        <v>22</v>
      </c>
      <c r="D42" s="40">
        <v>0</v>
      </c>
      <c r="E42" s="646"/>
      <c r="F42" s="88">
        <v>0</v>
      </c>
      <c r="G42" s="93">
        <v>1217774</v>
      </c>
      <c r="H42" s="94"/>
      <c r="I42" s="133"/>
      <c r="J42" s="94"/>
      <c r="K42" s="95">
        <v>109648</v>
      </c>
      <c r="L42" s="96"/>
      <c r="M42" s="648"/>
      <c r="N42" s="97"/>
      <c r="O42" s="101">
        <v>20124</v>
      </c>
      <c r="P42" s="99"/>
      <c r="Q42" s="100"/>
      <c r="R42" s="99"/>
      <c r="S42" s="649">
        <v>101244</v>
      </c>
      <c r="T42" s="120"/>
      <c r="U42" s="649"/>
      <c r="V42" s="650"/>
      <c r="W42" s="63">
        <v>46928.19000000001</v>
      </c>
      <c r="X42" s="63">
        <v>0</v>
      </c>
      <c r="Y42" s="63"/>
      <c r="Z42" s="64"/>
      <c r="AA42" s="81">
        <v>0</v>
      </c>
      <c r="AB42" s="651">
        <v>0</v>
      </c>
      <c r="AC42" s="652"/>
      <c r="AD42" s="66"/>
      <c r="AE42" s="68">
        <v>71043.37</v>
      </c>
      <c r="AF42" s="68">
        <v>0</v>
      </c>
      <c r="AG42" s="653"/>
      <c r="AH42" s="67"/>
      <c r="AI42" s="649">
        <v>38519.630000000005</v>
      </c>
      <c r="AJ42" s="649">
        <v>0</v>
      </c>
      <c r="AK42" s="649"/>
      <c r="AL42" s="650"/>
      <c r="AM42" s="166">
        <v>60364.81</v>
      </c>
      <c r="AN42" s="55">
        <v>0</v>
      </c>
      <c r="AO42" s="55"/>
      <c r="AP42" s="55"/>
      <c r="AQ42" s="171">
        <v>88977.22</v>
      </c>
      <c r="AR42" s="134">
        <v>0</v>
      </c>
      <c r="AS42" s="134"/>
      <c r="AT42" s="134"/>
      <c r="AU42" s="143">
        <v>134285.39000000001</v>
      </c>
      <c r="AV42" s="144">
        <v>0</v>
      </c>
      <c r="AW42" s="144"/>
      <c r="AX42" s="144"/>
      <c r="AY42" s="158">
        <v>52844.4</v>
      </c>
      <c r="AZ42" s="158">
        <v>5219.62</v>
      </c>
      <c r="BA42" s="158"/>
      <c r="BB42" s="158"/>
      <c r="BC42" s="176">
        <v>1007730.5700000003</v>
      </c>
      <c r="BD42" s="173">
        <v>9346.52</v>
      </c>
      <c r="BE42" s="173"/>
      <c r="BF42" s="173"/>
      <c r="BG42" s="190">
        <v>2277399.6000000006</v>
      </c>
      <c r="BH42" s="190">
        <v>778.16</v>
      </c>
      <c r="BI42" s="190"/>
      <c r="BJ42" s="190"/>
      <c r="BK42" s="28">
        <f t="shared" si="37"/>
        <v>0</v>
      </c>
      <c r="BL42" s="49">
        <f t="shared" si="38"/>
        <v>0</v>
      </c>
      <c r="BM42" s="49">
        <f t="shared" si="39"/>
        <v>0.40909090909090906</v>
      </c>
      <c r="BN42" s="49">
        <f t="shared" si="40"/>
        <v>0.45454545454545459</v>
      </c>
      <c r="BO42" s="49">
        <f t="shared" si="41"/>
        <v>0.5</v>
      </c>
      <c r="BP42" s="49">
        <f t="shared" si="42"/>
        <v>0.54545454545454541</v>
      </c>
      <c r="BQ42" s="49">
        <f t="shared" si="43"/>
        <v>0.59090909090909083</v>
      </c>
      <c r="BR42" s="49">
        <f t="shared" si="44"/>
        <v>0.63636363636363635</v>
      </c>
      <c r="BS42" s="49">
        <f t="shared" si="45"/>
        <v>0.68181818181818188</v>
      </c>
      <c r="BT42" s="49">
        <f t="shared" si="46"/>
        <v>0.72727272727272729</v>
      </c>
      <c r="BU42" s="49">
        <f t="shared" si="47"/>
        <v>0.77272727272727271</v>
      </c>
      <c r="BV42" s="49">
        <f t="shared" si="48"/>
        <v>0.81818181818181812</v>
      </c>
      <c r="BW42" s="49">
        <f t="shared" si="49"/>
        <v>0.86363636363636365</v>
      </c>
      <c r="BX42" s="49">
        <f t="shared" si="13"/>
        <v>0.90909090909090906</v>
      </c>
      <c r="BY42" s="49">
        <f t="shared" si="50"/>
        <v>0.95454545454545459</v>
      </c>
      <c r="BZ42" s="49">
        <f t="shared" si="18"/>
        <v>1</v>
      </c>
      <c r="CA42" s="189">
        <f t="shared" si="51"/>
        <v>4680945.5226835795</v>
      </c>
      <c r="CB42" s="189">
        <f t="shared" si="52"/>
        <v>-23812.251870801672</v>
      </c>
      <c r="CC42" s="189">
        <f t="shared" si="53"/>
        <v>3790237.3998879776</v>
      </c>
      <c r="CD42" s="185"/>
    </row>
    <row r="43" spans="1:82" ht="12.75" customHeight="1" outlineLevel="1">
      <c r="A43" s="7"/>
      <c r="B43" s="3" t="s">
        <v>90</v>
      </c>
      <c r="C43" s="8">
        <v>4</v>
      </c>
      <c r="D43" s="40">
        <v>527305.30211731757</v>
      </c>
      <c r="E43" s="646"/>
      <c r="F43" s="647">
        <v>511081.01109675952</v>
      </c>
      <c r="G43" s="93">
        <v>0</v>
      </c>
      <c r="H43" s="94"/>
      <c r="I43" s="133"/>
      <c r="J43" s="94"/>
      <c r="K43" s="95">
        <v>18875</v>
      </c>
      <c r="L43" s="96"/>
      <c r="M43" s="648"/>
      <c r="N43" s="97"/>
      <c r="O43" s="101">
        <v>187562</v>
      </c>
      <c r="P43" s="99"/>
      <c r="Q43" s="100"/>
      <c r="R43" s="99"/>
      <c r="S43" s="649">
        <v>85312</v>
      </c>
      <c r="T43" s="120"/>
      <c r="U43" s="649"/>
      <c r="V43" s="650"/>
      <c r="W43" s="63">
        <v>11490.15</v>
      </c>
      <c r="X43" s="63">
        <v>0</v>
      </c>
      <c r="Y43" s="63"/>
      <c r="Z43" s="64"/>
      <c r="AA43" s="81">
        <v>0</v>
      </c>
      <c r="AB43" s="651">
        <v>0</v>
      </c>
      <c r="AC43" s="652"/>
      <c r="AD43" s="66"/>
      <c r="AE43" s="68">
        <v>917.79</v>
      </c>
      <c r="AF43" s="68">
        <v>0</v>
      </c>
      <c r="AG43" s="653"/>
      <c r="AH43" s="67"/>
      <c r="AI43" s="649">
        <v>42982.07</v>
      </c>
      <c r="AJ43" s="649">
        <v>0</v>
      </c>
      <c r="AK43" s="649"/>
      <c r="AL43" s="650"/>
      <c r="AM43" s="166">
        <v>0</v>
      </c>
      <c r="AN43" s="55">
        <v>0</v>
      </c>
      <c r="AO43" s="55"/>
      <c r="AP43" s="55"/>
      <c r="AQ43" s="171">
        <v>0</v>
      </c>
      <c r="AR43" s="134">
        <v>0</v>
      </c>
      <c r="AS43" s="134"/>
      <c r="AT43" s="134"/>
      <c r="AU43" s="143">
        <v>0</v>
      </c>
      <c r="AV43" s="144">
        <v>0</v>
      </c>
      <c r="AW43" s="144"/>
      <c r="AX43" s="144"/>
      <c r="AY43" s="158">
        <v>0</v>
      </c>
      <c r="AZ43" s="158">
        <v>0</v>
      </c>
      <c r="BA43" s="158"/>
      <c r="BB43" s="158"/>
      <c r="BC43" s="176"/>
      <c r="BD43" s="173"/>
      <c r="BE43" s="173"/>
      <c r="BF43" s="173"/>
      <c r="BG43" s="190"/>
      <c r="BH43" s="190"/>
      <c r="BI43" s="190"/>
      <c r="BJ43" s="190"/>
      <c r="BK43" s="28">
        <f t="shared" si="37"/>
        <v>2000.876926775017</v>
      </c>
      <c r="BL43" s="49">
        <f t="shared" si="38"/>
        <v>0</v>
      </c>
      <c r="BM43" s="49">
        <f t="shared" si="39"/>
        <v>0</v>
      </c>
      <c r="BN43" s="49">
        <f t="shared" si="40"/>
        <v>0</v>
      </c>
      <c r="BO43" s="49">
        <f t="shared" si="41"/>
        <v>0</v>
      </c>
      <c r="BP43" s="49">
        <f t="shared" si="42"/>
        <v>0</v>
      </c>
      <c r="BQ43" s="49">
        <f t="shared" si="43"/>
        <v>0</v>
      </c>
      <c r="BR43" s="49">
        <f t="shared" si="44"/>
        <v>0</v>
      </c>
      <c r="BS43" s="49">
        <f t="shared" si="45"/>
        <v>0</v>
      </c>
      <c r="BT43" s="49">
        <f t="shared" si="46"/>
        <v>0</v>
      </c>
      <c r="BU43" s="49">
        <f t="shared" si="47"/>
        <v>0</v>
      </c>
      <c r="BV43" s="49">
        <f t="shared" si="48"/>
        <v>0</v>
      </c>
      <c r="BW43" s="49">
        <f t="shared" si="49"/>
        <v>0.25</v>
      </c>
      <c r="BX43" s="49">
        <f t="shared" si="13"/>
        <v>0.5</v>
      </c>
      <c r="BY43" s="49">
        <f t="shared" si="50"/>
        <v>0.75</v>
      </c>
      <c r="BZ43" s="49">
        <f t="shared" si="18"/>
        <v>1</v>
      </c>
      <c r="CA43" s="189">
        <f t="shared" si="51"/>
        <v>848781.25315264275</v>
      </c>
      <c r="CB43" s="189">
        <f t="shared" si="52"/>
        <v>848781.25315264275</v>
      </c>
      <c r="CC43" s="189">
        <f t="shared" si="53"/>
        <v>1798.6477818111566</v>
      </c>
      <c r="CD43" s="185"/>
    </row>
    <row r="44" spans="1:82" ht="12.75" customHeight="1" outlineLevel="1" thickBot="1">
      <c r="A44" s="7"/>
      <c r="B44" s="11" t="s">
        <v>54</v>
      </c>
      <c r="C44" s="12">
        <v>8</v>
      </c>
      <c r="D44" s="45">
        <v>4896.6127578486658</v>
      </c>
      <c r="E44" s="646"/>
      <c r="F44" s="656">
        <v>4660.1653844786697</v>
      </c>
      <c r="G44" s="93">
        <v>102945</v>
      </c>
      <c r="H44" s="102"/>
      <c r="I44" s="133"/>
      <c r="J44" s="102"/>
      <c r="K44" s="95">
        <v>43378</v>
      </c>
      <c r="L44" s="103"/>
      <c r="M44" s="648"/>
      <c r="N44" s="104"/>
      <c r="O44" s="98">
        <v>41725.35</v>
      </c>
      <c r="P44" s="105"/>
      <c r="Q44" s="100"/>
      <c r="R44" s="105"/>
      <c r="S44" s="670">
        <v>177400.99</v>
      </c>
      <c r="T44" s="120"/>
      <c r="U44" s="649"/>
      <c r="V44" s="671"/>
      <c r="W44" s="63">
        <v>19333.390000000003</v>
      </c>
      <c r="X44" s="63">
        <v>0</v>
      </c>
      <c r="Y44" s="63"/>
      <c r="Z44" s="69"/>
      <c r="AA44" s="83">
        <v>58875.6</v>
      </c>
      <c r="AB44" s="651">
        <v>0</v>
      </c>
      <c r="AC44" s="652"/>
      <c r="AD44" s="70"/>
      <c r="AE44" s="68">
        <v>106274.03</v>
      </c>
      <c r="AF44" s="68">
        <v>0</v>
      </c>
      <c r="AG44" s="653"/>
      <c r="AH44" s="71"/>
      <c r="AI44" s="670">
        <v>152534.25</v>
      </c>
      <c r="AJ44" s="649">
        <v>0</v>
      </c>
      <c r="AK44" s="649"/>
      <c r="AL44" s="671"/>
      <c r="AM44" s="166">
        <v>0</v>
      </c>
      <c r="AN44" s="55">
        <v>0</v>
      </c>
      <c r="AO44" s="55"/>
      <c r="AP44" s="55"/>
      <c r="AQ44" s="171">
        <v>0</v>
      </c>
      <c r="AR44" s="135">
        <v>0</v>
      </c>
      <c r="AS44" s="135"/>
      <c r="AT44" s="135"/>
      <c r="AU44" s="143">
        <v>0</v>
      </c>
      <c r="AV44" s="145">
        <v>0</v>
      </c>
      <c r="AW44" s="145"/>
      <c r="AX44" s="145"/>
      <c r="AY44" s="159">
        <v>0</v>
      </c>
      <c r="AZ44" s="159">
        <v>0</v>
      </c>
      <c r="BA44" s="159"/>
      <c r="BB44" s="159"/>
      <c r="BC44" s="176"/>
      <c r="BD44" s="174"/>
      <c r="BE44" s="174"/>
      <c r="BF44" s="174"/>
      <c r="BG44" s="191"/>
      <c r="BH44" s="191"/>
      <c r="BI44" s="191"/>
      <c r="BJ44" s="191"/>
      <c r="BK44" s="28">
        <f t="shared" si="37"/>
        <v>2000.6136964304706</v>
      </c>
      <c r="BL44" s="50">
        <f t="shared" si="38"/>
        <v>0</v>
      </c>
      <c r="BM44" s="49">
        <f t="shared" si="39"/>
        <v>0</v>
      </c>
      <c r="BN44" s="49">
        <f t="shared" si="40"/>
        <v>0</v>
      </c>
      <c r="BO44" s="49">
        <f t="shared" si="41"/>
        <v>0</v>
      </c>
      <c r="BP44" s="49">
        <f t="shared" si="42"/>
        <v>0</v>
      </c>
      <c r="BQ44" s="49">
        <f t="shared" si="43"/>
        <v>0</v>
      </c>
      <c r="BR44" s="49">
        <f t="shared" si="44"/>
        <v>0</v>
      </c>
      <c r="BS44" s="49">
        <f t="shared" si="45"/>
        <v>0.125</v>
      </c>
      <c r="BT44" s="49">
        <f t="shared" si="46"/>
        <v>0.25</v>
      </c>
      <c r="BU44" s="49">
        <f t="shared" si="47"/>
        <v>0.375</v>
      </c>
      <c r="BV44" s="49">
        <f t="shared" si="48"/>
        <v>0.5</v>
      </c>
      <c r="BW44" s="49">
        <f t="shared" si="49"/>
        <v>0.625</v>
      </c>
      <c r="BX44" s="49">
        <f t="shared" si="13"/>
        <v>0.75</v>
      </c>
      <c r="BY44" s="49">
        <f t="shared" si="50"/>
        <v>0.875</v>
      </c>
      <c r="BZ44" s="49">
        <f t="shared" si="18"/>
        <v>1</v>
      </c>
      <c r="CA44" s="189">
        <f t="shared" si="51"/>
        <v>623879.83135851601</v>
      </c>
      <c r="CB44" s="189">
        <f t="shared" si="52"/>
        <v>408007.47623344685</v>
      </c>
      <c r="CC44" s="189">
        <f t="shared" si="53"/>
        <v>44286.356948114626</v>
      </c>
      <c r="CD44" s="185"/>
    </row>
    <row r="45" spans="1:82" s="1" customFormat="1" ht="12.75" customHeight="1" thickBot="1">
      <c r="A45" s="10" t="s">
        <v>102</v>
      </c>
      <c r="B45" s="15" t="s">
        <v>91</v>
      </c>
      <c r="C45" s="20"/>
      <c r="D45" s="41">
        <f t="shared" ref="D45:BD45" si="54">SUM(D14:D44)</f>
        <v>206217578.13850439</v>
      </c>
      <c r="E45" s="41"/>
      <c r="F45" s="41">
        <f t="shared" si="54"/>
        <v>141777035.32979202</v>
      </c>
      <c r="G45" s="72">
        <f t="shared" si="54"/>
        <v>16424207.080000002</v>
      </c>
      <c r="H45" s="72">
        <f t="shared" si="54"/>
        <v>916316</v>
      </c>
      <c r="I45" s="72"/>
      <c r="J45" s="72"/>
      <c r="K45" s="123">
        <f t="shared" si="54"/>
        <v>15951346</v>
      </c>
      <c r="L45" s="123">
        <f t="shared" si="54"/>
        <v>1225093</v>
      </c>
      <c r="M45" s="123"/>
      <c r="N45" s="123"/>
      <c r="O45" s="73">
        <f t="shared" si="54"/>
        <v>13618725.35</v>
      </c>
      <c r="P45" s="73">
        <f t="shared" si="54"/>
        <v>832125</v>
      </c>
      <c r="Q45" s="73"/>
      <c r="R45" s="73"/>
      <c r="S45" s="126">
        <f t="shared" si="54"/>
        <v>12573647.841999998</v>
      </c>
      <c r="T45" s="127">
        <f t="shared" si="54"/>
        <v>673159</v>
      </c>
      <c r="U45" s="127"/>
      <c r="V45" s="128"/>
      <c r="W45" s="72">
        <f t="shared" si="54"/>
        <v>13734953.569999997</v>
      </c>
      <c r="X45" s="72">
        <f t="shared" si="54"/>
        <v>111212.25</v>
      </c>
      <c r="Y45" s="72"/>
      <c r="Z45" s="72"/>
      <c r="AA45" s="123">
        <f t="shared" si="54"/>
        <v>15826991.700000001</v>
      </c>
      <c r="AB45" s="123">
        <f t="shared" si="54"/>
        <v>1668.3300000009999</v>
      </c>
      <c r="AC45" s="123"/>
      <c r="AD45" s="123"/>
      <c r="AE45" s="73">
        <f t="shared" si="54"/>
        <v>11791736.084904814</v>
      </c>
      <c r="AF45" s="73">
        <f t="shared" si="54"/>
        <v>4120.59</v>
      </c>
      <c r="AG45" s="73"/>
      <c r="AH45" s="124"/>
      <c r="AI45" s="126">
        <f t="shared" si="54"/>
        <v>22626525.459999997</v>
      </c>
      <c r="AJ45" s="127">
        <f t="shared" si="54"/>
        <v>968965.48820558493</v>
      </c>
      <c r="AK45" s="127"/>
      <c r="AL45" s="128"/>
      <c r="AM45" s="167">
        <f t="shared" si="54"/>
        <v>16129613.407814199</v>
      </c>
      <c r="AN45" s="57">
        <f t="shared" si="54"/>
        <v>1107304.8699999999</v>
      </c>
      <c r="AO45" s="57"/>
      <c r="AP45" s="57"/>
      <c r="AQ45" s="172">
        <f t="shared" si="54"/>
        <v>16112050.379999997</v>
      </c>
      <c r="AR45" s="139">
        <f t="shared" si="54"/>
        <v>517260.67000000004</v>
      </c>
      <c r="AS45" s="139"/>
      <c r="AT45" s="139"/>
      <c r="AU45" s="149">
        <f t="shared" si="54"/>
        <v>15412639.649999989</v>
      </c>
      <c r="AV45" s="150">
        <f t="shared" si="54"/>
        <v>496742.91000000003</v>
      </c>
      <c r="AW45" s="150"/>
      <c r="AX45" s="150"/>
      <c r="AY45" s="162">
        <f t="shared" si="54"/>
        <v>41940937.819999978</v>
      </c>
      <c r="AZ45" s="162">
        <f t="shared" si="54"/>
        <v>1138047.25</v>
      </c>
      <c r="BA45" s="162"/>
      <c r="BB45" s="162"/>
      <c r="BC45" s="177">
        <f t="shared" si="54"/>
        <v>38240684.699999996</v>
      </c>
      <c r="BD45" s="177">
        <f t="shared" si="54"/>
        <v>594153.48</v>
      </c>
      <c r="BE45" s="177"/>
      <c r="BF45" s="177"/>
      <c r="BG45" s="194">
        <f>SUM(BG14:BG44)</f>
        <v>52908452.629999988</v>
      </c>
      <c r="BH45" s="194">
        <f>SUM(BH14:BH44)</f>
        <v>1285520.7599999993</v>
      </c>
      <c r="BI45" s="194"/>
      <c r="BJ45" s="194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121">
        <f>SUM(CA14:CA44)</f>
        <v>470881294.08060163</v>
      </c>
      <c r="CB45" s="121">
        <f>SUM(CB14:CB44)</f>
        <v>7797444.8694714438</v>
      </c>
      <c r="CC45" s="121">
        <f>SUM(CC14:CC44)</f>
        <v>257005031.73383096</v>
      </c>
    </row>
    <row r="46" spans="1:82" ht="12.75" customHeight="1" outlineLevel="1" thickBot="1">
      <c r="A46" s="486" t="s">
        <v>92</v>
      </c>
      <c r="B46" s="21" t="s">
        <v>93</v>
      </c>
      <c r="C46" s="22">
        <v>22</v>
      </c>
      <c r="D46" s="46">
        <v>9501020.8712346479</v>
      </c>
      <c r="E46" s="646"/>
      <c r="F46" s="672">
        <v>6379536.7019592272</v>
      </c>
      <c r="G46" s="93">
        <v>2296317</v>
      </c>
      <c r="H46" s="116">
        <v>28852</v>
      </c>
      <c r="I46" s="133"/>
      <c r="J46" s="116"/>
      <c r="K46" s="95">
        <v>2017106</v>
      </c>
      <c r="L46" s="117"/>
      <c r="M46" s="648"/>
      <c r="N46" s="118"/>
      <c r="O46" s="98">
        <v>1350182</v>
      </c>
      <c r="P46" s="119"/>
      <c r="Q46" s="100"/>
      <c r="R46" s="119"/>
      <c r="S46" s="673">
        <v>1164959.5</v>
      </c>
      <c r="T46" s="674">
        <v>357</v>
      </c>
      <c r="U46" s="649"/>
      <c r="V46" s="675"/>
      <c r="W46" s="63">
        <v>670144.91000000015</v>
      </c>
      <c r="X46" s="63">
        <v>0</v>
      </c>
      <c r="Y46" s="63"/>
      <c r="Z46" s="84"/>
      <c r="AA46" s="81">
        <v>644019.64000000013</v>
      </c>
      <c r="AB46" s="651">
        <v>0</v>
      </c>
      <c r="AC46" s="652"/>
      <c r="AD46" s="85"/>
      <c r="AE46" s="86">
        <v>641127.69999999984</v>
      </c>
      <c r="AF46" s="68">
        <v>0</v>
      </c>
      <c r="AG46" s="653"/>
      <c r="AH46" s="87"/>
      <c r="AI46" s="673">
        <v>1046226.0400000009</v>
      </c>
      <c r="AJ46" s="649">
        <v>0</v>
      </c>
      <c r="AK46" s="649"/>
      <c r="AL46" s="675"/>
      <c r="AM46" s="166">
        <v>742198.97</v>
      </c>
      <c r="AN46" s="55">
        <v>4219.71</v>
      </c>
      <c r="AO46" s="55"/>
      <c r="AP46" s="55"/>
      <c r="AQ46" s="171">
        <v>1095392.2099999997</v>
      </c>
      <c r="AR46" s="140">
        <v>3105.1400000000003</v>
      </c>
      <c r="AS46" s="140"/>
      <c r="AT46" s="140"/>
      <c r="AU46" s="143">
        <v>1649504.8699999996</v>
      </c>
      <c r="AV46" s="151">
        <v>2674.31</v>
      </c>
      <c r="AW46" s="151"/>
      <c r="AX46" s="151"/>
      <c r="AY46" s="163">
        <v>1816961.5199999972</v>
      </c>
      <c r="AZ46" s="163">
        <v>4131.95</v>
      </c>
      <c r="BA46" s="163"/>
      <c r="BB46" s="163"/>
      <c r="BC46" s="178">
        <v>1318804.7400000007</v>
      </c>
      <c r="BD46" s="178">
        <v>139.93</v>
      </c>
      <c r="BE46" s="178"/>
      <c r="BF46" s="178"/>
      <c r="BG46" s="195">
        <v>1630216.2899999996</v>
      </c>
      <c r="BH46" s="195"/>
      <c r="BI46" s="195"/>
      <c r="BJ46" s="195"/>
      <c r="BK46" s="28">
        <f>IF(D46=0,0,2001-(D46-F46)*C46/D46)</f>
        <v>1993.7720765321153</v>
      </c>
      <c r="BL46" s="54">
        <f>IF((1-($CA$2-$BK46)/$C46)&gt;0,(1-($CA$2-$BK46)/$C46),0)</f>
        <v>3.5094387823423001E-2</v>
      </c>
      <c r="BM46" s="49">
        <f>IF((1-($CA$2-G$2)/$C46)&gt;0,(1-($CA$2-G$2)/$C46),0)</f>
        <v>0.40909090909090906</v>
      </c>
      <c r="BN46" s="49">
        <f>IF((1-($CA$2-K$2)/$C46)&gt;0,(1-($CA$2-K$2)/$C46),0)</f>
        <v>0.45454545454545459</v>
      </c>
      <c r="BO46" s="49">
        <f>IF((1-($CA$2-O$2)/$C46)&gt;0,(1-($CA$2-O$2)/$C46),0)</f>
        <v>0.5</v>
      </c>
      <c r="BP46" s="49">
        <f>IF((1-($CA$2-S$2)/$C46)&gt;0,(1-($CA$2-S$2)/$C46),0)</f>
        <v>0.54545454545454541</v>
      </c>
      <c r="BQ46" s="49">
        <f>IF((1-($CA$2-W$2)/$C46)&gt;0,(1-($CA$2-W$2)/$C46),0)</f>
        <v>0.59090909090909083</v>
      </c>
      <c r="BR46" s="49">
        <f>IF((1-($CA$2-AA$2)/$C46)&gt;0,(1-($CA$2-AA$2)/$C46),0)</f>
        <v>0.63636363636363635</v>
      </c>
      <c r="BS46" s="49">
        <f>IF((1-($CA$2-AE$2)/$C46)&gt;0,(1-($CA$2-AE$2)/$C46),0)</f>
        <v>0.68181818181818188</v>
      </c>
      <c r="BT46" s="49">
        <f>IF((1-($CA$2-AI$2)/$C46)&gt;0,(1-($CA$2-AI$2)/$C46),0)</f>
        <v>0.72727272727272729</v>
      </c>
      <c r="BU46" s="49">
        <f>IF((1-($CA$2-AM$2)/$C46)&gt;0,(1-($CA$2-AM$2)/$C46),0)</f>
        <v>0.77272727272727271</v>
      </c>
      <c r="BV46" s="49">
        <f>IF((1-($CA$2-AQ$2)/$C46)&gt;0,(1-($CA$2-AQ$2)/$C46),0)</f>
        <v>0.81818181818181812</v>
      </c>
      <c r="BW46" s="49">
        <f>IF((1-($CA$2-AU$2)/$C46)&gt;0,(1-($CA$2-AU$2)/$C46),0)</f>
        <v>0.86363636363636365</v>
      </c>
      <c r="BX46" s="49">
        <f t="shared" si="13"/>
        <v>0.90909090909090906</v>
      </c>
      <c r="BY46" s="49">
        <f>IF((1-($CA$2-BC$2)/$C46)&gt;0,(1-($CA$2-BC$2)/$C46),0)</f>
        <v>0.95454545454545459</v>
      </c>
      <c r="BZ46" s="49">
        <f t="shared" si="18"/>
        <v>1</v>
      </c>
      <c r="CA46" s="189">
        <f>D46-E46+(G46-I46)*G$62+(K46-M46)*K$62+(O46-Q46)*O$62+(S46-U46)*S$62+(W46-Y46)*W$62+(AA46-AC46)*AA$62+(AE46-AG46)*AE$62+(AI46-AK46)*AI$62+(AM46-AO46)*AM$62+(AQ46-AR46)*$AQ$62+(AU46-AV46)*$AU$62+(AY46-AZ46)*$AY$62+(BC46-BD46)*$BC$62+(BG46-BI46)*$BG$62</f>
        <v>26437371.132268686</v>
      </c>
      <c r="CB46" s="189">
        <f>CA46-(IF(BL46=0,0,D46-E46)+IF(BM46=0,0,(G46-I46)*G$62)+IF(BN46=0,0,(K46-M46)*K$62)+IF(BO46=0,0,(O46-Q46)*O$62)+IF(BP46=0,0,(S46-U46)*S$62)+IF(BQ46=0,0,(W46-Y46)*W$62)+IF(BR46=0,0,(AA46-AC46)*AA$62)+IF(BS46=0,0,(AE46-AG46)*AE$62)+IF(BT46=0,0,(AI46-AK46)*AI$62)+IF(BU46=0,0,(AM46-AO46)*AM$62)+IF(BV46=0,0,(AQ46-AS46)*$AQ$62)+IF(BW46=0,0,(AU46-AW46)*$AU$62)+IF(BX46=0,0,(AY46-BA46)*$AY$62)+IF(BY46=0,0,(BC46-BE46)*$BC$62)+IF(BZ46=0,0,(BG46-BI46)*$BC$62))</f>
        <v>-9342.9741659574211</v>
      </c>
      <c r="CC46" s="189">
        <f>(D46-E46)*BL46+((G46-H46-(I46-J46))*G$62)*BM46+((K46-L46-(M46-N46))*K$62)*BN46+((O46-P46-(Q46-R46))*O$62)*BO46+((S46-T46-(U46-V46))*S$62)*BP46+((W46-X46-(Y46-Z46))*W$62)*BQ46+((AA46-AB46-(AC46-AD46))*AA$62)*BR46+((AE46-AF46-(AG46-AH46))*AE$62)*BS46+((AI46-AJ46-(AK46-AL46))*AI$62)*BT46+((AM46-AN46)*BU46-(AO46-AP46))*$AM$62+((AQ46-AR46)*BV46-(AS46-AT46))*$AQ$62+((AU46-AV46)*BW46-(AW46-AX46))*$AU$62+((AY46-AZ46)*BX46-(BA46-BB46))*$AY$62+((BC46-BD46)*BY46-(BF46-BK46))*$BC$62+((BG46-BH46)*BZ46-(BI46-BJ46))*$BC$62</f>
        <v>11988521.361247798</v>
      </c>
    </row>
    <row r="47" spans="1:82" s="1" customFormat="1" ht="12.75" customHeight="1" thickBot="1">
      <c r="A47" s="488"/>
      <c r="B47" s="15" t="s">
        <v>94</v>
      </c>
      <c r="C47" s="20"/>
      <c r="D47" s="41">
        <f>D46</f>
        <v>9501020.8712346479</v>
      </c>
      <c r="E47" s="41"/>
      <c r="F47" s="41">
        <f t="shared" ref="F47:BH47" si="55">F46</f>
        <v>6379536.7019592272</v>
      </c>
      <c r="G47" s="72">
        <f t="shared" si="55"/>
        <v>2296317</v>
      </c>
      <c r="H47" s="72">
        <f t="shared" si="55"/>
        <v>28852</v>
      </c>
      <c r="I47" s="72"/>
      <c r="J47" s="72"/>
      <c r="K47" s="123">
        <f t="shared" si="55"/>
        <v>2017106</v>
      </c>
      <c r="L47" s="123">
        <f t="shared" si="55"/>
        <v>0</v>
      </c>
      <c r="M47" s="123"/>
      <c r="N47" s="123"/>
      <c r="O47" s="73">
        <f t="shared" si="55"/>
        <v>1350182</v>
      </c>
      <c r="P47" s="73">
        <f t="shared" si="55"/>
        <v>0</v>
      </c>
      <c r="Q47" s="73"/>
      <c r="R47" s="73"/>
      <c r="S47" s="126">
        <f t="shared" si="55"/>
        <v>1164959.5</v>
      </c>
      <c r="T47" s="127">
        <f t="shared" si="55"/>
        <v>357</v>
      </c>
      <c r="U47" s="127"/>
      <c r="V47" s="128"/>
      <c r="W47" s="72">
        <f t="shared" si="55"/>
        <v>670144.91000000015</v>
      </c>
      <c r="X47" s="72">
        <f t="shared" si="55"/>
        <v>0</v>
      </c>
      <c r="Y47" s="72"/>
      <c r="Z47" s="72"/>
      <c r="AA47" s="123">
        <f t="shared" si="55"/>
        <v>644019.64000000013</v>
      </c>
      <c r="AB47" s="123">
        <f t="shared" si="55"/>
        <v>0</v>
      </c>
      <c r="AC47" s="123"/>
      <c r="AD47" s="123"/>
      <c r="AE47" s="73">
        <f t="shared" si="55"/>
        <v>641127.69999999984</v>
      </c>
      <c r="AF47" s="73">
        <f t="shared" si="55"/>
        <v>0</v>
      </c>
      <c r="AG47" s="73"/>
      <c r="AH47" s="124"/>
      <c r="AI47" s="126">
        <f t="shared" si="55"/>
        <v>1046226.0400000009</v>
      </c>
      <c r="AJ47" s="127">
        <f t="shared" si="55"/>
        <v>0</v>
      </c>
      <c r="AK47" s="127"/>
      <c r="AL47" s="128"/>
      <c r="AM47" s="167">
        <f t="shared" si="55"/>
        <v>742198.97</v>
      </c>
      <c r="AN47" s="57">
        <f t="shared" si="55"/>
        <v>4219.71</v>
      </c>
      <c r="AO47" s="57"/>
      <c r="AP47" s="57"/>
      <c r="AQ47" s="172">
        <f t="shared" si="55"/>
        <v>1095392.2099999997</v>
      </c>
      <c r="AR47" s="139">
        <f t="shared" si="55"/>
        <v>3105.1400000000003</v>
      </c>
      <c r="AS47" s="139"/>
      <c r="AT47" s="139"/>
      <c r="AU47" s="149">
        <f t="shared" si="55"/>
        <v>1649504.8699999996</v>
      </c>
      <c r="AV47" s="150">
        <f t="shared" si="55"/>
        <v>2674.31</v>
      </c>
      <c r="AW47" s="150"/>
      <c r="AX47" s="150"/>
      <c r="AY47" s="162">
        <f t="shared" si="55"/>
        <v>1816961.5199999972</v>
      </c>
      <c r="AZ47" s="162">
        <f t="shared" si="55"/>
        <v>4131.95</v>
      </c>
      <c r="BA47" s="162"/>
      <c r="BB47" s="162"/>
      <c r="BC47" s="177">
        <f t="shared" si="55"/>
        <v>1318804.7400000007</v>
      </c>
      <c r="BD47" s="177">
        <f t="shared" si="55"/>
        <v>139.93</v>
      </c>
      <c r="BE47" s="177"/>
      <c r="BF47" s="177"/>
      <c r="BG47" s="194">
        <f t="shared" si="55"/>
        <v>1630216.2899999996</v>
      </c>
      <c r="BH47" s="194">
        <f t="shared" si="55"/>
        <v>0</v>
      </c>
      <c r="BI47" s="194"/>
      <c r="BJ47" s="194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121">
        <f>CA46</f>
        <v>26437371.132268686</v>
      </c>
      <c r="CB47" s="121">
        <f>CB46</f>
        <v>-9342.9741659574211</v>
      </c>
      <c r="CC47" s="121">
        <f>CC46</f>
        <v>11988521.361247798</v>
      </c>
    </row>
    <row r="48" spans="1:82" ht="12.75" customHeight="1" outlineLevel="1">
      <c r="A48" s="486" t="s">
        <v>95</v>
      </c>
      <c r="B48" s="29" t="s">
        <v>57</v>
      </c>
      <c r="C48" s="14">
        <v>4</v>
      </c>
      <c r="D48" s="42">
        <v>0</v>
      </c>
      <c r="E48" s="646"/>
      <c r="F48" s="676">
        <v>0</v>
      </c>
      <c r="G48" s="93">
        <v>935618.94</v>
      </c>
      <c r="H48" s="106"/>
      <c r="I48" s="133"/>
      <c r="J48" s="106"/>
      <c r="K48" s="95">
        <v>0</v>
      </c>
      <c r="L48" s="107"/>
      <c r="M48" s="648"/>
      <c r="N48" s="108"/>
      <c r="O48" s="98">
        <v>12335</v>
      </c>
      <c r="P48" s="109"/>
      <c r="Q48" s="100"/>
      <c r="R48" s="109"/>
      <c r="S48" s="661">
        <v>97835.16</v>
      </c>
      <c r="T48" s="677"/>
      <c r="U48" s="649"/>
      <c r="V48" s="662"/>
      <c r="W48" s="63">
        <v>123841.88999999998</v>
      </c>
      <c r="X48" s="63">
        <v>0</v>
      </c>
      <c r="Y48" s="63"/>
      <c r="Z48" s="74"/>
      <c r="AA48" s="81">
        <v>0</v>
      </c>
      <c r="AB48" s="651">
        <v>0</v>
      </c>
      <c r="AC48" s="652"/>
      <c r="AD48" s="76"/>
      <c r="AE48" s="68">
        <v>0</v>
      </c>
      <c r="AF48" s="68">
        <v>0</v>
      </c>
      <c r="AG48" s="653"/>
      <c r="AH48" s="77"/>
      <c r="AI48" s="661">
        <v>9015.85</v>
      </c>
      <c r="AJ48" s="649">
        <v>0</v>
      </c>
      <c r="AK48" s="649"/>
      <c r="AL48" s="662"/>
      <c r="AM48" s="166">
        <v>0</v>
      </c>
      <c r="AN48" s="55">
        <v>0</v>
      </c>
      <c r="AO48" s="55"/>
      <c r="AP48" s="55"/>
      <c r="AQ48" s="171">
        <v>0</v>
      </c>
      <c r="AR48" s="137">
        <v>0</v>
      </c>
      <c r="AS48" s="137"/>
      <c r="AT48" s="137"/>
      <c r="AU48" s="143">
        <v>0</v>
      </c>
      <c r="AV48" s="148">
        <v>0</v>
      </c>
      <c r="AW48" s="148"/>
      <c r="AX48" s="148"/>
      <c r="AY48" s="161">
        <v>0</v>
      </c>
      <c r="AZ48" s="161">
        <v>0</v>
      </c>
      <c r="BA48" s="161"/>
      <c r="BB48" s="161"/>
      <c r="BC48" s="176"/>
      <c r="BD48" s="176"/>
      <c r="BE48" s="176"/>
      <c r="BF48" s="176"/>
      <c r="BG48" s="193"/>
      <c r="BH48" s="193"/>
      <c r="BI48" s="193"/>
      <c r="BJ48" s="193"/>
      <c r="BK48" s="28">
        <f t="shared" ref="BK48:BK57" si="56">IF(D48=0,0,2001-(D48-F48)*C48/D48)</f>
        <v>0</v>
      </c>
      <c r="BL48" s="52">
        <f t="shared" ref="BL48:BL57" si="57">IF((1-($CA$2-$BK48)/$C48)&gt;0,(1-($CA$2-$BK48)/$C48),0)</f>
        <v>0</v>
      </c>
      <c r="BM48" s="49">
        <f t="shared" ref="BM48:BM57" si="58">IF((1-($CA$2-G$2)/$C48)&gt;0,(1-($CA$2-G$2)/$C48),0)</f>
        <v>0</v>
      </c>
      <c r="BN48" s="49">
        <f t="shared" ref="BN48:BN57" si="59">IF((1-($CA$2-K$2)/$C48)&gt;0,(1-($CA$2-K$2)/$C48),0)</f>
        <v>0</v>
      </c>
      <c r="BO48" s="49">
        <f t="shared" ref="BO48:BO57" si="60">IF((1-($CA$2-O$2)/$C48)&gt;0,(1-($CA$2-O$2)/$C48),0)</f>
        <v>0</v>
      </c>
      <c r="BP48" s="49">
        <f t="shared" ref="BP48:BP57" si="61">IF((1-($CA$2-S$2)/$C48)&gt;0,(1-($CA$2-S$2)/$C48),0)</f>
        <v>0</v>
      </c>
      <c r="BQ48" s="49">
        <f t="shared" ref="BQ48:BQ57" si="62">IF((1-($CA$2-W$2)/$C48)&gt;0,(1-($CA$2-W$2)/$C48),0)</f>
        <v>0</v>
      </c>
      <c r="BR48" s="49">
        <f t="shared" ref="BR48:BR57" si="63">IF((1-($CA$2-AA$2)/$C48)&gt;0,(1-($CA$2-AA$2)/$C48),0)</f>
        <v>0</v>
      </c>
      <c r="BS48" s="49">
        <f t="shared" ref="BS48:BS57" si="64">IF((1-($CA$2-AE$2)/$C48)&gt;0,(1-($CA$2-AE$2)/$C48),0)</f>
        <v>0</v>
      </c>
      <c r="BT48" s="49">
        <f t="shared" ref="BT48:BT57" si="65">IF((1-($CA$2-AI$2)/$C48)&gt;0,(1-($CA$2-AI$2)/$C48),0)</f>
        <v>0</v>
      </c>
      <c r="BU48" s="49">
        <f t="shared" ref="BU48:BU57" si="66">IF((1-($CA$2-AM$2)/$C48)&gt;0,(1-($CA$2-AM$2)/$C48),0)</f>
        <v>0</v>
      </c>
      <c r="BV48" s="49">
        <f t="shared" ref="BV48:BV57" si="67">IF((1-($CA$2-AQ$2)/$C48)&gt;0,(1-($CA$2-AQ$2)/$C48),0)</f>
        <v>0</v>
      </c>
      <c r="BW48" s="49">
        <f t="shared" ref="BW48:BW57" si="68">IF((1-($CA$2-AU$2)/$C48)&gt;0,(1-($CA$2-AU$2)/$C48),0)</f>
        <v>0.25</v>
      </c>
      <c r="BX48" s="49">
        <f t="shared" si="13"/>
        <v>0.5</v>
      </c>
      <c r="BY48" s="49">
        <f t="shared" ref="BY48:BY57" si="69">IF((1-($CA$2-BC$2)/$C48)&gt;0,(1-($CA$2-BC$2)/$C48),0)</f>
        <v>0.75</v>
      </c>
      <c r="BZ48" s="49">
        <f t="shared" si="18"/>
        <v>1</v>
      </c>
      <c r="CA48" s="189">
        <f>D48-E48+(G48-I48)*G$63+(K48-M48)*K$63+(O48-Q48)*O$63+(S48-U48)*S$63+(W48-Y48)*W$63+(AA48-AC48)*AA$63+(AE48-AG48)*AE$63+(AI48-AK48)*AI$63+(AM48-AO48)*AM$63+(AQ48-AS48)*$AQ$63+(AU48-AW48)*$AU$63+(AY48-BA48)*$AY$63+(BC48-BE48)*$BC$63+(BG48-BI48)*$BG$63</f>
        <v>939302.48810556356</v>
      </c>
      <c r="CB48" s="189">
        <f>CA48-(IF(BL48=0,0,D48-E48)+IF(BM48=0,0,(G48-I48)*G$63)+IF(BN48=0,0,(K48-M48)*K$63)+IF(BO48=0,0,(O48-Q48)*O$63)+IF(BP48=0,0,(S48-U48)*S$63)+IF(BQ48=0,0,(W48-Y48)*W$63)+IF(BR48=0,0,(AA48-AC48)*AA$63)+IF(BS48=0,0,(AE48-AG48)*AE$63)+IF(BT48=0,0,(AI48-AK48)*AI$63)+IF(BU48=0,0,(AM48-AO48)*AM$63)+IF(BV48=0,0,(AQ48-AS48)*$AQ$63)+IF(BW48=0,0,(AU48-AW48)*$AU$63)+IF(BX48=0,0,(AY48-BA48)*$AY$63)+IF(BY48=0,0,(BC48-BE48)*$BC$63)+IF(BZ48=0,0,(BG48-BI48)*$BC$63))</f>
        <v>939302.48810556356</v>
      </c>
      <c r="CC48" s="189">
        <f>(D48-E48)*BL48+((G48-H48-(I48-J48))*G$63)*BM48+((K48-L48-(M48-N48))*K$63)*BN48+((O48-P48-(Q48-R48))*O$63)*BO48+((S48-T48-(U48-V48))*S$63)*BP48+((W48-X48-(Y48-Z48))*W$63)*BQ48+((AA48-AB48-(AC48-AD48))*AA$63)*BR48+((AE48-AF48-(AG48-AH48))*AE$63)*BS48+((AI48-AJ48-(AK48-AL48))*AI$63)*BT48+((AM48-AN48)*BU48-(AO48-AP48))*$AM$63+((AQ48-AR48)*BV48-(AS48-AT48))*$AQ$63+((AU48-AV48)*BW48-(AW48-AX48))*$AU$63+((AY48-AZ48)*BX48-(BA48-BB48))*$AY$63+((BC48-BD48)*BY48-(BF48-BK48))*$BC$63+((BG48-BH48)*BZ48-(BI48-BJ48))*$BC$63</f>
        <v>0</v>
      </c>
    </row>
    <row r="49" spans="1:81" ht="12.75" customHeight="1" outlineLevel="1">
      <c r="A49" s="487"/>
      <c r="B49" s="30" t="s">
        <v>87</v>
      </c>
      <c r="C49" s="19">
        <v>1000</v>
      </c>
      <c r="D49" s="40">
        <v>205064.81265216292</v>
      </c>
      <c r="E49" s="646"/>
      <c r="F49" s="654">
        <v>205064.81265216292</v>
      </c>
      <c r="G49" s="93">
        <v>0</v>
      </c>
      <c r="H49" s="94"/>
      <c r="I49" s="133"/>
      <c r="J49" s="94"/>
      <c r="K49" s="95">
        <v>0</v>
      </c>
      <c r="L49" s="96"/>
      <c r="M49" s="648"/>
      <c r="N49" s="97"/>
      <c r="O49" s="101">
        <v>78110</v>
      </c>
      <c r="P49" s="99"/>
      <c r="Q49" s="100"/>
      <c r="R49" s="99"/>
      <c r="S49" s="649">
        <v>0</v>
      </c>
      <c r="T49" s="668"/>
      <c r="U49" s="649"/>
      <c r="V49" s="650"/>
      <c r="W49" s="63">
        <v>0</v>
      </c>
      <c r="X49" s="63">
        <v>0</v>
      </c>
      <c r="Y49" s="63"/>
      <c r="Z49" s="64"/>
      <c r="AA49" s="81">
        <v>0</v>
      </c>
      <c r="AB49" s="651">
        <v>0</v>
      </c>
      <c r="AC49" s="652"/>
      <c r="AD49" s="66"/>
      <c r="AE49" s="68">
        <v>0</v>
      </c>
      <c r="AF49" s="68">
        <v>0</v>
      </c>
      <c r="AG49" s="653"/>
      <c r="AH49" s="67"/>
      <c r="AI49" s="649">
        <v>0</v>
      </c>
      <c r="AJ49" s="649">
        <v>0</v>
      </c>
      <c r="AK49" s="649"/>
      <c r="AL49" s="650"/>
      <c r="AM49" s="166">
        <v>0</v>
      </c>
      <c r="AN49" s="55">
        <v>0</v>
      </c>
      <c r="AO49" s="55"/>
      <c r="AP49" s="55"/>
      <c r="AQ49" s="171">
        <v>0</v>
      </c>
      <c r="AR49" s="134">
        <v>0</v>
      </c>
      <c r="AS49" s="134"/>
      <c r="AT49" s="134"/>
      <c r="AU49" s="143">
        <v>0</v>
      </c>
      <c r="AV49" s="144">
        <v>0</v>
      </c>
      <c r="AW49" s="144"/>
      <c r="AX49" s="144"/>
      <c r="AY49" s="158">
        <v>0</v>
      </c>
      <c r="AZ49" s="158">
        <v>0</v>
      </c>
      <c r="BA49" s="158"/>
      <c r="BB49" s="158"/>
      <c r="BC49" s="176"/>
      <c r="BD49" s="173"/>
      <c r="BE49" s="173"/>
      <c r="BF49" s="173"/>
      <c r="BG49" s="190"/>
      <c r="BH49" s="190"/>
      <c r="BI49" s="190"/>
      <c r="BJ49" s="190"/>
      <c r="BK49" s="28">
        <f t="shared" si="56"/>
        <v>2001</v>
      </c>
      <c r="BL49" s="52">
        <f t="shared" si="57"/>
        <v>0.98599999999999999</v>
      </c>
      <c r="BM49" s="49">
        <f t="shared" si="58"/>
        <v>0.98699999999999999</v>
      </c>
      <c r="BN49" s="49">
        <f t="shared" si="59"/>
        <v>0.98799999999999999</v>
      </c>
      <c r="BO49" s="49">
        <f t="shared" si="60"/>
        <v>0.98899999999999999</v>
      </c>
      <c r="BP49" s="49">
        <f t="shared" si="61"/>
        <v>0.99</v>
      </c>
      <c r="BQ49" s="49">
        <f t="shared" si="62"/>
        <v>0.99099999999999999</v>
      </c>
      <c r="BR49" s="49">
        <f t="shared" si="63"/>
        <v>0.99199999999999999</v>
      </c>
      <c r="BS49" s="49">
        <f t="shared" si="64"/>
        <v>0.99299999999999999</v>
      </c>
      <c r="BT49" s="49">
        <f t="shared" si="65"/>
        <v>0.99399999999999999</v>
      </c>
      <c r="BU49" s="49">
        <f t="shared" si="66"/>
        <v>0.995</v>
      </c>
      <c r="BV49" s="49">
        <f t="shared" si="67"/>
        <v>0.996</v>
      </c>
      <c r="BW49" s="49">
        <f t="shared" si="68"/>
        <v>0.997</v>
      </c>
      <c r="BX49" s="49">
        <f t="shared" si="13"/>
        <v>0.998</v>
      </c>
      <c r="BY49" s="49">
        <f t="shared" si="69"/>
        <v>0.999</v>
      </c>
      <c r="BZ49" s="49">
        <f t="shared" si="18"/>
        <v>1</v>
      </c>
      <c r="CA49" s="189">
        <f t="shared" ref="CA49:CA57" si="70">D49-E49+(G49-I49)*G$63+(K49-M49)*K$63+(O49-Q49)*O$63+(S49-U49)*S$63+(W49-Y49)*W$63+(AA49-AC49)*AA$63+(AE49-AG49)*AE$63+(AI49-AK49)*AI$63+(AM49-AO49)*AM$63+(AQ49-AS49)*$AQ$63+(AU49-AW49)*$AU$63+(AY49-BA49)*$AY$63+(BC49-BE49)*$BC$63+(BG49-BI49)*$BG$63</f>
        <v>279826.01263745618</v>
      </c>
      <c r="CB49" s="189">
        <f t="shared" ref="CB49:CB57" si="71">CA49-(IF(BL49=0,0,D49-E49)+IF(BM49=0,0,(G49-I49)*G$63)+IF(BN49=0,0,(K49-M49)*K$63)+IF(BO49=0,0,(O49-Q49)*O$63)+IF(BP49=0,0,(S49-U49)*S$63)+IF(BQ49=0,0,(W49-Y49)*W$63)+IF(BR49=0,0,(AA49-AC49)*AA$63)+IF(BS49=0,0,(AE49-AG49)*AE$63)+IF(BT49=0,0,(AI49-AK49)*AI$63)+IF(BU49=0,0,(AM49-AO49)*AM$63)+IF(BV49=0,0,(AQ49-AS49)*$AQ$63)+IF(BW49=0,0,(AU49-AW49)*$AU$63)+IF(BX49=0,0,(AY49-BA49)*$AY$63)+IF(BY49=0,0,(BC49-BE49)*$BC$63)+IF(BZ49=0,0,(BG49-BI49)*$BC$63))</f>
        <v>0</v>
      </c>
      <c r="CC49" s="189">
        <f t="shared" ref="CC49:CC57" si="72">(D49-E49)*BL49+((G49-H49-(I49-J49))*G$63)*BM49+((K49-L49-(M49-N49))*K$63)*BN49+((O49-P49-(Q49-R49))*O$63)*BO49+((S49-T49-(U49-V49))*S$63)*BP49+((W49-X49-(Y49-Z49))*W$63)*BQ49+((AA49-AB49-(AC49-AD49))*AA$63)*BR49+((AE49-AF49-(AG49-AH49))*AE$63)*BS49+((AI49-AJ49-(AK49-AL49))*AI$63)*BT49+((AM49-AN49)*BU49-(AO49-AP49))*$AM$63+((AQ49-AR49)*BV49-(AS49-AT49))*$AQ$63+((AU49-AV49)*BW49-(AW49-AX49))*$AU$63+((AY49-AZ49)*BX49-(BA49-BB49))*$AY$63+((BC49-BD49)*BY49-(BF49-BK49))*$BC$63+((BG49-BH49)*BZ49-(BI49-BJ49))*$BC$63</f>
        <v>277933.6320604877</v>
      </c>
    </row>
    <row r="50" spans="1:81" ht="12.75" customHeight="1" outlineLevel="1">
      <c r="A50" s="487"/>
      <c r="B50" s="30" t="s">
        <v>50</v>
      </c>
      <c r="C50" s="8">
        <v>40</v>
      </c>
      <c r="D50" s="40">
        <v>4162143.6855136752</v>
      </c>
      <c r="E50" s="646"/>
      <c r="F50" s="647">
        <v>2991266.2259393688</v>
      </c>
      <c r="G50" s="93">
        <v>0</v>
      </c>
      <c r="H50" s="94"/>
      <c r="I50" s="133"/>
      <c r="J50" s="94"/>
      <c r="K50" s="95">
        <v>9922</v>
      </c>
      <c r="L50" s="96"/>
      <c r="M50" s="648"/>
      <c r="N50" s="97"/>
      <c r="O50" s="101">
        <v>0</v>
      </c>
      <c r="P50" s="99"/>
      <c r="Q50" s="100"/>
      <c r="R50" s="99"/>
      <c r="S50" s="649">
        <v>1078</v>
      </c>
      <c r="T50" s="668"/>
      <c r="U50" s="649"/>
      <c r="V50" s="650"/>
      <c r="W50" s="63">
        <v>130766.40999999999</v>
      </c>
      <c r="X50" s="63">
        <v>0</v>
      </c>
      <c r="Y50" s="63"/>
      <c r="Z50" s="64"/>
      <c r="AA50" s="81">
        <v>0</v>
      </c>
      <c r="AB50" s="651">
        <v>0</v>
      </c>
      <c r="AC50" s="652"/>
      <c r="AD50" s="66"/>
      <c r="AE50" s="68">
        <v>180532.06000000003</v>
      </c>
      <c r="AF50" s="68">
        <v>0</v>
      </c>
      <c r="AG50" s="653"/>
      <c r="AH50" s="67"/>
      <c r="AI50" s="649">
        <v>0</v>
      </c>
      <c r="AJ50" s="649">
        <v>0</v>
      </c>
      <c r="AK50" s="649"/>
      <c r="AL50" s="650"/>
      <c r="AM50" s="166">
        <v>0</v>
      </c>
      <c r="AN50" s="55">
        <v>0</v>
      </c>
      <c r="AO50" s="55"/>
      <c r="AP50" s="55"/>
      <c r="AQ50" s="171">
        <v>0</v>
      </c>
      <c r="AR50" s="134">
        <v>0</v>
      </c>
      <c r="AS50" s="134"/>
      <c r="AT50" s="134"/>
      <c r="AU50" s="143">
        <v>0</v>
      </c>
      <c r="AV50" s="144">
        <v>0</v>
      </c>
      <c r="AW50" s="144"/>
      <c r="AX50" s="144"/>
      <c r="AY50" s="158">
        <v>0</v>
      </c>
      <c r="AZ50" s="158">
        <v>0</v>
      </c>
      <c r="BA50" s="158"/>
      <c r="BB50" s="158"/>
      <c r="BC50" s="176"/>
      <c r="BD50" s="173"/>
      <c r="BE50" s="173"/>
      <c r="BF50" s="173"/>
      <c r="BG50" s="190"/>
      <c r="BH50" s="190"/>
      <c r="BI50" s="190"/>
      <c r="BJ50" s="190"/>
      <c r="BK50" s="28">
        <f t="shared" si="56"/>
        <v>1989.7473614748137</v>
      </c>
      <c r="BL50" s="49">
        <f t="shared" si="57"/>
        <v>0.3686840368703429</v>
      </c>
      <c r="BM50" s="49">
        <f t="shared" si="58"/>
        <v>0.67500000000000004</v>
      </c>
      <c r="BN50" s="49">
        <f t="shared" si="59"/>
        <v>0.7</v>
      </c>
      <c r="BO50" s="49">
        <f t="shared" si="60"/>
        <v>0.72499999999999998</v>
      </c>
      <c r="BP50" s="49">
        <f t="shared" si="61"/>
        <v>0.75</v>
      </c>
      <c r="BQ50" s="49">
        <f t="shared" si="62"/>
        <v>0.77500000000000002</v>
      </c>
      <c r="BR50" s="49">
        <f t="shared" si="63"/>
        <v>0.8</v>
      </c>
      <c r="BS50" s="49">
        <f t="shared" si="64"/>
        <v>0.82499999999999996</v>
      </c>
      <c r="BT50" s="49">
        <f t="shared" si="65"/>
        <v>0.85</v>
      </c>
      <c r="BU50" s="49">
        <f t="shared" si="66"/>
        <v>0.875</v>
      </c>
      <c r="BV50" s="49">
        <f t="shared" si="67"/>
        <v>0.9</v>
      </c>
      <c r="BW50" s="49">
        <f t="shared" si="68"/>
        <v>0.92500000000000004</v>
      </c>
      <c r="BX50" s="49">
        <f t="shared" si="13"/>
        <v>0.95</v>
      </c>
      <c r="BY50" s="49">
        <f t="shared" si="69"/>
        <v>0.97499999999999998</v>
      </c>
      <c r="BZ50" s="49">
        <f t="shared" si="18"/>
        <v>1</v>
      </c>
      <c r="CA50" s="189">
        <f t="shared" si="70"/>
        <v>4442690.5757537028</v>
      </c>
      <c r="CB50" s="189">
        <f t="shared" si="71"/>
        <v>0</v>
      </c>
      <c r="CC50" s="189">
        <f t="shared" si="72"/>
        <v>1761071.7371458542</v>
      </c>
    </row>
    <row r="51" spans="1:81" ht="12.75" customHeight="1" outlineLevel="1">
      <c r="A51" s="487"/>
      <c r="B51" s="30" t="s">
        <v>96</v>
      </c>
      <c r="C51" s="8">
        <v>22</v>
      </c>
      <c r="D51" s="40">
        <v>12139060.874403039</v>
      </c>
      <c r="E51" s="646"/>
      <c r="F51" s="647">
        <v>8987034.422120465</v>
      </c>
      <c r="G51" s="93">
        <v>2950405.6</v>
      </c>
      <c r="H51" s="94"/>
      <c r="I51" s="133"/>
      <c r="J51" s="94"/>
      <c r="K51" s="95">
        <v>1937082</v>
      </c>
      <c r="L51" s="96"/>
      <c r="M51" s="648"/>
      <c r="N51" s="97"/>
      <c r="O51" s="101">
        <v>2293977</v>
      </c>
      <c r="P51" s="99"/>
      <c r="Q51" s="100"/>
      <c r="R51" s="99"/>
      <c r="S51" s="649">
        <v>2868859.5959999999</v>
      </c>
      <c r="T51" s="668"/>
      <c r="U51" s="649"/>
      <c r="V51" s="650"/>
      <c r="W51" s="63">
        <v>1710137.7699999993</v>
      </c>
      <c r="X51" s="63">
        <v>0</v>
      </c>
      <c r="Y51" s="63"/>
      <c r="Z51" s="64"/>
      <c r="AA51" s="81">
        <v>3750829.310000001</v>
      </c>
      <c r="AB51" s="651">
        <v>0</v>
      </c>
      <c r="AC51" s="652"/>
      <c r="AD51" s="66"/>
      <c r="AE51" s="68">
        <v>3116814.8299999991</v>
      </c>
      <c r="AF51" s="68">
        <v>0</v>
      </c>
      <c r="AG51" s="653"/>
      <c r="AH51" s="67"/>
      <c r="AI51" s="649">
        <v>2205712.2399999993</v>
      </c>
      <c r="AJ51" s="649">
        <v>0</v>
      </c>
      <c r="AK51" s="649"/>
      <c r="AL51" s="650"/>
      <c r="AM51" s="166">
        <v>2123608.9700100003</v>
      </c>
      <c r="AN51" s="55">
        <v>3928.78</v>
      </c>
      <c r="AO51" s="55"/>
      <c r="AP51" s="55"/>
      <c r="AQ51" s="171">
        <v>2261363.0999999992</v>
      </c>
      <c r="AR51" s="134">
        <v>1707.1699999999998</v>
      </c>
      <c r="AS51" s="134"/>
      <c r="AT51" s="134"/>
      <c r="AU51" s="143">
        <v>4275164.4499999993</v>
      </c>
      <c r="AV51" s="144">
        <v>88.28</v>
      </c>
      <c r="AW51" s="144"/>
      <c r="AX51" s="144"/>
      <c r="AY51" s="158">
        <v>4339920.6700000009</v>
      </c>
      <c r="AZ51" s="158">
        <v>773.84</v>
      </c>
      <c r="BA51" s="158"/>
      <c r="BB51" s="158"/>
      <c r="BC51" s="176">
        <v>4168800.41</v>
      </c>
      <c r="BD51" s="173"/>
      <c r="BE51" s="173"/>
      <c r="BF51" s="173"/>
      <c r="BG51" s="190">
        <v>6218153.7099999981</v>
      </c>
      <c r="BH51" s="190">
        <v>1578.2</v>
      </c>
      <c r="BI51" s="190"/>
      <c r="BJ51" s="190"/>
      <c r="BK51" s="28">
        <f t="shared" si="56"/>
        <v>1995.2874837956831</v>
      </c>
      <c r="BL51" s="49">
        <f t="shared" si="57"/>
        <v>0.10397653616741376</v>
      </c>
      <c r="BM51" s="49">
        <f t="shared" si="58"/>
        <v>0.40909090909090906</v>
      </c>
      <c r="BN51" s="49">
        <f t="shared" si="59"/>
        <v>0.45454545454545459</v>
      </c>
      <c r="BO51" s="49">
        <f t="shared" si="60"/>
        <v>0.5</v>
      </c>
      <c r="BP51" s="49">
        <f t="shared" si="61"/>
        <v>0.54545454545454541</v>
      </c>
      <c r="BQ51" s="49">
        <f t="shared" si="62"/>
        <v>0.59090909090909083</v>
      </c>
      <c r="BR51" s="49">
        <f t="shared" si="63"/>
        <v>0.63636363636363635</v>
      </c>
      <c r="BS51" s="49">
        <f t="shared" si="64"/>
        <v>0.68181818181818188</v>
      </c>
      <c r="BT51" s="49">
        <f t="shared" si="65"/>
        <v>0.72727272727272729</v>
      </c>
      <c r="BU51" s="49">
        <f t="shared" si="66"/>
        <v>0.77272727272727271</v>
      </c>
      <c r="BV51" s="49">
        <f t="shared" si="67"/>
        <v>0.81818181818181812</v>
      </c>
      <c r="BW51" s="49">
        <f t="shared" si="68"/>
        <v>0.86363636363636365</v>
      </c>
      <c r="BX51" s="49">
        <f t="shared" si="13"/>
        <v>0.90909090909090906</v>
      </c>
      <c r="BY51" s="49">
        <f t="shared" si="69"/>
        <v>0.95454545454545459</v>
      </c>
      <c r="BZ51" s="49">
        <f t="shared" si="18"/>
        <v>1</v>
      </c>
      <c r="CA51" s="189">
        <f t="shared" si="70"/>
        <v>52050137.975074746</v>
      </c>
      <c r="CB51" s="189">
        <f t="shared" si="71"/>
        <v>0</v>
      </c>
      <c r="CC51" s="189">
        <f t="shared" si="72"/>
        <v>31332027.984936748</v>
      </c>
    </row>
    <row r="52" spans="1:81" ht="12.75" customHeight="1" outlineLevel="1">
      <c r="A52" s="487"/>
      <c r="B52" s="30" t="s">
        <v>97</v>
      </c>
      <c r="C52" s="8">
        <v>22</v>
      </c>
      <c r="D52" s="40">
        <v>0</v>
      </c>
      <c r="E52" s="646"/>
      <c r="F52" s="647">
        <v>0</v>
      </c>
      <c r="G52" s="93">
        <v>240583</v>
      </c>
      <c r="H52" s="94"/>
      <c r="I52" s="133"/>
      <c r="J52" s="94"/>
      <c r="K52" s="95">
        <v>84453</v>
      </c>
      <c r="L52" s="96"/>
      <c r="M52" s="648"/>
      <c r="N52" s="97"/>
      <c r="O52" s="101">
        <v>0</v>
      </c>
      <c r="P52" s="99"/>
      <c r="Q52" s="100"/>
      <c r="R52" s="99"/>
      <c r="S52" s="649">
        <v>0</v>
      </c>
      <c r="T52" s="668"/>
      <c r="U52" s="649"/>
      <c r="V52" s="650"/>
      <c r="W52" s="63">
        <v>72048.740000000005</v>
      </c>
      <c r="X52" s="63">
        <v>0</v>
      </c>
      <c r="Y52" s="63"/>
      <c r="Z52" s="64"/>
      <c r="AA52" s="81">
        <v>0</v>
      </c>
      <c r="AB52" s="651">
        <v>0</v>
      </c>
      <c r="AC52" s="652"/>
      <c r="AD52" s="66"/>
      <c r="AE52" s="68">
        <v>4263.3599999999997</v>
      </c>
      <c r="AF52" s="68">
        <v>0</v>
      </c>
      <c r="AG52" s="653"/>
      <c r="AH52" s="67"/>
      <c r="AI52" s="649">
        <v>32103.99</v>
      </c>
      <c r="AJ52" s="649">
        <v>0</v>
      </c>
      <c r="AK52" s="649"/>
      <c r="AL52" s="650"/>
      <c r="AM52" s="166">
        <v>124587.76000000001</v>
      </c>
      <c r="AN52" s="55">
        <v>0</v>
      </c>
      <c r="AO52" s="55"/>
      <c r="AP52" s="55"/>
      <c r="AQ52" s="171">
        <v>1993.11</v>
      </c>
      <c r="AR52" s="134">
        <v>0</v>
      </c>
      <c r="AS52" s="134"/>
      <c r="AT52" s="134"/>
      <c r="AU52" s="143">
        <v>6904.5999999999995</v>
      </c>
      <c r="AV52" s="144">
        <v>0</v>
      </c>
      <c r="AW52" s="144"/>
      <c r="AX52" s="144"/>
      <c r="AY52" s="158">
        <v>0</v>
      </c>
      <c r="AZ52" s="158">
        <v>0</v>
      </c>
      <c r="BA52" s="158"/>
      <c r="BB52" s="158"/>
      <c r="BC52" s="176">
        <v>47263.979999999996</v>
      </c>
      <c r="BD52" s="173"/>
      <c r="BE52" s="173"/>
      <c r="BF52" s="173"/>
      <c r="BG52" s="190">
        <v>292607.96999999997</v>
      </c>
      <c r="BH52" s="190"/>
      <c r="BI52" s="190"/>
      <c r="BJ52" s="190"/>
      <c r="BK52" s="28">
        <f t="shared" si="56"/>
        <v>0</v>
      </c>
      <c r="BL52" s="49">
        <f t="shared" si="57"/>
        <v>0</v>
      </c>
      <c r="BM52" s="49">
        <f t="shared" si="58"/>
        <v>0.40909090909090906</v>
      </c>
      <c r="BN52" s="49">
        <f t="shared" si="59"/>
        <v>0.45454545454545459</v>
      </c>
      <c r="BO52" s="49">
        <f t="shared" si="60"/>
        <v>0.5</v>
      </c>
      <c r="BP52" s="49">
        <f t="shared" si="61"/>
        <v>0.54545454545454541</v>
      </c>
      <c r="BQ52" s="49">
        <f t="shared" si="62"/>
        <v>0.59090909090909083</v>
      </c>
      <c r="BR52" s="49">
        <f t="shared" si="63"/>
        <v>0.63636363636363635</v>
      </c>
      <c r="BS52" s="49">
        <f t="shared" si="64"/>
        <v>0.68181818181818188</v>
      </c>
      <c r="BT52" s="49">
        <f t="shared" si="65"/>
        <v>0.72727272727272729</v>
      </c>
      <c r="BU52" s="49">
        <f t="shared" si="66"/>
        <v>0.77272727272727271</v>
      </c>
      <c r="BV52" s="49">
        <f t="shared" si="67"/>
        <v>0.81818181818181812</v>
      </c>
      <c r="BW52" s="49">
        <f t="shared" si="68"/>
        <v>0.86363636363636365</v>
      </c>
      <c r="BX52" s="49">
        <f t="shared" si="13"/>
        <v>0.90909090909090906</v>
      </c>
      <c r="BY52" s="49">
        <f t="shared" si="69"/>
        <v>0.95454545454545459</v>
      </c>
      <c r="BZ52" s="49">
        <f t="shared" si="18"/>
        <v>1</v>
      </c>
      <c r="CA52" s="189">
        <f t="shared" si="70"/>
        <v>763837.02507258451</v>
      </c>
      <c r="CB52" s="189">
        <f t="shared" si="71"/>
        <v>0</v>
      </c>
      <c r="CC52" s="189">
        <f t="shared" si="72"/>
        <v>551997.6013385884</v>
      </c>
    </row>
    <row r="53" spans="1:81" ht="12.75" customHeight="1" outlineLevel="1">
      <c r="A53" s="487"/>
      <c r="B53" s="30" t="s">
        <v>51</v>
      </c>
      <c r="C53" s="8">
        <v>7</v>
      </c>
      <c r="D53" s="40">
        <v>61213.845669984112</v>
      </c>
      <c r="E53" s="646"/>
      <c r="F53" s="647">
        <v>58995.183799512983</v>
      </c>
      <c r="G53" s="93">
        <v>28797</v>
      </c>
      <c r="H53" s="94"/>
      <c r="I53" s="133"/>
      <c r="J53" s="94"/>
      <c r="K53" s="95">
        <v>1572</v>
      </c>
      <c r="L53" s="96"/>
      <c r="M53" s="648"/>
      <c r="N53" s="97"/>
      <c r="O53" s="101">
        <v>72126</v>
      </c>
      <c r="P53" s="99"/>
      <c r="Q53" s="100"/>
      <c r="R53" s="99"/>
      <c r="S53" s="649">
        <v>28975.919999999998</v>
      </c>
      <c r="T53" s="668"/>
      <c r="U53" s="649"/>
      <c r="V53" s="650"/>
      <c r="W53" s="63">
        <v>89616.68</v>
      </c>
      <c r="X53" s="63">
        <v>0</v>
      </c>
      <c r="Y53" s="63"/>
      <c r="Z53" s="64"/>
      <c r="AA53" s="81">
        <v>0</v>
      </c>
      <c r="AB53" s="651">
        <v>0</v>
      </c>
      <c r="AC53" s="652"/>
      <c r="AD53" s="66"/>
      <c r="AE53" s="68">
        <v>0</v>
      </c>
      <c r="AF53" s="68">
        <v>0</v>
      </c>
      <c r="AG53" s="653"/>
      <c r="AH53" s="67"/>
      <c r="AI53" s="649">
        <v>0</v>
      </c>
      <c r="AJ53" s="649">
        <v>0</v>
      </c>
      <c r="AK53" s="649"/>
      <c r="AL53" s="650"/>
      <c r="AM53" s="166">
        <v>0</v>
      </c>
      <c r="AN53" s="55">
        <v>0</v>
      </c>
      <c r="AO53" s="55"/>
      <c r="AP53" s="55"/>
      <c r="AQ53" s="171">
        <v>0</v>
      </c>
      <c r="AR53" s="134">
        <v>0</v>
      </c>
      <c r="AS53" s="134"/>
      <c r="AT53" s="134"/>
      <c r="AU53" s="143">
        <v>0</v>
      </c>
      <c r="AV53" s="144">
        <v>0</v>
      </c>
      <c r="AW53" s="144"/>
      <c r="AX53" s="144"/>
      <c r="AY53" s="158">
        <v>0</v>
      </c>
      <c r="AZ53" s="158">
        <v>0</v>
      </c>
      <c r="BA53" s="158"/>
      <c r="BB53" s="158"/>
      <c r="BC53" s="176"/>
      <c r="BD53" s="173"/>
      <c r="BE53" s="173"/>
      <c r="BF53" s="173"/>
      <c r="BG53" s="190"/>
      <c r="BH53" s="190"/>
      <c r="BI53" s="190"/>
      <c r="BJ53" s="190"/>
      <c r="BK53" s="28">
        <f t="shared" si="56"/>
        <v>2000.7462888841026</v>
      </c>
      <c r="BL53" s="49">
        <f t="shared" si="57"/>
        <v>0</v>
      </c>
      <c r="BM53" s="49">
        <f t="shared" si="58"/>
        <v>0</v>
      </c>
      <c r="BN53" s="49">
        <f t="shared" si="59"/>
        <v>0</v>
      </c>
      <c r="BO53" s="49">
        <f t="shared" si="60"/>
        <v>0</v>
      </c>
      <c r="BP53" s="49">
        <f t="shared" si="61"/>
        <v>0</v>
      </c>
      <c r="BQ53" s="49">
        <f t="shared" si="62"/>
        <v>0</v>
      </c>
      <c r="BR53" s="49">
        <f t="shared" si="63"/>
        <v>0</v>
      </c>
      <c r="BS53" s="49">
        <f t="shared" si="64"/>
        <v>0</v>
      </c>
      <c r="BT53" s="49">
        <f t="shared" si="65"/>
        <v>0.1428571428571429</v>
      </c>
      <c r="BU53" s="49">
        <f t="shared" si="66"/>
        <v>0.2857142857142857</v>
      </c>
      <c r="BV53" s="49">
        <f t="shared" si="67"/>
        <v>0.4285714285714286</v>
      </c>
      <c r="BW53" s="49">
        <f t="shared" si="68"/>
        <v>0.5714285714285714</v>
      </c>
      <c r="BX53" s="49">
        <f t="shared" si="13"/>
        <v>0.7142857142857143</v>
      </c>
      <c r="BY53" s="49">
        <f t="shared" si="69"/>
        <v>0.85714285714285721</v>
      </c>
      <c r="BZ53" s="49">
        <f t="shared" si="18"/>
        <v>1</v>
      </c>
      <c r="CA53" s="189">
        <f t="shared" si="70"/>
        <v>256343.01848134937</v>
      </c>
      <c r="CB53" s="189">
        <f t="shared" si="71"/>
        <v>256343.01848134937</v>
      </c>
      <c r="CC53" s="189">
        <f t="shared" si="72"/>
        <v>1800.6716599956922</v>
      </c>
    </row>
    <row r="54" spans="1:81" ht="12.75" customHeight="1" outlineLevel="1">
      <c r="A54" s="487"/>
      <c r="B54" s="30" t="s">
        <v>52</v>
      </c>
      <c r="C54" s="8">
        <v>4</v>
      </c>
      <c r="D54" s="40">
        <v>1720533.626776753</v>
      </c>
      <c r="E54" s="646"/>
      <c r="F54" s="647">
        <v>1666855.5142629028</v>
      </c>
      <c r="G54" s="93">
        <v>0</v>
      </c>
      <c r="H54" s="94"/>
      <c r="I54" s="133"/>
      <c r="J54" s="94"/>
      <c r="K54" s="95">
        <v>17371</v>
      </c>
      <c r="L54" s="96"/>
      <c r="M54" s="648"/>
      <c r="N54" s="97"/>
      <c r="O54" s="101">
        <v>544545</v>
      </c>
      <c r="P54" s="99"/>
      <c r="Q54" s="100"/>
      <c r="R54" s="99"/>
      <c r="S54" s="649">
        <v>200590</v>
      </c>
      <c r="T54" s="668"/>
      <c r="U54" s="649"/>
      <c r="V54" s="650"/>
      <c r="W54" s="63">
        <v>97991.430000000008</v>
      </c>
      <c r="X54" s="63">
        <v>0</v>
      </c>
      <c r="Y54" s="63"/>
      <c r="Z54" s="64"/>
      <c r="AA54" s="81">
        <v>0</v>
      </c>
      <c r="AB54" s="651">
        <v>0</v>
      </c>
      <c r="AC54" s="652"/>
      <c r="AD54" s="66"/>
      <c r="AE54" s="68">
        <v>1149.75</v>
      </c>
      <c r="AF54" s="68">
        <v>0</v>
      </c>
      <c r="AG54" s="653"/>
      <c r="AH54" s="67"/>
      <c r="AI54" s="649">
        <v>172977.66000000009</v>
      </c>
      <c r="AJ54" s="649">
        <v>0</v>
      </c>
      <c r="AK54" s="649"/>
      <c r="AL54" s="650"/>
      <c r="AM54" s="166">
        <v>0</v>
      </c>
      <c r="AN54" s="55">
        <v>0</v>
      </c>
      <c r="AO54" s="55"/>
      <c r="AP54" s="55"/>
      <c r="AQ54" s="171">
        <v>0</v>
      </c>
      <c r="AR54" s="134">
        <v>0</v>
      </c>
      <c r="AS54" s="134"/>
      <c r="AT54" s="134"/>
      <c r="AU54" s="143">
        <v>0</v>
      </c>
      <c r="AV54" s="144">
        <v>0</v>
      </c>
      <c r="AW54" s="144"/>
      <c r="AX54" s="144"/>
      <c r="AY54" s="158">
        <v>0</v>
      </c>
      <c r="AZ54" s="158">
        <v>0</v>
      </c>
      <c r="BA54" s="158"/>
      <c r="BB54" s="158"/>
      <c r="BC54" s="176"/>
      <c r="BD54" s="173"/>
      <c r="BE54" s="173"/>
      <c r="BF54" s="173"/>
      <c r="BG54" s="190"/>
      <c r="BH54" s="190"/>
      <c r="BI54" s="190"/>
      <c r="BJ54" s="190"/>
      <c r="BK54" s="28">
        <f t="shared" si="56"/>
        <v>2000.8752058973369</v>
      </c>
      <c r="BL54" s="49">
        <f t="shared" si="57"/>
        <v>0</v>
      </c>
      <c r="BM54" s="49">
        <f t="shared" si="58"/>
        <v>0</v>
      </c>
      <c r="BN54" s="49">
        <f t="shared" si="59"/>
        <v>0</v>
      </c>
      <c r="BO54" s="49">
        <f t="shared" si="60"/>
        <v>0</v>
      </c>
      <c r="BP54" s="49">
        <f t="shared" si="61"/>
        <v>0</v>
      </c>
      <c r="BQ54" s="49">
        <f t="shared" si="62"/>
        <v>0</v>
      </c>
      <c r="BR54" s="49">
        <f t="shared" si="63"/>
        <v>0</v>
      </c>
      <c r="BS54" s="49">
        <f t="shared" si="64"/>
        <v>0</v>
      </c>
      <c r="BT54" s="49">
        <f t="shared" si="65"/>
        <v>0</v>
      </c>
      <c r="BU54" s="49">
        <f t="shared" si="66"/>
        <v>0</v>
      </c>
      <c r="BV54" s="49">
        <f t="shared" si="67"/>
        <v>0</v>
      </c>
      <c r="BW54" s="49">
        <f t="shared" si="68"/>
        <v>0.25</v>
      </c>
      <c r="BX54" s="49">
        <f t="shared" si="13"/>
        <v>0.5</v>
      </c>
      <c r="BY54" s="49">
        <f t="shared" si="69"/>
        <v>0.75</v>
      </c>
      <c r="BZ54" s="49">
        <f t="shared" si="18"/>
        <v>1</v>
      </c>
      <c r="CA54" s="189">
        <f t="shared" si="70"/>
        <v>2695017.8577386304</v>
      </c>
      <c r="CB54" s="189">
        <f t="shared" si="71"/>
        <v>2695017.8577386304</v>
      </c>
      <c r="CC54" s="189">
        <f t="shared" si="72"/>
        <v>1800.7876853076029</v>
      </c>
    </row>
    <row r="55" spans="1:81" ht="12.75" customHeight="1" outlineLevel="1">
      <c r="A55" s="487"/>
      <c r="B55" s="30" t="s">
        <v>53</v>
      </c>
      <c r="C55" s="8">
        <v>5</v>
      </c>
      <c r="D55" s="40">
        <v>56056.479955207287</v>
      </c>
      <c r="E55" s="646"/>
      <c r="F55" s="647">
        <v>54307.60042659087</v>
      </c>
      <c r="G55" s="93">
        <v>32000</v>
      </c>
      <c r="H55" s="94"/>
      <c r="I55" s="133"/>
      <c r="J55" s="94"/>
      <c r="K55" s="95">
        <v>145727</v>
      </c>
      <c r="L55" s="96"/>
      <c r="M55" s="648"/>
      <c r="N55" s="97"/>
      <c r="O55" s="101">
        <v>91049</v>
      </c>
      <c r="P55" s="99"/>
      <c r="Q55" s="100"/>
      <c r="R55" s="99"/>
      <c r="S55" s="649">
        <v>0</v>
      </c>
      <c r="T55" s="668"/>
      <c r="U55" s="649"/>
      <c r="V55" s="650"/>
      <c r="W55" s="63">
        <v>76650</v>
      </c>
      <c r="X55" s="63">
        <v>0</v>
      </c>
      <c r="Y55" s="63"/>
      <c r="Z55" s="64"/>
      <c r="AA55" s="81">
        <v>206626.30000000005</v>
      </c>
      <c r="AB55" s="651">
        <v>0</v>
      </c>
      <c r="AC55" s="652"/>
      <c r="AD55" s="66"/>
      <c r="AE55" s="68">
        <v>43300.86</v>
      </c>
      <c r="AF55" s="68">
        <v>0</v>
      </c>
      <c r="AG55" s="653"/>
      <c r="AH55" s="67"/>
      <c r="AI55" s="649">
        <v>21253.75</v>
      </c>
      <c r="AJ55" s="649">
        <v>0</v>
      </c>
      <c r="AK55" s="649"/>
      <c r="AL55" s="650"/>
      <c r="AM55" s="166">
        <v>0</v>
      </c>
      <c r="AN55" s="55">
        <v>0</v>
      </c>
      <c r="AO55" s="55"/>
      <c r="AP55" s="55"/>
      <c r="AQ55" s="171">
        <v>0</v>
      </c>
      <c r="AR55" s="134">
        <v>0</v>
      </c>
      <c r="AS55" s="134"/>
      <c r="AT55" s="134"/>
      <c r="AU55" s="143">
        <v>0</v>
      </c>
      <c r="AV55" s="144">
        <v>0</v>
      </c>
      <c r="AW55" s="144"/>
      <c r="AX55" s="144"/>
      <c r="AY55" s="158">
        <v>0</v>
      </c>
      <c r="AZ55" s="158">
        <v>0</v>
      </c>
      <c r="BA55" s="158"/>
      <c r="BB55" s="158"/>
      <c r="BC55" s="176"/>
      <c r="BD55" s="173"/>
      <c r="BE55" s="173"/>
      <c r="BF55" s="173"/>
      <c r="BG55" s="190"/>
      <c r="BH55" s="190"/>
      <c r="BI55" s="190"/>
      <c r="BJ55" s="190"/>
      <c r="BK55" s="28">
        <f t="shared" si="56"/>
        <v>2000.8440073716711</v>
      </c>
      <c r="BL55" s="49">
        <f t="shared" si="57"/>
        <v>0</v>
      </c>
      <c r="BM55" s="49">
        <f t="shared" si="58"/>
        <v>0</v>
      </c>
      <c r="BN55" s="49">
        <f t="shared" si="59"/>
        <v>0</v>
      </c>
      <c r="BO55" s="49">
        <f t="shared" si="60"/>
        <v>0</v>
      </c>
      <c r="BP55" s="49">
        <f t="shared" si="61"/>
        <v>0</v>
      </c>
      <c r="BQ55" s="49">
        <f t="shared" si="62"/>
        <v>0</v>
      </c>
      <c r="BR55" s="49">
        <f t="shared" si="63"/>
        <v>0</v>
      </c>
      <c r="BS55" s="49">
        <f t="shared" si="64"/>
        <v>0</v>
      </c>
      <c r="BT55" s="49">
        <f t="shared" si="65"/>
        <v>0</v>
      </c>
      <c r="BU55" s="49">
        <f t="shared" si="66"/>
        <v>0</v>
      </c>
      <c r="BV55" s="49">
        <f t="shared" si="67"/>
        <v>0.19999999999999996</v>
      </c>
      <c r="BW55" s="49">
        <f t="shared" si="68"/>
        <v>0.4</v>
      </c>
      <c r="BX55" s="49">
        <f t="shared" si="13"/>
        <v>0.6</v>
      </c>
      <c r="BY55" s="49">
        <f t="shared" si="69"/>
        <v>0.8</v>
      </c>
      <c r="BZ55" s="49">
        <f t="shared" si="18"/>
        <v>1</v>
      </c>
      <c r="CA55" s="189">
        <f t="shared" si="70"/>
        <v>620540.73903057002</v>
      </c>
      <c r="CB55" s="189">
        <f t="shared" si="71"/>
        <v>620540.73903057002</v>
      </c>
      <c r="CC55" s="189">
        <f t="shared" si="72"/>
        <v>1800.7596066345038</v>
      </c>
    </row>
    <row r="56" spans="1:81" ht="12.75" customHeight="1" outlineLevel="1">
      <c r="A56" s="487"/>
      <c r="B56" s="30" t="s">
        <v>54</v>
      </c>
      <c r="C56" s="8">
        <v>8</v>
      </c>
      <c r="D56" s="40">
        <v>6629.9756052232406</v>
      </c>
      <c r="E56" s="646"/>
      <c r="F56" s="647">
        <v>6358.5880233299476</v>
      </c>
      <c r="G56" s="93">
        <v>14676.94</v>
      </c>
      <c r="H56" s="94"/>
      <c r="I56" s="133"/>
      <c r="J56" s="94"/>
      <c r="K56" s="95">
        <v>0</v>
      </c>
      <c r="L56" s="96"/>
      <c r="M56" s="648"/>
      <c r="N56" s="97"/>
      <c r="O56" s="101">
        <v>19068</v>
      </c>
      <c r="P56" s="99"/>
      <c r="Q56" s="100"/>
      <c r="R56" s="99"/>
      <c r="S56" s="649">
        <v>0</v>
      </c>
      <c r="T56" s="668"/>
      <c r="U56" s="649"/>
      <c r="V56" s="650"/>
      <c r="W56" s="63">
        <v>0</v>
      </c>
      <c r="X56" s="63">
        <v>0</v>
      </c>
      <c r="Y56" s="63"/>
      <c r="Z56" s="64"/>
      <c r="AA56" s="81">
        <v>1499.4</v>
      </c>
      <c r="AB56" s="651">
        <v>0</v>
      </c>
      <c r="AC56" s="652"/>
      <c r="AD56" s="66"/>
      <c r="AE56" s="68">
        <v>0</v>
      </c>
      <c r="AF56" s="68">
        <v>0</v>
      </c>
      <c r="AG56" s="653"/>
      <c r="AH56" s="67"/>
      <c r="AI56" s="649">
        <v>0</v>
      </c>
      <c r="AJ56" s="649">
        <v>0</v>
      </c>
      <c r="AK56" s="649"/>
      <c r="AL56" s="650"/>
      <c r="AM56" s="166">
        <v>0</v>
      </c>
      <c r="AN56" s="55">
        <v>0</v>
      </c>
      <c r="AO56" s="55"/>
      <c r="AP56" s="55"/>
      <c r="AQ56" s="171">
        <v>0</v>
      </c>
      <c r="AR56" s="134">
        <v>0</v>
      </c>
      <c r="AS56" s="134"/>
      <c r="AT56" s="134"/>
      <c r="AU56" s="143">
        <v>0</v>
      </c>
      <c r="AV56" s="144">
        <v>0</v>
      </c>
      <c r="AW56" s="144"/>
      <c r="AX56" s="144"/>
      <c r="AY56" s="158">
        <v>0</v>
      </c>
      <c r="AZ56" s="158">
        <v>0</v>
      </c>
      <c r="BA56" s="158"/>
      <c r="BB56" s="158"/>
      <c r="BC56" s="176"/>
      <c r="BD56" s="173"/>
      <c r="BE56" s="173"/>
      <c r="BF56" s="173"/>
      <c r="BG56" s="190"/>
      <c r="BH56" s="190"/>
      <c r="BI56" s="190"/>
      <c r="BJ56" s="190"/>
      <c r="BK56" s="28">
        <f t="shared" si="56"/>
        <v>2000.6725326329351</v>
      </c>
      <c r="BL56" s="49">
        <f t="shared" si="57"/>
        <v>0</v>
      </c>
      <c r="BM56" s="49">
        <f t="shared" si="58"/>
        <v>0</v>
      </c>
      <c r="BN56" s="49">
        <f t="shared" si="59"/>
        <v>0</v>
      </c>
      <c r="BO56" s="49">
        <f t="shared" si="60"/>
        <v>0</v>
      </c>
      <c r="BP56" s="49">
        <f t="shared" si="61"/>
        <v>0</v>
      </c>
      <c r="BQ56" s="49">
        <f t="shared" si="62"/>
        <v>0</v>
      </c>
      <c r="BR56" s="49">
        <f t="shared" si="63"/>
        <v>0</v>
      </c>
      <c r="BS56" s="49">
        <f t="shared" si="64"/>
        <v>0.125</v>
      </c>
      <c r="BT56" s="49">
        <f t="shared" si="65"/>
        <v>0.25</v>
      </c>
      <c r="BU56" s="49">
        <f t="shared" si="66"/>
        <v>0.375</v>
      </c>
      <c r="BV56" s="49">
        <f t="shared" si="67"/>
        <v>0.5</v>
      </c>
      <c r="BW56" s="49">
        <f t="shared" si="68"/>
        <v>0.625</v>
      </c>
      <c r="BX56" s="49">
        <f t="shared" si="13"/>
        <v>0.75</v>
      </c>
      <c r="BY56" s="49">
        <f t="shared" si="69"/>
        <v>0.875</v>
      </c>
      <c r="BZ56" s="49">
        <f t="shared" si="18"/>
        <v>1</v>
      </c>
      <c r="CA56" s="189">
        <f t="shared" si="70"/>
        <v>37543.59012146014</v>
      </c>
      <c r="CB56" s="189">
        <f t="shared" si="71"/>
        <v>37543.59012146014</v>
      </c>
      <c r="CC56" s="189">
        <f t="shared" si="72"/>
        <v>1800.6052793696415</v>
      </c>
    </row>
    <row r="57" spans="1:81" ht="12.75" customHeight="1" outlineLevel="1" thickBot="1">
      <c r="A57" s="487"/>
      <c r="B57" s="31" t="s">
        <v>98</v>
      </c>
      <c r="C57" s="12">
        <v>17</v>
      </c>
      <c r="D57" s="45">
        <v>22487.006470844179</v>
      </c>
      <c r="E57" s="646"/>
      <c r="F57" s="656">
        <v>18528.834163666463</v>
      </c>
      <c r="G57" s="93">
        <v>10956.42</v>
      </c>
      <c r="H57" s="102"/>
      <c r="I57" s="133"/>
      <c r="J57" s="102"/>
      <c r="K57" s="95">
        <v>17460</v>
      </c>
      <c r="L57" s="103"/>
      <c r="M57" s="648"/>
      <c r="N57" s="104"/>
      <c r="O57" s="98">
        <v>22053.4</v>
      </c>
      <c r="P57" s="105"/>
      <c r="Q57" s="100"/>
      <c r="R57" s="105"/>
      <c r="S57" s="670">
        <v>156002.22</v>
      </c>
      <c r="T57" s="678"/>
      <c r="U57" s="649"/>
      <c r="V57" s="671"/>
      <c r="W57" s="63">
        <v>34618.15</v>
      </c>
      <c r="X57" s="63">
        <v>0</v>
      </c>
      <c r="Y57" s="63"/>
      <c r="Z57" s="69"/>
      <c r="AA57" s="81">
        <v>16372.66</v>
      </c>
      <c r="AB57" s="651">
        <v>0</v>
      </c>
      <c r="AC57" s="652"/>
      <c r="AD57" s="70"/>
      <c r="AE57" s="68">
        <v>40137.659999999996</v>
      </c>
      <c r="AF57" s="68">
        <v>0</v>
      </c>
      <c r="AG57" s="653"/>
      <c r="AH57" s="71"/>
      <c r="AI57" s="670">
        <v>260022.96999999997</v>
      </c>
      <c r="AJ57" s="649">
        <v>0</v>
      </c>
      <c r="AK57" s="649"/>
      <c r="AL57" s="671"/>
      <c r="AM57" s="166">
        <v>406259.45</v>
      </c>
      <c r="AN57" s="55">
        <v>0</v>
      </c>
      <c r="AO57" s="55"/>
      <c r="AP57" s="55"/>
      <c r="AQ57" s="171">
        <v>554389.4</v>
      </c>
      <c r="AR57" s="135">
        <v>0</v>
      </c>
      <c r="AS57" s="135"/>
      <c r="AT57" s="135"/>
      <c r="AU57" s="143">
        <v>728942.26</v>
      </c>
      <c r="AV57" s="145">
        <v>0</v>
      </c>
      <c r="AW57" s="145"/>
      <c r="AX57" s="145"/>
      <c r="AY57" s="159">
        <v>2897.56</v>
      </c>
      <c r="AZ57" s="159">
        <v>0</v>
      </c>
      <c r="BA57" s="159"/>
      <c r="BB57" s="159"/>
      <c r="BC57" s="176">
        <v>4550.26</v>
      </c>
      <c r="BD57" s="174"/>
      <c r="BE57" s="174"/>
      <c r="BF57" s="174"/>
      <c r="BG57" s="191">
        <v>1100867.8600000001</v>
      </c>
      <c r="BH57" s="191"/>
      <c r="BI57" s="191"/>
      <c r="BJ57" s="191"/>
      <c r="BK57" s="28">
        <f t="shared" si="56"/>
        <v>1998.0076528723703</v>
      </c>
      <c r="BL57" s="50">
        <f t="shared" si="57"/>
        <v>4.5016896295724251E-4</v>
      </c>
      <c r="BM57" s="49">
        <f t="shared" si="58"/>
        <v>0.23529411764705888</v>
      </c>
      <c r="BN57" s="49">
        <f t="shared" si="59"/>
        <v>0.29411764705882348</v>
      </c>
      <c r="BO57" s="49">
        <f t="shared" si="60"/>
        <v>0.3529411764705882</v>
      </c>
      <c r="BP57" s="49">
        <f t="shared" si="61"/>
        <v>0.41176470588235292</v>
      </c>
      <c r="BQ57" s="49">
        <f t="shared" si="62"/>
        <v>0.47058823529411764</v>
      </c>
      <c r="BR57" s="49">
        <f t="shared" si="63"/>
        <v>0.52941176470588236</v>
      </c>
      <c r="BS57" s="49">
        <f t="shared" si="64"/>
        <v>0.58823529411764708</v>
      </c>
      <c r="BT57" s="49">
        <f t="shared" si="65"/>
        <v>0.64705882352941169</v>
      </c>
      <c r="BU57" s="49">
        <f t="shared" si="66"/>
        <v>0.70588235294117641</v>
      </c>
      <c r="BV57" s="49">
        <f t="shared" si="67"/>
        <v>0.76470588235294112</v>
      </c>
      <c r="BW57" s="49">
        <f t="shared" si="68"/>
        <v>0.82352941176470584</v>
      </c>
      <c r="BX57" s="49">
        <f t="shared" si="13"/>
        <v>0.88235294117647056</v>
      </c>
      <c r="BY57" s="49">
        <f t="shared" si="69"/>
        <v>0.94117647058823528</v>
      </c>
      <c r="BZ57" s="49">
        <f t="shared" si="18"/>
        <v>1</v>
      </c>
      <c r="CA57" s="189">
        <f t="shared" si="70"/>
        <v>3013983.7615408371</v>
      </c>
      <c r="CB57" s="189">
        <f t="shared" si="71"/>
        <v>0</v>
      </c>
      <c r="CC57" s="189">
        <f t="shared" si="72"/>
        <v>2424731.5956528606</v>
      </c>
    </row>
    <row r="58" spans="1:81" s="1" customFormat="1" ht="12.75" customHeight="1" thickBot="1">
      <c r="A58" s="489"/>
      <c r="B58" s="32" t="s">
        <v>99</v>
      </c>
      <c r="C58" s="33"/>
      <c r="D58" s="41">
        <f>SUM(D48:D57)</f>
        <v>18373190.30704689</v>
      </c>
      <c r="E58" s="41"/>
      <c r="F58" s="41">
        <f t="shared" ref="F58:BH58" si="73">SUM(F48:F57)</f>
        <v>13988411.181387998</v>
      </c>
      <c r="G58" s="72">
        <f t="shared" si="73"/>
        <v>4213037.9000000004</v>
      </c>
      <c r="H58" s="72">
        <f t="shared" si="73"/>
        <v>0</v>
      </c>
      <c r="I58" s="72"/>
      <c r="J58" s="72"/>
      <c r="K58" s="123">
        <f t="shared" si="73"/>
        <v>2213587</v>
      </c>
      <c r="L58" s="123">
        <f t="shared" si="73"/>
        <v>0</v>
      </c>
      <c r="M58" s="123"/>
      <c r="N58" s="123"/>
      <c r="O58" s="73">
        <f t="shared" si="73"/>
        <v>3133263.4</v>
      </c>
      <c r="P58" s="73">
        <f t="shared" si="73"/>
        <v>0</v>
      </c>
      <c r="Q58" s="73"/>
      <c r="R58" s="73"/>
      <c r="S58" s="129">
        <f t="shared" si="73"/>
        <v>3353340.8960000002</v>
      </c>
      <c r="T58" s="130">
        <f t="shared" si="73"/>
        <v>0</v>
      </c>
      <c r="U58" s="130"/>
      <c r="V58" s="131"/>
      <c r="W58" s="72">
        <f t="shared" si="73"/>
        <v>2335671.0699999994</v>
      </c>
      <c r="X58" s="72">
        <f t="shared" si="73"/>
        <v>0</v>
      </c>
      <c r="Y58" s="72"/>
      <c r="Z58" s="72"/>
      <c r="AA58" s="123">
        <f t="shared" si="73"/>
        <v>3975327.6700000013</v>
      </c>
      <c r="AB58" s="123">
        <f t="shared" si="73"/>
        <v>0</v>
      </c>
      <c r="AC58" s="132"/>
      <c r="AD58" s="123"/>
      <c r="AE58" s="73">
        <f t="shared" si="73"/>
        <v>3386198.5199999991</v>
      </c>
      <c r="AF58" s="73">
        <f t="shared" si="73"/>
        <v>0</v>
      </c>
      <c r="AG58" s="73"/>
      <c r="AH58" s="124"/>
      <c r="AI58" s="129">
        <f t="shared" si="73"/>
        <v>2701086.46</v>
      </c>
      <c r="AJ58" s="130">
        <f t="shared" si="73"/>
        <v>0</v>
      </c>
      <c r="AK58" s="130"/>
      <c r="AL58" s="131"/>
      <c r="AM58" s="167">
        <f t="shared" si="73"/>
        <v>2654456.1800100002</v>
      </c>
      <c r="AN58" s="57">
        <f t="shared" si="73"/>
        <v>3928.78</v>
      </c>
      <c r="AO58" s="57"/>
      <c r="AP58" s="57"/>
      <c r="AQ58" s="172">
        <f t="shared" si="73"/>
        <v>2817745.6099999989</v>
      </c>
      <c r="AR58" s="139">
        <f t="shared" si="73"/>
        <v>1707.1699999999998</v>
      </c>
      <c r="AS58" s="139"/>
      <c r="AT58" s="139"/>
      <c r="AU58" s="149">
        <f t="shared" si="73"/>
        <v>5011011.3099999987</v>
      </c>
      <c r="AV58" s="150">
        <f t="shared" si="73"/>
        <v>88.28</v>
      </c>
      <c r="AW58" s="150"/>
      <c r="AX58" s="150"/>
      <c r="AY58" s="162">
        <f t="shared" si="73"/>
        <v>4342818.2300000004</v>
      </c>
      <c r="AZ58" s="162">
        <f t="shared" si="73"/>
        <v>773.84</v>
      </c>
      <c r="BA58" s="162"/>
      <c r="BB58" s="162"/>
      <c r="BC58" s="177">
        <f t="shared" si="73"/>
        <v>4220614.6500000004</v>
      </c>
      <c r="BD58" s="177">
        <f t="shared" si="73"/>
        <v>0</v>
      </c>
      <c r="BE58" s="177"/>
      <c r="BF58" s="177"/>
      <c r="BG58" s="194">
        <f t="shared" si="73"/>
        <v>7611629.5399999982</v>
      </c>
      <c r="BH58" s="194">
        <f t="shared" si="73"/>
        <v>1578.2</v>
      </c>
      <c r="BI58" s="194"/>
      <c r="BJ58" s="194"/>
      <c r="BK58" s="59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121">
        <f>SUM(CA48:CA57)</f>
        <v>65099223.043556899</v>
      </c>
      <c r="CB58" s="121">
        <f>SUM(CB48:CB57)</f>
        <v>4548747.6934775738</v>
      </c>
      <c r="CC58" s="121">
        <f>SUM(CC48:CC57)</f>
        <v>36354965.375365853</v>
      </c>
    </row>
    <row r="59" spans="1:81" s="25" customFormat="1" ht="30" customHeight="1">
      <c r="A59" s="2"/>
      <c r="B59" s="23" t="s">
        <v>100</v>
      </c>
      <c r="C59" s="24"/>
      <c r="D59" s="34">
        <f t="shared" ref="D59:BD59" si="74">D13+D45+D47+D58</f>
        <v>248150869.49000013</v>
      </c>
      <c r="E59" s="34"/>
      <c r="F59" s="34">
        <f t="shared" si="74"/>
        <v>170975821.32873571</v>
      </c>
      <c r="G59" s="27">
        <f t="shared" si="74"/>
        <v>23926114.980000004</v>
      </c>
      <c r="H59" s="27">
        <f t="shared" si="74"/>
        <v>945168</v>
      </c>
      <c r="I59" s="27"/>
      <c r="J59" s="27"/>
      <c r="K59" s="35">
        <f t="shared" si="74"/>
        <v>20616705</v>
      </c>
      <c r="L59" s="35">
        <f t="shared" si="74"/>
        <v>1225093</v>
      </c>
      <c r="M59" s="35"/>
      <c r="N59" s="35"/>
      <c r="O59" s="36">
        <f t="shared" si="74"/>
        <v>19317701.279999997</v>
      </c>
      <c r="P59" s="36">
        <f t="shared" si="74"/>
        <v>832125</v>
      </c>
      <c r="Q59" s="36"/>
      <c r="R59" s="36"/>
      <c r="S59" s="38">
        <f t="shared" si="74"/>
        <v>18144201.568</v>
      </c>
      <c r="T59" s="38">
        <f t="shared" si="74"/>
        <v>673516</v>
      </c>
      <c r="U59" s="38"/>
      <c r="V59" s="38"/>
      <c r="W59" s="27">
        <f t="shared" si="74"/>
        <v>17161417.779999997</v>
      </c>
      <c r="X59" s="27">
        <f t="shared" si="74"/>
        <v>111212.25</v>
      </c>
      <c r="Y59" s="27"/>
      <c r="Z59" s="27"/>
      <c r="AA59" s="35">
        <f t="shared" si="74"/>
        <v>22004486.330000002</v>
      </c>
      <c r="AB59" s="35">
        <f t="shared" si="74"/>
        <v>1668.3300000009999</v>
      </c>
      <c r="AC59" s="35"/>
      <c r="AD59" s="35"/>
      <c r="AE59" s="39">
        <f t="shared" si="74"/>
        <v>16871738.404904813</v>
      </c>
      <c r="AF59" s="36">
        <f t="shared" si="74"/>
        <v>4120.59</v>
      </c>
      <c r="AG59" s="36"/>
      <c r="AH59" s="36"/>
      <c r="AI59" s="38">
        <f t="shared" si="74"/>
        <v>28273249.259999998</v>
      </c>
      <c r="AJ59" s="38">
        <f t="shared" si="74"/>
        <v>968965.48820558493</v>
      </c>
      <c r="AK59" s="38"/>
      <c r="AL59" s="38"/>
      <c r="AM59" s="169">
        <f t="shared" si="74"/>
        <v>22940994.697824195</v>
      </c>
      <c r="AN59" s="156">
        <f t="shared" si="74"/>
        <v>1115453.3599999999</v>
      </c>
      <c r="AO59" s="682"/>
      <c r="AP59" s="156"/>
      <c r="AQ59" s="683">
        <f t="shared" si="74"/>
        <v>24272581.809999999</v>
      </c>
      <c r="AR59" s="141">
        <f t="shared" si="74"/>
        <v>522072.98000000004</v>
      </c>
      <c r="AS59" s="141"/>
      <c r="AT59" s="141"/>
      <c r="AU59" s="165">
        <f t="shared" si="74"/>
        <v>27064281.499999989</v>
      </c>
      <c r="AV59" s="152">
        <f t="shared" si="74"/>
        <v>499505.50000000006</v>
      </c>
      <c r="AW59" s="152"/>
      <c r="AX59" s="152"/>
      <c r="AY59" s="164">
        <f t="shared" si="74"/>
        <v>52691494.179999977</v>
      </c>
      <c r="AZ59" s="164">
        <f t="shared" si="74"/>
        <v>1142953.04</v>
      </c>
      <c r="BA59" s="164"/>
      <c r="BB59" s="164"/>
      <c r="BC59" s="179">
        <f t="shared" si="74"/>
        <v>58756529.439999998</v>
      </c>
      <c r="BD59" s="179">
        <f t="shared" si="74"/>
        <v>594293.41</v>
      </c>
      <c r="BE59" s="179"/>
      <c r="BF59" s="179"/>
      <c r="BG59" s="196">
        <f>BG13+BG45+BG47+BG58</f>
        <v>79808505.309999987</v>
      </c>
      <c r="BH59" s="196">
        <f>BH13+BH45+BH47+BH58</f>
        <v>1287098.9599999993</v>
      </c>
      <c r="BI59" s="196"/>
      <c r="BJ59" s="196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48">
        <f>CA13+CA45+CA47+CA58</f>
        <v>625778884.54384148</v>
      </c>
      <c r="CB59" s="48">
        <f>CB13+CB45+CB47+CB58</f>
        <v>31624907.341316625</v>
      </c>
      <c r="CC59" s="48">
        <f>CC13+CC45+CC47+CC58</f>
        <v>342456977.23723751</v>
      </c>
    </row>
    <row r="60" spans="1:81" ht="12.75" customHeight="1">
      <c r="A60" s="490" t="s">
        <v>101</v>
      </c>
      <c r="B60" s="476" t="s">
        <v>47</v>
      </c>
      <c r="C60" s="476"/>
      <c r="D60" s="563">
        <v>1</v>
      </c>
      <c r="E60" s="564"/>
      <c r="F60" s="565"/>
      <c r="G60" s="566">
        <v>0.87015141760691872</v>
      </c>
      <c r="H60" s="567"/>
      <c r="I60" s="567"/>
      <c r="J60" s="568"/>
      <c r="K60" s="569">
        <v>0.79316900792792622</v>
      </c>
      <c r="L60" s="570"/>
      <c r="M60" s="570"/>
      <c r="N60" s="571"/>
      <c r="O60" s="572">
        <v>0.90943559434907828</v>
      </c>
      <c r="P60" s="573"/>
      <c r="Q60" s="573"/>
      <c r="R60" s="574"/>
      <c r="S60" s="575">
        <v>0.91354768295197519</v>
      </c>
      <c r="T60" s="576"/>
      <c r="U60" s="576"/>
      <c r="V60" s="577"/>
      <c r="W60" s="473">
        <v>0.80465876678002435</v>
      </c>
      <c r="X60" s="474"/>
      <c r="Y60" s="474"/>
      <c r="Z60" s="475"/>
      <c r="AA60" s="473">
        <v>0.85678101862665978</v>
      </c>
      <c r="AB60" s="474"/>
      <c r="AC60" s="474"/>
      <c r="AD60" s="475"/>
      <c r="AE60" s="473">
        <v>0.92982127104434098</v>
      </c>
      <c r="AF60" s="474"/>
      <c r="AG60" s="474"/>
      <c r="AH60" s="475"/>
      <c r="AI60" s="473">
        <v>0.91653332082419436</v>
      </c>
      <c r="AJ60" s="474"/>
      <c r="AK60" s="474"/>
      <c r="AL60" s="475"/>
      <c r="AM60" s="578">
        <v>0.79118803653167902</v>
      </c>
      <c r="AN60" s="579">
        <v>0</v>
      </c>
      <c r="AO60" s="579">
        <v>0</v>
      </c>
      <c r="AP60" s="580">
        <v>0</v>
      </c>
      <c r="AQ60" s="581">
        <v>0.47173384761955212</v>
      </c>
      <c r="AR60" s="582">
        <v>0</v>
      </c>
      <c r="AS60" s="582">
        <v>0</v>
      </c>
      <c r="AT60" s="583">
        <v>0</v>
      </c>
      <c r="AU60" s="584">
        <v>0.77991357608913892</v>
      </c>
      <c r="AV60" s="585">
        <v>0</v>
      </c>
      <c r="AW60" s="585">
        <v>0</v>
      </c>
      <c r="AX60" s="586">
        <v>0</v>
      </c>
      <c r="AY60" s="587">
        <v>0.78377861648990144</v>
      </c>
      <c r="AZ60" s="588">
        <v>0</v>
      </c>
      <c r="BA60" s="588">
        <v>0</v>
      </c>
      <c r="BB60" s="589">
        <v>0</v>
      </c>
      <c r="BC60" s="590">
        <v>0.90442756475262642</v>
      </c>
      <c r="BD60" s="591"/>
      <c r="BE60" s="591"/>
      <c r="BF60" s="592"/>
      <c r="BG60" s="593">
        <v>0.9</v>
      </c>
      <c r="BH60" s="594"/>
      <c r="BI60" s="594"/>
      <c r="BJ60" s="595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</row>
    <row r="61" spans="1:81">
      <c r="A61" s="490"/>
      <c r="B61" s="476" t="s">
        <v>102</v>
      </c>
      <c r="C61" s="476"/>
      <c r="D61" s="563">
        <v>1</v>
      </c>
      <c r="E61" s="564"/>
      <c r="F61" s="565"/>
      <c r="G61" s="566">
        <v>0.92728511506322275</v>
      </c>
      <c r="H61" s="567"/>
      <c r="I61" s="567"/>
      <c r="J61" s="568"/>
      <c r="K61" s="569">
        <v>0.90951109015812592</v>
      </c>
      <c r="L61" s="570"/>
      <c r="M61" s="570"/>
      <c r="N61" s="571"/>
      <c r="O61" s="572">
        <v>0.96755950071347918</v>
      </c>
      <c r="P61" s="573"/>
      <c r="Q61" s="573"/>
      <c r="R61" s="574"/>
      <c r="S61" s="575">
        <v>0.9166873277690385</v>
      </c>
      <c r="T61" s="576"/>
      <c r="U61" s="576"/>
      <c r="V61" s="577"/>
      <c r="W61" s="473">
        <v>0.77315401417844054</v>
      </c>
      <c r="X61" s="474"/>
      <c r="Y61" s="474"/>
      <c r="Z61" s="475"/>
      <c r="AA61" s="473">
        <v>0.85363102661512091</v>
      </c>
      <c r="AB61" s="474"/>
      <c r="AC61" s="474"/>
      <c r="AD61" s="475"/>
      <c r="AE61" s="473">
        <v>0.86419178716590017</v>
      </c>
      <c r="AF61" s="474"/>
      <c r="AG61" s="474"/>
      <c r="AH61" s="475"/>
      <c r="AI61" s="473">
        <v>0.81313679524465254</v>
      </c>
      <c r="AJ61" s="474"/>
      <c r="AK61" s="474"/>
      <c r="AL61" s="475"/>
      <c r="AM61" s="578">
        <v>0.78846682054394968</v>
      </c>
      <c r="AN61" s="579">
        <v>0</v>
      </c>
      <c r="AO61" s="579">
        <v>0</v>
      </c>
      <c r="AP61" s="580">
        <v>0</v>
      </c>
      <c r="AQ61" s="581">
        <v>0.82725920342098691</v>
      </c>
      <c r="AR61" s="582">
        <v>0</v>
      </c>
      <c r="AS61" s="582">
        <v>0</v>
      </c>
      <c r="AT61" s="583">
        <v>0</v>
      </c>
      <c r="AU61" s="584">
        <v>0.84560974359660979</v>
      </c>
      <c r="AV61" s="585">
        <v>0</v>
      </c>
      <c r="AW61" s="585">
        <v>0</v>
      </c>
      <c r="AX61" s="586">
        <v>0</v>
      </c>
      <c r="AY61" s="587">
        <v>0.88317906453988548</v>
      </c>
      <c r="AZ61" s="588">
        <v>0</v>
      </c>
      <c r="BA61" s="588">
        <v>0</v>
      </c>
      <c r="BB61" s="589">
        <v>0</v>
      </c>
      <c r="BC61" s="590">
        <v>0.89892974312527552</v>
      </c>
      <c r="BD61" s="591"/>
      <c r="BE61" s="591"/>
      <c r="BF61" s="592"/>
      <c r="BG61" s="593">
        <v>0.88847384778270933</v>
      </c>
      <c r="BH61" s="594"/>
      <c r="BI61" s="594"/>
      <c r="BJ61" s="595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</row>
    <row r="62" spans="1:81">
      <c r="A62" s="490"/>
      <c r="B62" s="476" t="s">
        <v>92</v>
      </c>
      <c r="C62" s="476"/>
      <c r="D62" s="563">
        <v>1</v>
      </c>
      <c r="E62" s="564"/>
      <c r="F62" s="565"/>
      <c r="G62" s="566">
        <v>1</v>
      </c>
      <c r="H62" s="567"/>
      <c r="I62" s="567"/>
      <c r="J62" s="568"/>
      <c r="K62" s="569">
        <v>1</v>
      </c>
      <c r="L62" s="570"/>
      <c r="M62" s="570"/>
      <c r="N62" s="571"/>
      <c r="O62" s="572">
        <v>1</v>
      </c>
      <c r="P62" s="573"/>
      <c r="Q62" s="573"/>
      <c r="R62" s="574"/>
      <c r="S62" s="575">
        <v>1</v>
      </c>
      <c r="T62" s="576"/>
      <c r="U62" s="576"/>
      <c r="V62" s="577"/>
      <c r="W62" s="473">
        <v>0.82061270837676015</v>
      </c>
      <c r="X62" s="474"/>
      <c r="Y62" s="474"/>
      <c r="Z62" s="475"/>
      <c r="AA62" s="473">
        <v>0.86665301263172534</v>
      </c>
      <c r="AB62" s="474"/>
      <c r="AC62" s="474"/>
      <c r="AD62" s="475"/>
      <c r="AE62" s="473">
        <v>0.92000000000000037</v>
      </c>
      <c r="AF62" s="474"/>
      <c r="AG62" s="474"/>
      <c r="AH62" s="475"/>
      <c r="AI62" s="473">
        <v>0.90990221902715884</v>
      </c>
      <c r="AJ62" s="474"/>
      <c r="AK62" s="474"/>
      <c r="AL62" s="475"/>
      <c r="AM62" s="578">
        <v>0.79556560958310152</v>
      </c>
      <c r="AN62" s="579">
        <v>0</v>
      </c>
      <c r="AO62" s="579">
        <v>0</v>
      </c>
      <c r="AP62" s="580">
        <v>0</v>
      </c>
      <c r="AQ62" s="581">
        <v>0.9399324850046179</v>
      </c>
      <c r="AR62" s="582">
        <v>0</v>
      </c>
      <c r="AS62" s="582">
        <v>0</v>
      </c>
      <c r="AT62" s="583">
        <v>0</v>
      </c>
      <c r="AU62" s="584">
        <v>0.89425071051775706</v>
      </c>
      <c r="AV62" s="585">
        <v>0</v>
      </c>
      <c r="AW62" s="585">
        <v>0</v>
      </c>
      <c r="AX62" s="586">
        <v>0</v>
      </c>
      <c r="AY62" s="587">
        <v>0.94553699629258048</v>
      </c>
      <c r="AZ62" s="588">
        <v>0</v>
      </c>
      <c r="BA62" s="588">
        <v>0</v>
      </c>
      <c r="BB62" s="589">
        <v>0</v>
      </c>
      <c r="BC62" s="590">
        <v>0.89999999999999958</v>
      </c>
      <c r="BD62" s="591"/>
      <c r="BE62" s="591"/>
      <c r="BF62" s="592"/>
      <c r="BG62" s="593">
        <v>0.90000000000000058</v>
      </c>
      <c r="BH62" s="594"/>
      <c r="BI62" s="594"/>
      <c r="BJ62" s="595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</row>
    <row r="63" spans="1:81">
      <c r="A63" s="490"/>
      <c r="B63" s="476" t="s">
        <v>103</v>
      </c>
      <c r="C63" s="476"/>
      <c r="D63" s="563">
        <v>1</v>
      </c>
      <c r="E63" s="564"/>
      <c r="F63" s="565"/>
      <c r="G63" s="566">
        <v>0.77032765738945763</v>
      </c>
      <c r="H63" s="567"/>
      <c r="I63" s="567"/>
      <c r="J63" s="568"/>
      <c r="K63" s="569">
        <v>0.99236027316748776</v>
      </c>
      <c r="L63" s="570"/>
      <c r="M63" s="570"/>
      <c r="N63" s="571"/>
      <c r="O63" s="572">
        <v>0.95712712822037238</v>
      </c>
      <c r="P63" s="573"/>
      <c r="Q63" s="573"/>
      <c r="R63" s="574"/>
      <c r="S63" s="575">
        <v>0.98963105718196576</v>
      </c>
      <c r="T63" s="576"/>
      <c r="U63" s="576"/>
      <c r="V63" s="577"/>
      <c r="W63" s="473">
        <v>0.82213305960072536</v>
      </c>
      <c r="X63" s="474"/>
      <c r="Y63" s="474"/>
      <c r="Z63" s="475"/>
      <c r="AA63" s="473">
        <v>0.90506977956863599</v>
      </c>
      <c r="AB63" s="474"/>
      <c r="AC63" s="474"/>
      <c r="AD63" s="475"/>
      <c r="AE63" s="473">
        <v>0.89804813939260753</v>
      </c>
      <c r="AF63" s="474"/>
      <c r="AG63" s="474"/>
      <c r="AH63" s="475"/>
      <c r="AI63" s="473">
        <v>0.90151832237165797</v>
      </c>
      <c r="AJ63" s="474"/>
      <c r="AK63" s="474"/>
      <c r="AL63" s="475"/>
      <c r="AM63" s="578">
        <v>0.71086757363720776</v>
      </c>
      <c r="AN63" s="579">
        <v>0</v>
      </c>
      <c r="AO63" s="579">
        <v>0</v>
      </c>
      <c r="AP63" s="580">
        <v>0</v>
      </c>
      <c r="AQ63" s="581">
        <v>0.92860066526729534</v>
      </c>
      <c r="AR63" s="582">
        <v>0</v>
      </c>
      <c r="AS63" s="582">
        <v>0</v>
      </c>
      <c r="AT63" s="583">
        <v>0</v>
      </c>
      <c r="AU63" s="584">
        <v>0.92631556044123142</v>
      </c>
      <c r="AV63" s="585">
        <v>0</v>
      </c>
      <c r="AW63" s="585">
        <v>0</v>
      </c>
      <c r="AX63" s="586">
        <v>0</v>
      </c>
      <c r="AY63" s="587">
        <v>0.96202075581689706</v>
      </c>
      <c r="AZ63" s="588">
        <v>0</v>
      </c>
      <c r="BA63" s="588">
        <v>0</v>
      </c>
      <c r="BB63" s="589">
        <v>0</v>
      </c>
      <c r="BC63" s="590">
        <v>0.89999999999999991</v>
      </c>
      <c r="BD63" s="591"/>
      <c r="BE63" s="591"/>
      <c r="BF63" s="592"/>
      <c r="BG63" s="593">
        <v>0.90000000000000047</v>
      </c>
      <c r="BH63" s="594"/>
      <c r="BI63" s="594"/>
      <c r="BJ63" s="595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</row>
    <row r="64" spans="1:81" ht="12.75" customHeight="1">
      <c r="AO64" s="684"/>
    </row>
    <row r="66" spans="4:21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</row>
    <row r="68" spans="4:21" ht="13.35" customHeight="1"/>
    <row r="70" spans="4:21" ht="13.35" customHeight="1"/>
    <row r="81" ht="13.35" customHeight="1"/>
  </sheetData>
  <mergeCells count="166">
    <mergeCell ref="A1:CC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D3:D4"/>
    <mergeCell ref="E3:E4"/>
    <mergeCell ref="F3:F4"/>
    <mergeCell ref="G3:G4"/>
    <mergeCell ref="H3:H4"/>
    <mergeCell ref="I3:I4"/>
    <mergeCell ref="J3:J4"/>
    <mergeCell ref="AA2:AD2"/>
    <mergeCell ref="AY2:BB2"/>
    <mergeCell ref="BC2:BF2"/>
    <mergeCell ref="Q3:Q4"/>
    <mergeCell ref="R3:R4"/>
    <mergeCell ref="S3:S4"/>
    <mergeCell ref="T3:T4"/>
    <mergeCell ref="CA2:CC2"/>
    <mergeCell ref="AI2:AL2"/>
    <mergeCell ref="AM2:AP2"/>
    <mergeCell ref="AQ2:AT2"/>
    <mergeCell ref="AU2:AX2"/>
    <mergeCell ref="W3:W4"/>
    <mergeCell ref="X3:X4"/>
    <mergeCell ref="Y3:Y4"/>
    <mergeCell ref="Z3:Z4"/>
    <mergeCell ref="AA3:AA4"/>
    <mergeCell ref="AB3:AB4"/>
    <mergeCell ref="AI3:AI4"/>
    <mergeCell ref="CB3:CB4"/>
    <mergeCell ref="CC3:CC4"/>
    <mergeCell ref="BQ3:BQ4"/>
    <mergeCell ref="BR3:BR4"/>
    <mergeCell ref="CA3:CA4"/>
    <mergeCell ref="AE2:AH2"/>
    <mergeCell ref="AG3:AG4"/>
    <mergeCell ref="AH3:AH4"/>
    <mergeCell ref="BA3:BA4"/>
    <mergeCell ref="BB3:BB4"/>
    <mergeCell ref="BC3:BC4"/>
    <mergeCell ref="BD3:BD4"/>
    <mergeCell ref="A5:A13"/>
    <mergeCell ref="AY3:AY4"/>
    <mergeCell ref="AZ3:AZ4"/>
    <mergeCell ref="AO3:AO4"/>
    <mergeCell ref="AP3:AP4"/>
    <mergeCell ref="AQ3:AQ4"/>
    <mergeCell ref="AR3:AR4"/>
    <mergeCell ref="AS3:AS4"/>
    <mergeCell ref="AT3:AT4"/>
    <mergeCell ref="AM3:AM4"/>
    <mergeCell ref="AN3:AN4"/>
    <mergeCell ref="AC3:AC4"/>
    <mergeCell ref="AD3:AD4"/>
    <mergeCell ref="AE3:AE4"/>
    <mergeCell ref="AF3:AF4"/>
    <mergeCell ref="K3:K4"/>
    <mergeCell ref="U3:U4"/>
    <mergeCell ref="V3:V4"/>
    <mergeCell ref="M3:M4"/>
    <mergeCell ref="N3:N4"/>
    <mergeCell ref="A46:A47"/>
    <mergeCell ref="A48:A58"/>
    <mergeCell ref="A60:A63"/>
    <mergeCell ref="B60:C60"/>
    <mergeCell ref="D60:F60"/>
    <mergeCell ref="B62:C62"/>
    <mergeCell ref="D62:F62"/>
    <mergeCell ref="AU3:AU4"/>
    <mergeCell ref="AV3:AV4"/>
    <mergeCell ref="O62:R62"/>
    <mergeCell ref="S62:V62"/>
    <mergeCell ref="W62:Z62"/>
    <mergeCell ref="AA62:AD62"/>
    <mergeCell ref="AM61:AP61"/>
    <mergeCell ref="AQ61:AT61"/>
    <mergeCell ref="AU61:AX61"/>
    <mergeCell ref="K62:N62"/>
    <mergeCell ref="O3:O4"/>
    <mergeCell ref="AJ3:AJ4"/>
    <mergeCell ref="AK3:AK4"/>
    <mergeCell ref="AL3:AL4"/>
    <mergeCell ref="K60:N60"/>
    <mergeCell ref="O60:R60"/>
    <mergeCell ref="S60:V60"/>
    <mergeCell ref="BE3:BE4"/>
    <mergeCell ref="BF3:BF4"/>
    <mergeCell ref="L3:L4"/>
    <mergeCell ref="AX3:AX4"/>
    <mergeCell ref="P3:P4"/>
    <mergeCell ref="AW3:AW4"/>
    <mergeCell ref="BC61:BF61"/>
    <mergeCell ref="BC60:BF60"/>
    <mergeCell ref="B61:C61"/>
    <mergeCell ref="D61:F61"/>
    <mergeCell ref="G61:J61"/>
    <mergeCell ref="K61:N61"/>
    <mergeCell ref="O61:R61"/>
    <mergeCell ref="S61:V61"/>
    <mergeCell ref="W61:Z61"/>
    <mergeCell ref="AA61:AD61"/>
    <mergeCell ref="AE61:AH61"/>
    <mergeCell ref="AE60:AH60"/>
    <mergeCell ref="AI60:AL60"/>
    <mergeCell ref="AM60:AP60"/>
    <mergeCell ref="AQ60:AT60"/>
    <mergeCell ref="AU60:AX60"/>
    <mergeCell ref="AY60:BB60"/>
    <mergeCell ref="G60:J60"/>
    <mergeCell ref="W60:Z60"/>
    <mergeCell ref="AA60:AD60"/>
    <mergeCell ref="AI61:AL61"/>
    <mergeCell ref="AY61:BB61"/>
    <mergeCell ref="AI63:AL63"/>
    <mergeCell ref="AM63:AP63"/>
    <mergeCell ref="AQ63:AT63"/>
    <mergeCell ref="AU63:AX63"/>
    <mergeCell ref="AY63:BB63"/>
    <mergeCell ref="BC63:BF63"/>
    <mergeCell ref="BC62:BF62"/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AE62:AH62"/>
    <mergeCell ref="AI62:AL62"/>
    <mergeCell ref="AM62:AP62"/>
    <mergeCell ref="AQ62:AT62"/>
    <mergeCell ref="AU62:AX62"/>
    <mergeCell ref="AY62:BB62"/>
    <mergeCell ref="G62:J62"/>
    <mergeCell ref="BG61:BJ61"/>
    <mergeCell ref="BG62:BJ62"/>
    <mergeCell ref="BG63:BJ63"/>
    <mergeCell ref="BZ3:BZ4"/>
    <mergeCell ref="BG2:BJ2"/>
    <mergeCell ref="BG3:BG4"/>
    <mergeCell ref="BH3:BH4"/>
    <mergeCell ref="BI3:BI4"/>
    <mergeCell ref="BJ3:BJ4"/>
    <mergeCell ref="BG60:BJ60"/>
    <mergeCell ref="BX3:BX4"/>
    <mergeCell ref="BY3:BY4"/>
    <mergeCell ref="BW3:BW4"/>
    <mergeCell ref="BK3:BK4"/>
    <mergeCell ref="BL3:BL4"/>
    <mergeCell ref="BM3:BM4"/>
    <mergeCell ref="BN3:BN4"/>
    <mergeCell ref="BO3:BO4"/>
    <mergeCell ref="BP3:BP4"/>
    <mergeCell ref="BS3:BS4"/>
    <mergeCell ref="BT3:BT4"/>
    <mergeCell ref="BU3:BU4"/>
    <mergeCell ref="BV3:BV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I81"/>
  <sheetViews>
    <sheetView topLeftCell="B1" workbookViewId="0">
      <pane xSplit="2" ySplit="4" topLeftCell="BZ5" activePane="bottomRight" state="frozen"/>
      <selection pane="bottomRight" activeCell="CH20" sqref="CH20"/>
      <selection pane="bottomLeft" activeCell="B5" sqref="B5"/>
      <selection pane="topRight" activeCell="D1" sqref="D1"/>
    </sheetView>
  </sheetViews>
  <sheetFormatPr defaultColWidth="11.42578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2.85546875" customWidth="1" outlineLevel="1"/>
    <col min="5" max="5" width="11" customWidth="1" outlineLevel="1"/>
    <col min="6" max="6" width="12" customWidth="1" outlineLevel="1"/>
    <col min="7" max="7" width="11.42578125" customWidth="1" outlineLevel="1"/>
    <col min="8" max="18" width="10.85546875" customWidth="1" outlineLevel="1"/>
    <col min="19" max="19" width="11.5703125" customWidth="1" outlineLevel="1"/>
    <col min="20" max="34" width="10.85546875" customWidth="1" outlineLevel="1"/>
    <col min="35" max="38" width="10.85546875" customWidth="1"/>
    <col min="39" max="39" width="17.5703125" style="170" customWidth="1"/>
    <col min="40" max="40" width="10.85546875" customWidth="1"/>
    <col min="41" max="41" width="10.85546875" style="62" customWidth="1"/>
    <col min="42" max="42" width="10.85546875" customWidth="1"/>
    <col min="43" max="43" width="17.5703125" style="170" bestFit="1" customWidth="1"/>
    <col min="44" max="44" width="14.85546875" bestFit="1" customWidth="1"/>
    <col min="45" max="45" width="17.85546875" bestFit="1" customWidth="1"/>
    <col min="46" max="46" width="22.85546875" bestFit="1" customWidth="1"/>
    <col min="47" max="47" width="17.42578125" bestFit="1" customWidth="1"/>
    <col min="48" max="48" width="16.5703125" bestFit="1" customWidth="1"/>
    <col min="49" max="49" width="17.85546875" bestFit="1" customWidth="1"/>
    <col min="50" max="50" width="22.85546875" bestFit="1" customWidth="1"/>
    <col min="51" max="51" width="17.85546875" bestFit="1" customWidth="1"/>
    <col min="52" max="52" width="10.85546875" customWidth="1"/>
    <col min="53" max="53" width="17.85546875" bestFit="1" customWidth="1"/>
    <col min="54" max="54" width="19.42578125" bestFit="1" customWidth="1"/>
    <col min="55" max="55" width="17.140625" bestFit="1" customWidth="1"/>
    <col min="56" max="56" width="14" customWidth="1"/>
    <col min="57" max="57" width="14.5703125" customWidth="1"/>
    <col min="58" max="58" width="10.85546875" customWidth="1"/>
    <col min="59" max="59" width="15.140625" customWidth="1"/>
    <col min="60" max="60" width="14.140625" customWidth="1"/>
    <col min="61" max="61" width="14.85546875" customWidth="1"/>
    <col min="62" max="62" width="10.85546875" customWidth="1"/>
    <col min="63" max="63" width="15.42578125" customWidth="1"/>
    <col min="64" max="64" width="14.140625" customWidth="1"/>
    <col min="65" max="65" width="14.85546875" customWidth="1"/>
    <col min="66" max="66" width="10.85546875" customWidth="1"/>
    <col min="67" max="83" width="11.140625" customWidth="1"/>
    <col min="84" max="84" width="25.85546875" bestFit="1" customWidth="1"/>
    <col min="85" max="85" width="13" customWidth="1"/>
    <col min="86" max="86" width="15.42578125" customWidth="1"/>
  </cols>
  <sheetData>
    <row r="1" spans="1:86">
      <c r="A1" s="514" t="s">
        <v>23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5"/>
      <c r="BU1" s="515"/>
      <c r="BV1" s="515"/>
      <c r="BW1" s="515"/>
      <c r="BX1" s="515"/>
      <c r="BY1" s="515"/>
      <c r="BZ1" s="515"/>
      <c r="CA1" s="515"/>
      <c r="CB1" s="515"/>
      <c r="CC1" s="515"/>
      <c r="CD1" s="515"/>
      <c r="CE1" s="515"/>
      <c r="CF1" s="515"/>
      <c r="CG1" s="515"/>
      <c r="CH1" s="515"/>
    </row>
    <row r="2" spans="1:86" ht="12.75" customHeight="1">
      <c r="A2" s="516" t="s">
        <v>24</v>
      </c>
      <c r="B2" s="516" t="s">
        <v>25</v>
      </c>
      <c r="C2" s="517" t="s">
        <v>26</v>
      </c>
      <c r="D2" s="518" t="s">
        <v>27</v>
      </c>
      <c r="E2" s="519"/>
      <c r="F2" s="520"/>
      <c r="G2" s="521">
        <v>2002</v>
      </c>
      <c r="H2" s="522"/>
      <c r="I2" s="522"/>
      <c r="J2" s="523"/>
      <c r="K2" s="524">
        <v>2003</v>
      </c>
      <c r="L2" s="525"/>
      <c r="M2" s="525"/>
      <c r="N2" s="526"/>
      <c r="O2" s="503">
        <v>2004</v>
      </c>
      <c r="P2" s="504"/>
      <c r="Q2" s="504"/>
      <c r="R2" s="505"/>
      <c r="S2" s="506">
        <v>2005</v>
      </c>
      <c r="T2" s="507"/>
      <c r="U2" s="507"/>
      <c r="V2" s="508"/>
      <c r="W2" s="521">
        <v>2006</v>
      </c>
      <c r="X2" s="522"/>
      <c r="Y2" s="522"/>
      <c r="Z2" s="523"/>
      <c r="AA2" s="524">
        <v>2007</v>
      </c>
      <c r="AB2" s="525"/>
      <c r="AC2" s="525"/>
      <c r="AD2" s="526"/>
      <c r="AE2" s="503">
        <v>2008</v>
      </c>
      <c r="AF2" s="504"/>
      <c r="AG2" s="504"/>
      <c r="AH2" s="505"/>
      <c r="AI2" s="506">
        <v>2009</v>
      </c>
      <c r="AJ2" s="507"/>
      <c r="AK2" s="507"/>
      <c r="AL2" s="508"/>
      <c r="AM2" s="527">
        <v>2010</v>
      </c>
      <c r="AN2" s="528"/>
      <c r="AO2" s="528"/>
      <c r="AP2" s="529"/>
      <c r="AQ2" s="530">
        <v>2011</v>
      </c>
      <c r="AR2" s="531"/>
      <c r="AS2" s="531"/>
      <c r="AT2" s="532"/>
      <c r="AU2" s="533">
        <v>2012</v>
      </c>
      <c r="AV2" s="534"/>
      <c r="AW2" s="534"/>
      <c r="AX2" s="535"/>
      <c r="AY2" s="536">
        <v>2013</v>
      </c>
      <c r="AZ2" s="537"/>
      <c r="BA2" s="537"/>
      <c r="BB2" s="538"/>
      <c r="BC2" s="539">
        <v>2014</v>
      </c>
      <c r="BD2" s="540"/>
      <c r="BE2" s="540"/>
      <c r="BF2" s="541"/>
      <c r="BG2" s="597">
        <v>2015</v>
      </c>
      <c r="BH2" s="598"/>
      <c r="BI2" s="598"/>
      <c r="BJ2" s="599"/>
      <c r="BK2" s="602">
        <v>2016</v>
      </c>
      <c r="BL2" s="603"/>
      <c r="BM2" s="603"/>
      <c r="BN2" s="604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542">
        <v>2016</v>
      </c>
      <c r="CG2" s="543"/>
      <c r="CH2" s="544"/>
    </row>
    <row r="3" spans="1:86" s="1" customFormat="1" ht="12.75" customHeight="1">
      <c r="A3" s="516"/>
      <c r="B3" s="516"/>
      <c r="C3" s="517"/>
      <c r="D3" s="512" t="s">
        <v>28</v>
      </c>
      <c r="E3" s="512" t="s">
        <v>29</v>
      </c>
      <c r="F3" s="512" t="s">
        <v>30</v>
      </c>
      <c r="G3" s="499" t="s">
        <v>31</v>
      </c>
      <c r="H3" s="499" t="s">
        <v>32</v>
      </c>
      <c r="I3" s="499" t="s">
        <v>29</v>
      </c>
      <c r="J3" s="499" t="s">
        <v>33</v>
      </c>
      <c r="K3" s="497" t="s">
        <v>31</v>
      </c>
      <c r="L3" s="497" t="s">
        <v>32</v>
      </c>
      <c r="M3" s="497" t="s">
        <v>29</v>
      </c>
      <c r="N3" s="497" t="s">
        <v>33</v>
      </c>
      <c r="O3" s="493" t="s">
        <v>31</v>
      </c>
      <c r="P3" s="493" t="s">
        <v>32</v>
      </c>
      <c r="Q3" s="493" t="s">
        <v>29</v>
      </c>
      <c r="R3" s="493" t="s">
        <v>33</v>
      </c>
      <c r="S3" s="495" t="s">
        <v>31</v>
      </c>
      <c r="T3" s="495" t="s">
        <v>32</v>
      </c>
      <c r="U3" s="495" t="s">
        <v>29</v>
      </c>
      <c r="V3" s="495" t="s">
        <v>33</v>
      </c>
      <c r="W3" s="499" t="s">
        <v>31</v>
      </c>
      <c r="X3" s="499" t="s">
        <v>32</v>
      </c>
      <c r="Y3" s="499" t="s">
        <v>29</v>
      </c>
      <c r="Z3" s="499" t="s">
        <v>33</v>
      </c>
      <c r="AA3" s="497" t="s">
        <v>31</v>
      </c>
      <c r="AB3" s="497" t="s">
        <v>32</v>
      </c>
      <c r="AC3" s="497" t="s">
        <v>29</v>
      </c>
      <c r="AD3" s="497" t="s">
        <v>33</v>
      </c>
      <c r="AE3" s="493" t="s">
        <v>31</v>
      </c>
      <c r="AF3" s="493" t="s">
        <v>32</v>
      </c>
      <c r="AG3" s="493" t="s">
        <v>29</v>
      </c>
      <c r="AH3" s="493" t="s">
        <v>33</v>
      </c>
      <c r="AI3" s="495" t="s">
        <v>31</v>
      </c>
      <c r="AJ3" s="495" t="s">
        <v>32</v>
      </c>
      <c r="AK3" s="495" t="s">
        <v>29</v>
      </c>
      <c r="AL3" s="495" t="s">
        <v>33</v>
      </c>
      <c r="AM3" s="545" t="s">
        <v>31</v>
      </c>
      <c r="AN3" s="547" t="s">
        <v>32</v>
      </c>
      <c r="AO3" s="547" t="s">
        <v>29</v>
      </c>
      <c r="AP3" s="547" t="s">
        <v>104</v>
      </c>
      <c r="AQ3" s="549" t="s">
        <v>31</v>
      </c>
      <c r="AR3" s="551" t="s">
        <v>32</v>
      </c>
      <c r="AS3" s="551" t="s">
        <v>29</v>
      </c>
      <c r="AT3" s="551" t="s">
        <v>104</v>
      </c>
      <c r="AU3" s="553" t="s">
        <v>31</v>
      </c>
      <c r="AV3" s="555" t="s">
        <v>32</v>
      </c>
      <c r="AW3" s="555" t="s">
        <v>29</v>
      </c>
      <c r="AX3" s="555" t="s">
        <v>104</v>
      </c>
      <c r="AY3" s="557" t="s">
        <v>31</v>
      </c>
      <c r="AZ3" s="559" t="s">
        <v>32</v>
      </c>
      <c r="BA3" s="559" t="s">
        <v>29</v>
      </c>
      <c r="BB3" s="559" t="s">
        <v>33</v>
      </c>
      <c r="BC3" s="561" t="s">
        <v>31</v>
      </c>
      <c r="BD3" s="561" t="s">
        <v>32</v>
      </c>
      <c r="BE3" s="561" t="s">
        <v>29</v>
      </c>
      <c r="BF3" s="561" t="s">
        <v>33</v>
      </c>
      <c r="BG3" s="600" t="s">
        <v>31</v>
      </c>
      <c r="BH3" s="600" t="s">
        <v>32</v>
      </c>
      <c r="BI3" s="600" t="s">
        <v>29</v>
      </c>
      <c r="BJ3" s="600" t="s">
        <v>104</v>
      </c>
      <c r="BK3" s="605" t="s">
        <v>31</v>
      </c>
      <c r="BL3" s="605" t="s">
        <v>32</v>
      </c>
      <c r="BM3" s="605" t="s">
        <v>29</v>
      </c>
      <c r="BN3" s="605" t="s">
        <v>104</v>
      </c>
      <c r="BO3" s="491" t="s">
        <v>34</v>
      </c>
      <c r="BP3" s="491" t="s">
        <v>35</v>
      </c>
      <c r="BQ3" s="491" t="s">
        <v>36</v>
      </c>
      <c r="BR3" s="491" t="s">
        <v>37</v>
      </c>
      <c r="BS3" s="491" t="s">
        <v>38</v>
      </c>
      <c r="BT3" s="491" t="s">
        <v>39</v>
      </c>
      <c r="BU3" s="491" t="s">
        <v>40</v>
      </c>
      <c r="BV3" s="491" t="s">
        <v>41</v>
      </c>
      <c r="BW3" s="491" t="s">
        <v>42</v>
      </c>
      <c r="BX3" s="491" t="s">
        <v>43</v>
      </c>
      <c r="BY3" s="491" t="s">
        <v>105</v>
      </c>
      <c r="BZ3" s="491" t="s">
        <v>106</v>
      </c>
      <c r="CA3" s="491" t="s">
        <v>107</v>
      </c>
      <c r="CB3" s="491" t="s">
        <v>108</v>
      </c>
      <c r="CC3" s="491" t="s">
        <v>109</v>
      </c>
      <c r="CD3" s="491" t="s">
        <v>113</v>
      </c>
      <c r="CE3" s="491" t="s">
        <v>114</v>
      </c>
      <c r="CF3" s="501" t="s">
        <v>44</v>
      </c>
      <c r="CG3" s="501" t="s">
        <v>45</v>
      </c>
      <c r="CH3" s="501" t="s">
        <v>46</v>
      </c>
    </row>
    <row r="4" spans="1:86" ht="26.25" customHeight="1">
      <c r="A4" s="516"/>
      <c r="B4" s="516"/>
      <c r="C4" s="517"/>
      <c r="D4" s="513"/>
      <c r="E4" s="513"/>
      <c r="F4" s="513"/>
      <c r="G4" s="500"/>
      <c r="H4" s="500"/>
      <c r="I4" s="500"/>
      <c r="J4" s="500"/>
      <c r="K4" s="498"/>
      <c r="L4" s="498"/>
      <c r="M4" s="498"/>
      <c r="N4" s="498"/>
      <c r="O4" s="494"/>
      <c r="P4" s="494"/>
      <c r="Q4" s="494"/>
      <c r="R4" s="494"/>
      <c r="S4" s="496"/>
      <c r="T4" s="496"/>
      <c r="U4" s="496"/>
      <c r="V4" s="496"/>
      <c r="W4" s="500"/>
      <c r="X4" s="500"/>
      <c r="Y4" s="500"/>
      <c r="Z4" s="500"/>
      <c r="AA4" s="498"/>
      <c r="AB4" s="498"/>
      <c r="AC4" s="498"/>
      <c r="AD4" s="498"/>
      <c r="AE4" s="494"/>
      <c r="AF4" s="494"/>
      <c r="AG4" s="494"/>
      <c r="AH4" s="494"/>
      <c r="AI4" s="496"/>
      <c r="AJ4" s="496"/>
      <c r="AK4" s="496"/>
      <c r="AL4" s="496"/>
      <c r="AM4" s="546"/>
      <c r="AN4" s="548"/>
      <c r="AO4" s="548"/>
      <c r="AP4" s="548"/>
      <c r="AQ4" s="550"/>
      <c r="AR4" s="552"/>
      <c r="AS4" s="552"/>
      <c r="AT4" s="552"/>
      <c r="AU4" s="554"/>
      <c r="AV4" s="556"/>
      <c r="AW4" s="556"/>
      <c r="AX4" s="556"/>
      <c r="AY4" s="558"/>
      <c r="AZ4" s="560"/>
      <c r="BA4" s="560"/>
      <c r="BB4" s="560"/>
      <c r="BC4" s="562"/>
      <c r="BD4" s="562"/>
      <c r="BE4" s="562"/>
      <c r="BF4" s="562"/>
      <c r="BG4" s="601"/>
      <c r="BH4" s="601"/>
      <c r="BI4" s="601"/>
      <c r="BJ4" s="601"/>
      <c r="BK4" s="606"/>
      <c r="BL4" s="606"/>
      <c r="BM4" s="606"/>
      <c r="BN4" s="606"/>
      <c r="BO4" s="492"/>
      <c r="BP4" s="492"/>
      <c r="BQ4" s="492"/>
      <c r="BR4" s="492"/>
      <c r="BS4" s="492"/>
      <c r="BT4" s="492"/>
      <c r="BU4" s="492"/>
      <c r="BV4" s="492"/>
      <c r="BW4" s="492"/>
      <c r="BX4" s="492"/>
      <c r="BY4" s="492"/>
      <c r="BZ4" s="492"/>
      <c r="CA4" s="492"/>
      <c r="CB4" s="492"/>
      <c r="CC4" s="492"/>
      <c r="CD4" s="596"/>
      <c r="CE4" s="492"/>
      <c r="CF4" s="502"/>
      <c r="CG4" s="502"/>
      <c r="CH4" s="502"/>
    </row>
    <row r="5" spans="1:86" ht="12.75" customHeight="1" outlineLevel="1">
      <c r="A5" s="486" t="s">
        <v>47</v>
      </c>
      <c r="B5" s="3" t="s">
        <v>48</v>
      </c>
      <c r="C5" s="8">
        <v>4</v>
      </c>
      <c r="D5" s="40">
        <v>0</v>
      </c>
      <c r="E5" s="646"/>
      <c r="F5" s="647">
        <v>0</v>
      </c>
      <c r="G5" s="93">
        <v>287388</v>
      </c>
      <c r="H5" s="94"/>
      <c r="I5" s="133"/>
      <c r="J5" s="94"/>
      <c r="K5" s="95">
        <v>52836</v>
      </c>
      <c r="L5" s="96"/>
      <c r="M5" s="648"/>
      <c r="N5" s="97"/>
      <c r="O5" s="98">
        <v>67109.460000000006</v>
      </c>
      <c r="P5" s="99"/>
      <c r="Q5" s="100"/>
      <c r="R5" s="99"/>
      <c r="S5" s="649">
        <v>672369.21</v>
      </c>
      <c r="T5" s="120"/>
      <c r="U5" s="649"/>
      <c r="V5" s="650"/>
      <c r="W5" s="63">
        <v>243754.56</v>
      </c>
      <c r="X5" s="63">
        <v>0</v>
      </c>
      <c r="Y5" s="63"/>
      <c r="Z5" s="64"/>
      <c r="AA5" s="65">
        <v>14899.23</v>
      </c>
      <c r="AB5" s="651">
        <v>0</v>
      </c>
      <c r="AC5" s="652"/>
      <c r="AD5" s="66"/>
      <c r="AE5" s="68">
        <v>202018.18</v>
      </c>
      <c r="AF5" s="68">
        <v>0</v>
      </c>
      <c r="AG5" s="653"/>
      <c r="AH5" s="67"/>
      <c r="AI5" s="649">
        <v>287685.76000000001</v>
      </c>
      <c r="AJ5" s="649">
        <v>0</v>
      </c>
      <c r="AK5" s="649"/>
      <c r="AL5" s="650"/>
      <c r="AM5" s="166">
        <v>170892.94</v>
      </c>
      <c r="AN5" s="55">
        <v>0</v>
      </c>
      <c r="AO5" s="55"/>
      <c r="AP5" s="55"/>
      <c r="AQ5" s="171">
        <v>1530069.9300000002</v>
      </c>
      <c r="AR5" s="134">
        <v>0</v>
      </c>
      <c r="AS5" s="134"/>
      <c r="AT5" s="134"/>
      <c r="AU5" s="143">
        <v>987858.74</v>
      </c>
      <c r="AV5" s="144">
        <v>0</v>
      </c>
      <c r="AW5" s="144"/>
      <c r="AX5" s="144"/>
      <c r="AY5" s="158">
        <v>1611707.5899999996</v>
      </c>
      <c r="AZ5" s="158">
        <v>0</v>
      </c>
      <c r="BA5" s="158"/>
      <c r="BB5" s="158"/>
      <c r="BC5" s="173">
        <v>10187732.369999999</v>
      </c>
      <c r="BD5" s="173"/>
      <c r="BE5" s="173"/>
      <c r="BF5" s="173"/>
      <c r="BG5" s="190">
        <v>6034292.1299999999</v>
      </c>
      <c r="BH5" s="190"/>
      <c r="BI5" s="190"/>
      <c r="BJ5" s="190"/>
      <c r="BK5" s="197">
        <v>3140812.26</v>
      </c>
      <c r="BL5" s="197"/>
      <c r="BM5" s="197"/>
      <c r="BN5" s="197"/>
      <c r="BO5" s="28">
        <f t="shared" ref="BO5:BO12" si="0">IF(D5=0,0,2001-(D5-F5)*C5/D5)</f>
        <v>0</v>
      </c>
      <c r="BP5" s="49">
        <f t="shared" ref="BP5:BP12" si="1">IF((1-($CF$2-$BO5)/$C5)&gt;0,(1-($CF$2-$BO5)/$C5),0)</f>
        <v>0</v>
      </c>
      <c r="BQ5" s="49">
        <f t="shared" ref="BQ5:BQ12" si="2">IF((1-($CF$2-G$2)/$C5)&gt;0,(1-($CF$2-G$2)/$C5),0)</f>
        <v>0</v>
      </c>
      <c r="BR5" s="49">
        <f t="shared" ref="BR5:BR12" si="3">IF((1-($CF$2-K$2)/$C5)&gt;0,(1-($CF$2-K$2)/$C5),0)</f>
        <v>0</v>
      </c>
      <c r="BS5" s="49">
        <f t="shared" ref="BS5:BS12" si="4">IF((1-($CF$2-O$2)/$C5)&gt;0,(1-($CF$2-O$2)/$C5),0)</f>
        <v>0</v>
      </c>
      <c r="BT5" s="49">
        <f t="shared" ref="BT5:BT12" si="5">IF((1-($CF$2-S$2)/$C5)&gt;0,(1-($CF$2-S$2)/$C5),0)</f>
        <v>0</v>
      </c>
      <c r="BU5" s="49">
        <f t="shared" ref="BU5:BU12" si="6">IF((1-($CF$2-W$2)/$C5)&gt;0,(1-($CF$2-W$2)/$C5),0)</f>
        <v>0</v>
      </c>
      <c r="BV5" s="49">
        <f t="shared" ref="BV5:BV12" si="7">IF((1-($CF$2-AA$2)/$C5)&gt;0,(1-($CF$2-AA$2)/$C5),0)</f>
        <v>0</v>
      </c>
      <c r="BW5" s="49">
        <f t="shared" ref="BW5:BW12" si="8">IF((1-($CF$2-AE$2)/$C5)&gt;0,(1-($CF$2-AE$2)/$C5),0)</f>
        <v>0</v>
      </c>
      <c r="BX5" s="49">
        <f t="shared" ref="BX5:BX12" si="9">IF((1-($CF$2-AI$2)/$C5)&gt;0,(1-($CF$2-AI$2)/$C5),0)</f>
        <v>0</v>
      </c>
      <c r="BY5" s="49">
        <f t="shared" ref="BY5:BY12" si="10">IF((1-($CF$2-AM$2)/$C5)&gt;0,(1-($CF$2-AM$2)/$C5),0)</f>
        <v>0</v>
      </c>
      <c r="BZ5" s="49">
        <f t="shared" ref="BZ5:BZ12" si="11">IF((1-($CF$2-AQ$2)/$C5)&gt;0,(1-($CF$2-AQ$2)/$C5),0)</f>
        <v>0</v>
      </c>
      <c r="CA5" s="49">
        <f t="shared" ref="CA5:CA12" si="12">IF((1-($CF$2-AU$2)/$C5)&gt;0,(1-($CF$2-AU$2)/$C5),0)</f>
        <v>0</v>
      </c>
      <c r="CB5" s="49">
        <f>IF((1-($CF$2-AY$2)/$C5)&gt;0,(1-($CF$2-AY$2)/$C5),0)</f>
        <v>0.25</v>
      </c>
      <c r="CC5" s="49">
        <f>IF((1-($CF$2-BC$2)/$C5)&gt;0,(1-($CF$2-BC$2)/$C5),0)</f>
        <v>0.5</v>
      </c>
      <c r="CD5" s="49">
        <f>IF((1-($CF$2-BG$2)/$C5)&gt;0,(1-($CF$2-BG$2)/$C5),0)</f>
        <v>0.75</v>
      </c>
      <c r="CE5" s="49">
        <f>IF((1-($CF$2-BK$2)/$C5)&gt;0,(1-($CF$2-BK$2)/$C5),0)</f>
        <v>1</v>
      </c>
      <c r="CF5" s="189">
        <f>D5-E5+(G5-I5)*G$60+(K5-M5)*K$60+(O5-Q5)*O$60+(S5-U5)*S$60+(W5-Y5)*W$60+(AA5-AC5)*AA$60+(AE5-AG5)*AE$60+(AI5-AK5)*AI$60+(AM5-AO5)*AM$60+(AQ5-AS5)*$AQ$60+(AU5-AW5)*$AU$60+(AY5-BA5)*$AY$60+(BC5-BE5)*$BC$60+(BG5-BI5)*$BG$60+(BK5-BM5)*$BK$60</f>
        <v>21989991.567075443</v>
      </c>
      <c r="CG5" s="189">
        <f>CF5-(IF(BP5=0,0,D5-E5)+IF(BQ5=0,0,(G5-I5)*G$60)+IF(BR5=0,0,(K5-M5)*K$60)+IF(BS5=0,0,(O5-Q5)*O$60)+IF(BT5=0,0,(S5-U5)*S$60)+IF(BU5=0,0,(W5-Y5)*W$60)+IF(BV5=0,0,(AA5-AC5)*AA$60)+IF(BW5=0,0,(AE5-AG5)*AE$60)+IF(BX5=0,0,(AI5-AK5)*AI$60)+IF(BY5=0,0,(AM5-AO5)*AM$60)+IF(BZ5=0,0,(AQ5-AS5)*$AQ$60)+IF(CA5=0,0,(AU5-AW5)*$AU$60)+IF(CB5=0,0,(AY5-BA5)*$AY$60)++IF(CC5=0,0,(BC5-BE5)*$BC$60)+IF(CD5=0,0,(BG5-BI5)*$BG$60)+IF(CE5=0,0,(BK5-BM5)*$BK$60))</f>
        <v>3255109.6932483651</v>
      </c>
      <c r="CH5" s="189">
        <f>(D5-E5)*BP5+((G5-H5-(I5-J5))*G$60)*BQ5+((K5-L5-(M5-N5))*K$60)*BR5+((O5-P5-(Q5-R5))*O$60)*BS5+((S5-T5-(U5-V5))*S$60)*BT5+((W5-X5-(Y5-Z5))*W$60)*BU5+((AA5-AB5-(AC5-AD5))*AA$60)*BV5+((AE5-AF5-(AG5-AH5))*AE$60)*BW5+((AI5-AJ5-(AK5-AL5))*AI$60)*BX5+((AM5-AN5)*BY5-(AO5-AP5))*$AM$60+((AQ5-AR5)*BZ5-(AS5-AT5))*$AQ$60+((AU5-AV5)*CA5-(AW5-AX5))*$AU$60+((AY5-AZ5)*CB5-(BA5-BB5))*$AY$60+((BC5-BD5)*CC5-(BF5-BO5))*$BC$60+((BG5-BH5)*CD5-(BI5-BJ5))*$BG$60+((BK5-BL5)*CE5-(BM5-BN5))*$BK$60</f>
        <v>11822716.69689442</v>
      </c>
    </row>
    <row r="6" spans="1:86" ht="12.75" customHeight="1" outlineLevel="1">
      <c r="A6" s="487"/>
      <c r="B6" s="3" t="s">
        <v>49</v>
      </c>
      <c r="C6" s="19">
        <v>1000</v>
      </c>
      <c r="D6" s="40">
        <v>221523.76047379969</v>
      </c>
      <c r="E6" s="646"/>
      <c r="F6" s="654">
        <v>221523.76047379969</v>
      </c>
      <c r="G6" s="93">
        <v>0</v>
      </c>
      <c r="H6" s="94"/>
      <c r="I6" s="133"/>
      <c r="J6" s="94"/>
      <c r="K6" s="95">
        <v>0</v>
      </c>
      <c r="L6" s="96"/>
      <c r="M6" s="648"/>
      <c r="N6" s="97"/>
      <c r="O6" s="101">
        <v>0</v>
      </c>
      <c r="P6" s="99"/>
      <c r="Q6" s="100"/>
      <c r="R6" s="99"/>
      <c r="S6" s="649">
        <v>0</v>
      </c>
      <c r="T6" s="120"/>
      <c r="U6" s="649"/>
      <c r="V6" s="650"/>
      <c r="W6" s="63">
        <v>0</v>
      </c>
      <c r="X6" s="63">
        <v>0</v>
      </c>
      <c r="Y6" s="63"/>
      <c r="Z6" s="64"/>
      <c r="AA6" s="81">
        <v>0</v>
      </c>
      <c r="AB6" s="651">
        <v>0</v>
      </c>
      <c r="AC6" s="652"/>
      <c r="AD6" s="66"/>
      <c r="AE6" s="68">
        <v>0</v>
      </c>
      <c r="AF6" s="68">
        <v>0</v>
      </c>
      <c r="AG6" s="653"/>
      <c r="AH6" s="67"/>
      <c r="AI6" s="649">
        <v>0</v>
      </c>
      <c r="AJ6" s="649">
        <v>0</v>
      </c>
      <c r="AK6" s="649"/>
      <c r="AL6" s="650"/>
      <c r="AM6" s="166">
        <v>1761274.58</v>
      </c>
      <c r="AN6" s="55">
        <v>0</v>
      </c>
      <c r="AO6" s="55"/>
      <c r="AP6" s="55"/>
      <c r="AQ6" s="171">
        <v>446829.54000000004</v>
      </c>
      <c r="AR6" s="134">
        <v>0</v>
      </c>
      <c r="AS6" s="134"/>
      <c r="AT6" s="134"/>
      <c r="AU6" s="143">
        <v>2164835</v>
      </c>
      <c r="AV6" s="144">
        <v>0</v>
      </c>
      <c r="AW6" s="144"/>
      <c r="AX6" s="144"/>
      <c r="AY6" s="158">
        <v>884628.87</v>
      </c>
      <c r="AZ6" s="158">
        <v>0</v>
      </c>
      <c r="BA6" s="158"/>
      <c r="BB6" s="158"/>
      <c r="BC6" s="173">
        <v>663090.92999999993</v>
      </c>
      <c r="BD6" s="173"/>
      <c r="BE6" s="173"/>
      <c r="BF6" s="173"/>
      <c r="BG6" s="190">
        <v>5674899.2599999998</v>
      </c>
      <c r="BH6" s="190"/>
      <c r="BI6" s="190"/>
      <c r="BJ6" s="190"/>
      <c r="BK6" s="197">
        <v>2117720.66</v>
      </c>
      <c r="BL6" s="197"/>
      <c r="BM6" s="197"/>
      <c r="BN6" s="197"/>
      <c r="BO6" s="28">
        <f t="shared" si="0"/>
        <v>2001</v>
      </c>
      <c r="BP6" s="49">
        <f t="shared" si="1"/>
        <v>0.98499999999999999</v>
      </c>
      <c r="BQ6" s="49">
        <f t="shared" si="2"/>
        <v>0.98599999999999999</v>
      </c>
      <c r="BR6" s="49">
        <f t="shared" si="3"/>
        <v>0.98699999999999999</v>
      </c>
      <c r="BS6" s="49">
        <f t="shared" si="4"/>
        <v>0.98799999999999999</v>
      </c>
      <c r="BT6" s="49">
        <f t="shared" si="5"/>
        <v>0.98899999999999999</v>
      </c>
      <c r="BU6" s="49">
        <f t="shared" si="6"/>
        <v>0.99</v>
      </c>
      <c r="BV6" s="49">
        <f t="shared" si="7"/>
        <v>0.99099999999999999</v>
      </c>
      <c r="BW6" s="49">
        <f t="shared" si="8"/>
        <v>0.99199999999999999</v>
      </c>
      <c r="BX6" s="49">
        <f t="shared" si="9"/>
        <v>0.99299999999999999</v>
      </c>
      <c r="BY6" s="49">
        <f t="shared" si="10"/>
        <v>0.99399999999999999</v>
      </c>
      <c r="BZ6" s="49">
        <f t="shared" si="11"/>
        <v>0.995</v>
      </c>
      <c r="CA6" s="49">
        <f t="shared" si="12"/>
        <v>0.996</v>
      </c>
      <c r="CB6" s="49">
        <f t="shared" ref="CB6:CB57" si="13">IF((1-($CF$2-AY$2)/$C6)&gt;0,(1-($CF$2-AY$2)/$C6),0)</f>
        <v>0.997</v>
      </c>
      <c r="CC6" s="49">
        <f t="shared" ref="CC6:CC12" si="14">IF((1-($CF$2-BC$2)/$C6)&gt;0,(1-($CF$2-BC$2)/$C6),0)</f>
        <v>0.998</v>
      </c>
      <c r="CD6" s="49">
        <f>IF((1-($CF$2-BG$2)/$C6)&gt;0,(1-($CF$2-BG$2)/$C6),0)</f>
        <v>0.999</v>
      </c>
      <c r="CE6" s="49">
        <f t="shared" ref="CE6:CE12" si="15">IF((1-($CF$2-BK$2)/$C6)&gt;0,(1-($CF$2-BK$2)/$C6),0)</f>
        <v>1</v>
      </c>
      <c r="CF6" s="189">
        <f t="shared" ref="CF6:CF12" si="16">D6-E6+(G6-I6)*G$60+(K6-M6)*K$60+(O6-Q6)*O$60+(S6-U6)*S$60+(W6-Y6)*W$60+(AA6-AC6)*AA$60+(AE6-AG6)*AE$60+(AI6-AK6)*AI$60+(AM6-AO6)*AM$60+(AQ6-AS6)*$AQ$60+(AU6-AW6)*$AU$60+(AY6-BA6)*$AY$60+(BC6-BE6)*$BC$60+(BG6-BI6)*$BG$60+(BK6-BM6)*$BK$60</f>
        <v>11820620.796709443</v>
      </c>
      <c r="CG6" s="189">
        <f t="shared" ref="CG6:CG12" si="17">CF6-(IF(BP6=0,0,D6-E6)+IF(BQ6=0,0,(G6-I6)*G$60)+IF(BR6=0,0,(K6-M6)*K$60)+IF(BS6=0,0,(O6-Q6)*O$60)+IF(BT6=0,0,(S6-U6)*S$60)+IF(BU6=0,0,(W6-Y6)*W$60)+IF(BV6=0,0,(AA6-AC6)*AA$60)+IF(BW6=0,0,(AE6-AG6)*AE$60)+IF(BX6=0,0,(AI6-AK6)*AI$60)+IF(BY6=0,0,(AM6-AO6)*AM$60)+IF(BZ6=0,0,(AQ6-AS6)*$AQ$60)+IF(CA6=0,0,(AU6-AW6)*$AU$60)+IF(CB6=0,0,(AY6-BA6)*$AY$60)++IF(CC6=0,0,(BC6-BE6)*$BC$60)+IF(CD6=0,0,(BG6-BI6)*$BG$60)+IF(CE6=0,0,(BK6-BM6)*$BK$60))</f>
        <v>0</v>
      </c>
      <c r="CH6" s="189">
        <f t="shared" ref="CH6:CH12" si="18">(D6-E6)*BP6+((G6-H6-(I6-J6))*G$60)*BQ6+((K6-L6-(M6-N6))*K$60)*BR6+((O6-P6-(Q6-R6))*O$60)*BS6+((S6-T6-(U6-V6))*S$60)*BT6+((W6-X6-(Y6-Z6))*W$60)*BU6+((AA6-AB6-(AC6-AD6))*AA$60)*BV6+((AE6-AF6-(AG6-AH6))*AE$60)*BW6+((AI6-AJ6-(AK6-AL6))*AI$60)*BX6+((AM6-AN6)*BY6-(AO6-AP6))*$AM$60+((AQ6-AR6)*BZ6-(AS6-AT6))*$AQ$60+((AU6-AV6)*CA6-(AW6-AX6))*$AU$60+((AY6-AZ6)*CB6-(BA6-BB6))*$AY$60+((BC6-BD6)*CC6-(BF6-BO6))*$BC$60+((BG6-BH6)*CD6-(BI6-BJ6))*$BG$60+((BK6-BL6)*CE6-(BM6-BN6))*$BK$60</f>
        <v>11794552.339342736</v>
      </c>
    </row>
    <row r="7" spans="1:86" ht="12.75" customHeight="1" outlineLevel="1">
      <c r="A7" s="487"/>
      <c r="B7" s="3" t="s">
        <v>50</v>
      </c>
      <c r="C7" s="8">
        <v>40</v>
      </c>
      <c r="D7" s="40">
        <v>580007.35012691037</v>
      </c>
      <c r="E7" s="646"/>
      <c r="F7" s="647">
        <v>536566.14372364827</v>
      </c>
      <c r="G7" s="93">
        <v>317455</v>
      </c>
      <c r="H7" s="94"/>
      <c r="I7" s="133"/>
      <c r="J7" s="94"/>
      <c r="K7" s="95">
        <v>69289</v>
      </c>
      <c r="L7" s="96"/>
      <c r="M7" s="648"/>
      <c r="N7" s="97"/>
      <c r="O7" s="101">
        <v>473648.75</v>
      </c>
      <c r="P7" s="99"/>
      <c r="Q7" s="100"/>
      <c r="R7" s="99"/>
      <c r="S7" s="649">
        <v>25725</v>
      </c>
      <c r="T7" s="120"/>
      <c r="U7" s="649"/>
      <c r="V7" s="650"/>
      <c r="W7" s="63">
        <v>28840.86</v>
      </c>
      <c r="X7" s="63">
        <v>0</v>
      </c>
      <c r="Y7" s="63"/>
      <c r="Z7" s="64"/>
      <c r="AA7" s="75">
        <v>1205953.1199999999</v>
      </c>
      <c r="AB7" s="651">
        <v>0</v>
      </c>
      <c r="AC7" s="652"/>
      <c r="AD7" s="66"/>
      <c r="AE7" s="68">
        <v>197890.73</v>
      </c>
      <c r="AF7" s="68">
        <v>0</v>
      </c>
      <c r="AG7" s="653"/>
      <c r="AH7" s="67"/>
      <c r="AI7" s="649">
        <v>199788.25999999998</v>
      </c>
      <c r="AJ7" s="649">
        <v>0</v>
      </c>
      <c r="AK7" s="649"/>
      <c r="AL7" s="650"/>
      <c r="AM7" s="166">
        <v>301192.66000000003</v>
      </c>
      <c r="AN7" s="55">
        <v>0</v>
      </c>
      <c r="AO7" s="55"/>
      <c r="AP7" s="55"/>
      <c r="AQ7" s="171">
        <v>422304.54</v>
      </c>
      <c r="AR7" s="134">
        <v>0</v>
      </c>
      <c r="AS7" s="134"/>
      <c r="AT7" s="134"/>
      <c r="AU7" s="143">
        <v>395004.45999999996</v>
      </c>
      <c r="AV7" s="144">
        <v>0</v>
      </c>
      <c r="AW7" s="144"/>
      <c r="AX7" s="144"/>
      <c r="AY7" s="158">
        <v>203644.44</v>
      </c>
      <c r="AZ7" s="158">
        <v>0</v>
      </c>
      <c r="BA7" s="158"/>
      <c r="BB7" s="158"/>
      <c r="BC7" s="173">
        <v>1219011.1100000001</v>
      </c>
      <c r="BD7" s="173"/>
      <c r="BE7" s="173"/>
      <c r="BF7" s="173"/>
      <c r="BG7" s="190">
        <v>3274535.5400000005</v>
      </c>
      <c r="BH7" s="190"/>
      <c r="BI7" s="190"/>
      <c r="BJ7" s="190"/>
      <c r="BK7" s="197">
        <v>19074507.599999998</v>
      </c>
      <c r="BL7" s="197"/>
      <c r="BM7" s="197"/>
      <c r="BN7" s="197"/>
      <c r="BO7" s="28">
        <f t="shared" si="0"/>
        <v>1998.004092696842</v>
      </c>
      <c r="BP7" s="49">
        <f t="shared" si="1"/>
        <v>0.5501023174210502</v>
      </c>
      <c r="BQ7" s="49">
        <f t="shared" si="2"/>
        <v>0.65</v>
      </c>
      <c r="BR7" s="49">
        <f t="shared" si="3"/>
        <v>0.67500000000000004</v>
      </c>
      <c r="BS7" s="49">
        <f t="shared" si="4"/>
        <v>0.7</v>
      </c>
      <c r="BT7" s="49">
        <f t="shared" si="5"/>
        <v>0.72499999999999998</v>
      </c>
      <c r="BU7" s="49">
        <f t="shared" si="6"/>
        <v>0.75</v>
      </c>
      <c r="BV7" s="49">
        <f t="shared" si="7"/>
        <v>0.77500000000000002</v>
      </c>
      <c r="BW7" s="49">
        <f t="shared" si="8"/>
        <v>0.8</v>
      </c>
      <c r="BX7" s="49">
        <f t="shared" si="9"/>
        <v>0.82499999999999996</v>
      </c>
      <c r="BY7" s="49">
        <f t="shared" si="10"/>
        <v>0.85</v>
      </c>
      <c r="BZ7" s="49">
        <f t="shared" si="11"/>
        <v>0.875</v>
      </c>
      <c r="CA7" s="49">
        <f t="shared" si="12"/>
        <v>0.9</v>
      </c>
      <c r="CB7" s="49">
        <f t="shared" si="13"/>
        <v>0.92500000000000004</v>
      </c>
      <c r="CC7" s="49">
        <f t="shared" si="14"/>
        <v>0.95</v>
      </c>
      <c r="CD7" s="49">
        <f t="shared" ref="CD7:CD57" si="19">IF((1-($CF$2-BG$2)/$C7)&gt;0,(1-($CF$2-BG$2)/$C7),0)</f>
        <v>0.97499999999999998</v>
      </c>
      <c r="CE7" s="49">
        <f t="shared" si="15"/>
        <v>1</v>
      </c>
      <c r="CF7" s="189">
        <f t="shared" si="16"/>
        <v>24910856.552149653</v>
      </c>
      <c r="CG7" s="189">
        <f t="shared" si="17"/>
        <v>0</v>
      </c>
      <c r="CH7" s="189">
        <f t="shared" si="18"/>
        <v>23862135.024024632</v>
      </c>
    </row>
    <row r="8" spans="1:86" ht="12.75" customHeight="1" outlineLevel="1">
      <c r="A8" s="487"/>
      <c r="B8" s="3" t="s">
        <v>51</v>
      </c>
      <c r="C8" s="8">
        <v>7</v>
      </c>
      <c r="D8" s="40">
        <v>3527073.4728565239</v>
      </c>
      <c r="E8" s="646"/>
      <c r="F8" s="647">
        <v>2196534.4112424855</v>
      </c>
      <c r="G8" s="93">
        <v>41591</v>
      </c>
      <c r="H8" s="94"/>
      <c r="I8" s="133"/>
      <c r="J8" s="94"/>
      <c r="K8" s="95">
        <v>38057</v>
      </c>
      <c r="L8" s="96"/>
      <c r="M8" s="648"/>
      <c r="N8" s="97"/>
      <c r="O8" s="101">
        <v>66341</v>
      </c>
      <c r="P8" s="99"/>
      <c r="Q8" s="100"/>
      <c r="R8" s="99"/>
      <c r="S8" s="649">
        <v>10238.700000000001</v>
      </c>
      <c r="T8" s="120"/>
      <c r="U8" s="649"/>
      <c r="V8" s="650"/>
      <c r="W8" s="63">
        <v>1190.28</v>
      </c>
      <c r="X8" s="63">
        <v>0</v>
      </c>
      <c r="Y8" s="63"/>
      <c r="Z8" s="64"/>
      <c r="AA8" s="81">
        <v>337294.96999999991</v>
      </c>
      <c r="AB8" s="651">
        <v>0</v>
      </c>
      <c r="AC8" s="652"/>
      <c r="AD8" s="66"/>
      <c r="AE8" s="68">
        <v>185114.05</v>
      </c>
      <c r="AF8" s="68">
        <v>0</v>
      </c>
      <c r="AG8" s="653"/>
      <c r="AH8" s="67"/>
      <c r="AI8" s="649">
        <v>21824.53</v>
      </c>
      <c r="AJ8" s="649">
        <v>0</v>
      </c>
      <c r="AK8" s="649"/>
      <c r="AL8" s="650"/>
      <c r="AM8" s="166">
        <v>25294.7</v>
      </c>
      <c r="AN8" s="55">
        <v>0</v>
      </c>
      <c r="AO8" s="55"/>
      <c r="AP8" s="55"/>
      <c r="AQ8" s="171">
        <v>293654.96999999997</v>
      </c>
      <c r="AR8" s="134">
        <v>0</v>
      </c>
      <c r="AS8" s="134"/>
      <c r="AT8" s="134"/>
      <c r="AU8" s="143">
        <v>57779.519999999997</v>
      </c>
      <c r="AV8" s="144">
        <v>0</v>
      </c>
      <c r="AW8" s="144"/>
      <c r="AX8" s="144"/>
      <c r="AY8" s="158">
        <v>182516.04000000004</v>
      </c>
      <c r="AZ8" s="158">
        <v>0</v>
      </c>
      <c r="BA8" s="158"/>
      <c r="BB8" s="158"/>
      <c r="BC8" s="173">
        <v>48581.909999999996</v>
      </c>
      <c r="BD8" s="173"/>
      <c r="BE8" s="173"/>
      <c r="BF8" s="173"/>
      <c r="BG8" s="190">
        <v>205581.71999999997</v>
      </c>
      <c r="BH8" s="190"/>
      <c r="BI8" s="190"/>
      <c r="BJ8" s="190"/>
      <c r="BK8" s="197">
        <v>20046.87</v>
      </c>
      <c r="BL8" s="197"/>
      <c r="BM8" s="197"/>
      <c r="BN8" s="197"/>
      <c r="BO8" s="28">
        <f t="shared" si="0"/>
        <v>1998.3593480535706</v>
      </c>
      <c r="BP8" s="49">
        <f t="shared" si="1"/>
        <v>0</v>
      </c>
      <c r="BQ8" s="49">
        <f t="shared" si="2"/>
        <v>0</v>
      </c>
      <c r="BR8" s="49">
        <f t="shared" si="3"/>
        <v>0</v>
      </c>
      <c r="BS8" s="49">
        <f t="shared" si="4"/>
        <v>0</v>
      </c>
      <c r="BT8" s="49">
        <f t="shared" si="5"/>
        <v>0</v>
      </c>
      <c r="BU8" s="49">
        <f t="shared" si="6"/>
        <v>0</v>
      </c>
      <c r="BV8" s="49">
        <f t="shared" si="7"/>
        <v>0</v>
      </c>
      <c r="BW8" s="49">
        <f t="shared" si="8"/>
        <v>0</v>
      </c>
      <c r="BX8" s="49">
        <f t="shared" si="9"/>
        <v>0</v>
      </c>
      <c r="BY8" s="49">
        <f t="shared" si="10"/>
        <v>0.1428571428571429</v>
      </c>
      <c r="BZ8" s="49">
        <f t="shared" si="11"/>
        <v>0.2857142857142857</v>
      </c>
      <c r="CA8" s="49">
        <f t="shared" si="12"/>
        <v>0.4285714285714286</v>
      </c>
      <c r="CB8" s="49">
        <f t="shared" si="13"/>
        <v>0.5714285714285714</v>
      </c>
      <c r="CC8" s="49">
        <f t="shared" si="14"/>
        <v>0.7142857142857143</v>
      </c>
      <c r="CD8" s="49">
        <f t="shared" si="19"/>
        <v>0.85714285714285721</v>
      </c>
      <c r="CE8" s="49">
        <f t="shared" si="15"/>
        <v>1</v>
      </c>
      <c r="CF8" s="189">
        <f t="shared" si="16"/>
        <v>4738867.172090767</v>
      </c>
      <c r="CG8" s="189">
        <f t="shared" si="17"/>
        <v>4145207.5682537444</v>
      </c>
      <c r="CH8" s="189">
        <f t="shared" si="18"/>
        <v>353320.98227982165</v>
      </c>
    </row>
    <row r="9" spans="1:86" ht="12.75" customHeight="1" outlineLevel="1">
      <c r="A9" s="487"/>
      <c r="B9" s="3" t="s">
        <v>52</v>
      </c>
      <c r="C9" s="8">
        <v>4</v>
      </c>
      <c r="D9" s="40">
        <v>1103173.0681911362</v>
      </c>
      <c r="E9" s="646"/>
      <c r="F9" s="647">
        <v>1015622.3190010396</v>
      </c>
      <c r="G9" s="93">
        <v>176958</v>
      </c>
      <c r="H9" s="94"/>
      <c r="I9" s="133"/>
      <c r="J9" s="94"/>
      <c r="K9" s="95">
        <v>24713</v>
      </c>
      <c r="L9" s="96"/>
      <c r="M9" s="648"/>
      <c r="N9" s="97"/>
      <c r="O9" s="101">
        <v>465414</v>
      </c>
      <c r="P9" s="99"/>
      <c r="Q9" s="100"/>
      <c r="R9" s="99"/>
      <c r="S9" s="649">
        <v>247690.5</v>
      </c>
      <c r="T9" s="120"/>
      <c r="U9" s="649"/>
      <c r="V9" s="650"/>
      <c r="W9" s="63">
        <v>146862.53</v>
      </c>
      <c r="X9" s="63">
        <v>0</v>
      </c>
      <c r="Y9" s="63"/>
      <c r="Z9" s="64"/>
      <c r="AA9" s="81">
        <v>0</v>
      </c>
      <c r="AB9" s="651">
        <v>0</v>
      </c>
      <c r="AC9" s="652"/>
      <c r="AD9" s="66"/>
      <c r="AE9" s="68">
        <v>146772.83000000002</v>
      </c>
      <c r="AF9" s="68">
        <v>0</v>
      </c>
      <c r="AG9" s="653"/>
      <c r="AH9" s="67"/>
      <c r="AI9" s="649">
        <v>515072.16999999993</v>
      </c>
      <c r="AJ9" s="649">
        <v>0</v>
      </c>
      <c r="AK9" s="649"/>
      <c r="AL9" s="650"/>
      <c r="AM9" s="166">
        <v>237279.38000000006</v>
      </c>
      <c r="AN9" s="55">
        <v>0</v>
      </c>
      <c r="AO9" s="55"/>
      <c r="AP9" s="55"/>
      <c r="AQ9" s="171">
        <v>506958.58000000013</v>
      </c>
      <c r="AR9" s="134">
        <v>0</v>
      </c>
      <c r="AS9" s="134"/>
      <c r="AT9" s="134"/>
      <c r="AU9" s="143">
        <v>367178.44999999995</v>
      </c>
      <c r="AV9" s="144">
        <v>0</v>
      </c>
      <c r="AW9" s="144"/>
      <c r="AX9" s="144"/>
      <c r="AY9" s="158">
        <v>611407.40999999992</v>
      </c>
      <c r="AZ9" s="158">
        <v>0</v>
      </c>
      <c r="BA9" s="158"/>
      <c r="BB9" s="158"/>
      <c r="BC9" s="173">
        <v>710171.34</v>
      </c>
      <c r="BD9" s="173"/>
      <c r="BE9" s="173"/>
      <c r="BF9" s="173"/>
      <c r="BG9" s="190">
        <v>1321504.9400000004</v>
      </c>
      <c r="BH9" s="190"/>
      <c r="BI9" s="190"/>
      <c r="BJ9" s="190"/>
      <c r="BK9" s="197">
        <v>758320.35</v>
      </c>
      <c r="BL9" s="197"/>
      <c r="BM9" s="197"/>
      <c r="BN9" s="197"/>
      <c r="BO9" s="28">
        <f t="shared" si="0"/>
        <v>2000.6825493597894</v>
      </c>
      <c r="BP9" s="49">
        <f t="shared" si="1"/>
        <v>0</v>
      </c>
      <c r="BQ9" s="49">
        <f t="shared" si="2"/>
        <v>0</v>
      </c>
      <c r="BR9" s="49">
        <f t="shared" si="3"/>
        <v>0</v>
      </c>
      <c r="BS9" s="49">
        <f t="shared" si="4"/>
        <v>0</v>
      </c>
      <c r="BT9" s="49">
        <f t="shared" si="5"/>
        <v>0</v>
      </c>
      <c r="BU9" s="49">
        <f t="shared" si="6"/>
        <v>0</v>
      </c>
      <c r="BV9" s="49">
        <f t="shared" si="7"/>
        <v>0</v>
      </c>
      <c r="BW9" s="49">
        <f t="shared" si="8"/>
        <v>0</v>
      </c>
      <c r="BX9" s="49">
        <f t="shared" si="9"/>
        <v>0</v>
      </c>
      <c r="BY9" s="49">
        <f t="shared" si="10"/>
        <v>0</v>
      </c>
      <c r="BZ9" s="49">
        <f t="shared" si="11"/>
        <v>0</v>
      </c>
      <c r="CA9" s="49">
        <f t="shared" si="12"/>
        <v>0</v>
      </c>
      <c r="CB9" s="49">
        <f t="shared" si="13"/>
        <v>0.25</v>
      </c>
      <c r="CC9" s="49">
        <f t="shared" si="14"/>
        <v>0.5</v>
      </c>
      <c r="CD9" s="49">
        <f t="shared" si="19"/>
        <v>0.75</v>
      </c>
      <c r="CE9" s="49">
        <f t="shared" si="15"/>
        <v>1</v>
      </c>
      <c r="CF9" s="189">
        <f t="shared" si="16"/>
        <v>6359622.5133850854</v>
      </c>
      <c r="CG9" s="189">
        <f t="shared" si="17"/>
        <v>3366273.1628703009</v>
      </c>
      <c r="CH9" s="189">
        <f t="shared" si="18"/>
        <v>2017264.9032229844</v>
      </c>
    </row>
    <row r="10" spans="1:86" ht="12.75" customHeight="1" outlineLevel="1">
      <c r="A10" s="487"/>
      <c r="B10" s="3" t="s">
        <v>53</v>
      </c>
      <c r="C10" s="8">
        <v>5</v>
      </c>
      <c r="D10" s="40">
        <v>3800054.1617016587</v>
      </c>
      <c r="E10" s="646"/>
      <c r="F10" s="647">
        <v>1250795.2667078737</v>
      </c>
      <c r="G10" s="93">
        <v>66062</v>
      </c>
      <c r="H10" s="94"/>
      <c r="I10" s="133"/>
      <c r="J10" s="94"/>
      <c r="K10" s="95">
        <v>12581</v>
      </c>
      <c r="L10" s="96"/>
      <c r="M10" s="648"/>
      <c r="N10" s="97"/>
      <c r="O10" s="101">
        <v>73500</v>
      </c>
      <c r="P10" s="99"/>
      <c r="Q10" s="100"/>
      <c r="R10" s="99"/>
      <c r="S10" s="649">
        <v>54739</v>
      </c>
      <c r="T10" s="120"/>
      <c r="U10" s="649"/>
      <c r="V10" s="650"/>
      <c r="W10" s="63">
        <v>0</v>
      </c>
      <c r="X10" s="63">
        <v>0</v>
      </c>
      <c r="Y10" s="63"/>
      <c r="Z10" s="64"/>
      <c r="AA10" s="81">
        <v>0</v>
      </c>
      <c r="AB10" s="651">
        <v>0</v>
      </c>
      <c r="AC10" s="652"/>
      <c r="AD10" s="66"/>
      <c r="AE10" s="68">
        <v>188844.94999999998</v>
      </c>
      <c r="AF10" s="68">
        <v>0</v>
      </c>
      <c r="AG10" s="653"/>
      <c r="AH10" s="67"/>
      <c r="AI10" s="649">
        <v>8402</v>
      </c>
      <c r="AJ10" s="649">
        <v>0</v>
      </c>
      <c r="AK10" s="649"/>
      <c r="AL10" s="650"/>
      <c r="AM10" s="166">
        <v>523011.97</v>
      </c>
      <c r="AN10" s="55">
        <v>0</v>
      </c>
      <c r="AO10" s="55"/>
      <c r="AP10" s="55"/>
      <c r="AQ10" s="171">
        <v>668495.99</v>
      </c>
      <c r="AR10" s="134">
        <v>0</v>
      </c>
      <c r="AS10" s="134"/>
      <c r="AT10" s="134"/>
      <c r="AU10" s="143">
        <v>476895.13</v>
      </c>
      <c r="AV10" s="144">
        <v>0</v>
      </c>
      <c r="AW10" s="144"/>
      <c r="AX10" s="144"/>
      <c r="AY10" s="158">
        <v>272443.65000000002</v>
      </c>
      <c r="AZ10" s="158">
        <v>0</v>
      </c>
      <c r="BA10" s="158"/>
      <c r="BB10" s="158"/>
      <c r="BC10" s="173">
        <v>2092541.22</v>
      </c>
      <c r="BD10" s="173"/>
      <c r="BE10" s="173"/>
      <c r="BF10" s="173"/>
      <c r="BG10" s="190">
        <v>690928.83</v>
      </c>
      <c r="BH10" s="190"/>
      <c r="BI10" s="190"/>
      <c r="BJ10" s="190"/>
      <c r="BK10" s="197">
        <v>1475074.1099999999</v>
      </c>
      <c r="BL10" s="197"/>
      <c r="BM10" s="197"/>
      <c r="BN10" s="197"/>
      <c r="BO10" s="28">
        <f t="shared" si="0"/>
        <v>1997.6457597885233</v>
      </c>
      <c r="BP10" s="49">
        <f t="shared" si="1"/>
        <v>0</v>
      </c>
      <c r="BQ10" s="49">
        <f t="shared" si="2"/>
        <v>0</v>
      </c>
      <c r="BR10" s="49">
        <f t="shared" si="3"/>
        <v>0</v>
      </c>
      <c r="BS10" s="49">
        <f t="shared" si="4"/>
        <v>0</v>
      </c>
      <c r="BT10" s="49">
        <f t="shared" si="5"/>
        <v>0</v>
      </c>
      <c r="BU10" s="49">
        <f t="shared" si="6"/>
        <v>0</v>
      </c>
      <c r="BV10" s="49">
        <f t="shared" si="7"/>
        <v>0</v>
      </c>
      <c r="BW10" s="49">
        <f t="shared" si="8"/>
        <v>0</v>
      </c>
      <c r="BX10" s="49">
        <f t="shared" si="9"/>
        <v>0</v>
      </c>
      <c r="BY10" s="49">
        <f t="shared" si="10"/>
        <v>0</v>
      </c>
      <c r="BZ10" s="49">
        <f t="shared" si="11"/>
        <v>0</v>
      </c>
      <c r="CA10" s="49">
        <f t="shared" si="12"/>
        <v>0.19999999999999996</v>
      </c>
      <c r="CB10" s="49">
        <f t="shared" si="13"/>
        <v>0.4</v>
      </c>
      <c r="CC10" s="49">
        <f t="shared" si="14"/>
        <v>0.6</v>
      </c>
      <c r="CD10" s="49">
        <f t="shared" si="19"/>
        <v>0.8</v>
      </c>
      <c r="CE10" s="49">
        <f t="shared" si="15"/>
        <v>1</v>
      </c>
      <c r="CF10" s="189">
        <f t="shared" si="16"/>
        <v>9324240.0293261334</v>
      </c>
      <c r="CG10" s="189">
        <f t="shared" si="17"/>
        <v>4896812.93025079</v>
      </c>
      <c r="CH10" s="189">
        <f t="shared" si="18"/>
        <v>3122174.9584181607</v>
      </c>
    </row>
    <row r="11" spans="1:86" ht="12.75" customHeight="1" outlineLevel="1">
      <c r="A11" s="487"/>
      <c r="B11" s="3" t="s">
        <v>54</v>
      </c>
      <c r="C11" s="8">
        <v>8</v>
      </c>
      <c r="D11" s="40">
        <v>2480336.602902058</v>
      </c>
      <c r="E11" s="646"/>
      <c r="F11" s="647">
        <v>1769732.5413655364</v>
      </c>
      <c r="G11" s="93">
        <v>31891</v>
      </c>
      <c r="H11" s="94"/>
      <c r="I11" s="133"/>
      <c r="J11" s="94"/>
      <c r="K11" s="95">
        <v>217281</v>
      </c>
      <c r="L11" s="96"/>
      <c r="M11" s="648"/>
      <c r="N11" s="97"/>
      <c r="O11" s="101">
        <v>55152</v>
      </c>
      <c r="P11" s="99"/>
      <c r="Q11" s="100"/>
      <c r="R11" s="99"/>
      <c r="S11" s="649">
        <v>19165</v>
      </c>
      <c r="T11" s="120"/>
      <c r="U11" s="649"/>
      <c r="V11" s="650"/>
      <c r="W11" s="63">
        <v>0</v>
      </c>
      <c r="X11" s="63">
        <v>0</v>
      </c>
      <c r="Y11" s="63"/>
      <c r="Z11" s="64"/>
      <c r="AA11" s="81">
        <v>0</v>
      </c>
      <c r="AB11" s="651">
        <v>0</v>
      </c>
      <c r="AC11" s="652"/>
      <c r="AD11" s="66"/>
      <c r="AE11" s="68">
        <v>34477.980000000003</v>
      </c>
      <c r="AF11" s="68">
        <v>0</v>
      </c>
      <c r="AG11" s="653"/>
      <c r="AH11" s="67"/>
      <c r="AI11" s="649">
        <v>33653.06</v>
      </c>
      <c r="AJ11" s="649">
        <v>0</v>
      </c>
      <c r="AK11" s="649"/>
      <c r="AL11" s="650"/>
      <c r="AM11" s="166">
        <v>292999.3299999999</v>
      </c>
      <c r="AN11" s="55">
        <v>0</v>
      </c>
      <c r="AO11" s="55"/>
      <c r="AP11" s="55"/>
      <c r="AQ11" s="171">
        <v>132499.13999999998</v>
      </c>
      <c r="AR11" s="134">
        <v>0</v>
      </c>
      <c r="AS11" s="134"/>
      <c r="AT11" s="134"/>
      <c r="AU11" s="143">
        <v>143653.87</v>
      </c>
      <c r="AV11" s="144">
        <v>0</v>
      </c>
      <c r="AW11" s="144"/>
      <c r="AX11" s="144"/>
      <c r="AY11" s="158">
        <v>158473.00999999995</v>
      </c>
      <c r="AZ11" s="158">
        <v>0</v>
      </c>
      <c r="BA11" s="158"/>
      <c r="BB11" s="158"/>
      <c r="BC11" s="173">
        <v>21964.41</v>
      </c>
      <c r="BD11" s="173"/>
      <c r="BE11" s="173"/>
      <c r="BF11" s="173"/>
      <c r="BG11" s="190">
        <v>254615.15</v>
      </c>
      <c r="BH11" s="190"/>
      <c r="BI11" s="190"/>
      <c r="BJ11" s="190"/>
      <c r="BK11" s="197">
        <v>91973.180000000008</v>
      </c>
      <c r="BL11" s="197"/>
      <c r="BM11" s="197"/>
      <c r="BN11" s="197"/>
      <c r="BO11" s="28">
        <f t="shared" si="0"/>
        <v>1998.7080399145661</v>
      </c>
      <c r="BP11" s="49">
        <f t="shared" si="1"/>
        <v>0</v>
      </c>
      <c r="BQ11" s="49">
        <f t="shared" si="2"/>
        <v>0</v>
      </c>
      <c r="BR11" s="49">
        <f t="shared" si="3"/>
        <v>0</v>
      </c>
      <c r="BS11" s="49">
        <f t="shared" si="4"/>
        <v>0</v>
      </c>
      <c r="BT11" s="49">
        <f t="shared" si="5"/>
        <v>0</v>
      </c>
      <c r="BU11" s="49">
        <f t="shared" si="6"/>
        <v>0</v>
      </c>
      <c r="BV11" s="49">
        <f t="shared" si="7"/>
        <v>0</v>
      </c>
      <c r="BW11" s="49">
        <f t="shared" si="8"/>
        <v>0</v>
      </c>
      <c r="BX11" s="49">
        <f t="shared" si="9"/>
        <v>0.125</v>
      </c>
      <c r="BY11" s="49">
        <f t="shared" si="10"/>
        <v>0.25</v>
      </c>
      <c r="BZ11" s="49">
        <f t="shared" si="11"/>
        <v>0.375</v>
      </c>
      <c r="CA11" s="49">
        <f t="shared" si="12"/>
        <v>0.5</v>
      </c>
      <c r="CB11" s="49">
        <f t="shared" si="13"/>
        <v>0.625</v>
      </c>
      <c r="CC11" s="49">
        <f t="shared" si="14"/>
        <v>0.75</v>
      </c>
      <c r="CD11" s="49">
        <f t="shared" si="19"/>
        <v>0.875</v>
      </c>
      <c r="CE11" s="49">
        <f t="shared" si="15"/>
        <v>1</v>
      </c>
      <c r="CF11" s="189">
        <f t="shared" si="16"/>
        <v>3673356.9688135418</v>
      </c>
      <c r="CG11" s="189">
        <f t="shared" si="17"/>
        <v>2780150.849402504</v>
      </c>
      <c r="CH11" s="189">
        <f t="shared" si="18"/>
        <v>518889.57564779563</v>
      </c>
    </row>
    <row r="12" spans="1:86" ht="12.75" customHeight="1" outlineLevel="1" thickBot="1">
      <c r="A12" s="487"/>
      <c r="B12" s="11" t="s">
        <v>55</v>
      </c>
      <c r="C12" s="12">
        <v>17</v>
      </c>
      <c r="D12" s="655">
        <v>2346911.756962101</v>
      </c>
      <c r="E12" s="646"/>
      <c r="F12" s="656">
        <v>1840063.6730820986</v>
      </c>
      <c r="G12" s="93">
        <v>71208</v>
      </c>
      <c r="H12" s="102"/>
      <c r="I12" s="133"/>
      <c r="J12" s="102"/>
      <c r="K12" s="95">
        <v>19909</v>
      </c>
      <c r="L12" s="103"/>
      <c r="M12" s="648"/>
      <c r="N12" s="104"/>
      <c r="O12" s="98">
        <v>14365.32</v>
      </c>
      <c r="P12" s="105"/>
      <c r="Q12" s="100"/>
      <c r="R12" s="105"/>
      <c r="S12" s="91">
        <v>22325.919999999998</v>
      </c>
      <c r="T12" s="120"/>
      <c r="U12" s="649"/>
      <c r="V12" s="37"/>
      <c r="W12" s="63">
        <v>0</v>
      </c>
      <c r="X12" s="63">
        <v>0</v>
      </c>
      <c r="Y12" s="63"/>
      <c r="Z12" s="69"/>
      <c r="AA12" s="75">
        <v>0</v>
      </c>
      <c r="AB12" s="651">
        <v>0</v>
      </c>
      <c r="AC12" s="652"/>
      <c r="AD12" s="70"/>
      <c r="AE12" s="68">
        <v>97557.38</v>
      </c>
      <c r="AF12" s="68">
        <v>0</v>
      </c>
      <c r="AG12" s="653"/>
      <c r="AH12" s="71"/>
      <c r="AI12" s="91">
        <v>832985.52</v>
      </c>
      <c r="AJ12" s="649">
        <v>0</v>
      </c>
      <c r="AK12" s="649"/>
      <c r="AL12" s="37"/>
      <c r="AM12" s="166">
        <v>102780.58</v>
      </c>
      <c r="AN12" s="55">
        <v>0</v>
      </c>
      <c r="AO12" s="55"/>
      <c r="AP12" s="55"/>
      <c r="AQ12" s="171">
        <v>246580.92000000004</v>
      </c>
      <c r="AR12" s="135">
        <v>0</v>
      </c>
      <c r="AS12" s="135"/>
      <c r="AT12" s="135"/>
      <c r="AU12" s="143">
        <v>397920.50000000006</v>
      </c>
      <c r="AV12" s="145">
        <v>0</v>
      </c>
      <c r="AW12" s="145"/>
      <c r="AX12" s="145"/>
      <c r="AY12" s="159">
        <v>665955.6</v>
      </c>
      <c r="AZ12" s="159">
        <v>0</v>
      </c>
      <c r="BA12" s="159"/>
      <c r="BB12" s="159"/>
      <c r="BC12" s="173">
        <v>33332.06</v>
      </c>
      <c r="BD12" s="181"/>
      <c r="BE12" s="174"/>
      <c r="BF12" s="174"/>
      <c r="BG12" s="191">
        <v>201849.28</v>
      </c>
      <c r="BH12" s="191"/>
      <c r="BI12" s="191"/>
      <c r="BJ12" s="191"/>
      <c r="BK12" s="198">
        <v>34629.9</v>
      </c>
      <c r="BL12" s="198"/>
      <c r="BM12" s="198"/>
      <c r="BN12" s="198"/>
      <c r="BO12" s="28">
        <f t="shared" si="0"/>
        <v>1997.3286146569424</v>
      </c>
      <c r="BP12" s="49">
        <f t="shared" si="1"/>
        <v>0</v>
      </c>
      <c r="BQ12" s="49">
        <f t="shared" si="2"/>
        <v>0.17647058823529416</v>
      </c>
      <c r="BR12" s="49">
        <f t="shared" si="3"/>
        <v>0.23529411764705888</v>
      </c>
      <c r="BS12" s="49">
        <f t="shared" si="4"/>
        <v>0.29411764705882348</v>
      </c>
      <c r="BT12" s="49">
        <f t="shared" si="5"/>
        <v>0.3529411764705882</v>
      </c>
      <c r="BU12" s="50">
        <f t="shared" si="6"/>
        <v>0.41176470588235292</v>
      </c>
      <c r="BV12" s="49">
        <f t="shared" si="7"/>
        <v>0.47058823529411764</v>
      </c>
      <c r="BW12" s="49">
        <f t="shared" si="8"/>
        <v>0.52941176470588236</v>
      </c>
      <c r="BX12" s="49">
        <f t="shared" si="9"/>
        <v>0.58823529411764708</v>
      </c>
      <c r="BY12" s="49">
        <f t="shared" si="10"/>
        <v>0.64705882352941169</v>
      </c>
      <c r="BZ12" s="49">
        <f t="shared" si="11"/>
        <v>0.70588235294117641</v>
      </c>
      <c r="CA12" s="49">
        <f t="shared" si="12"/>
        <v>0.76470588235294112</v>
      </c>
      <c r="CB12" s="49">
        <f t="shared" si="13"/>
        <v>0.82352941176470584</v>
      </c>
      <c r="CC12" s="49">
        <f t="shared" si="14"/>
        <v>0.88235294117647056</v>
      </c>
      <c r="CD12" s="49">
        <f t="shared" si="19"/>
        <v>0.94117647058823528</v>
      </c>
      <c r="CE12" s="49">
        <f t="shared" si="15"/>
        <v>1</v>
      </c>
      <c r="CF12" s="189">
        <f t="shared" si="16"/>
        <v>4585217.1248641266</v>
      </c>
      <c r="CG12" s="189">
        <f t="shared" si="17"/>
        <v>2346911.7569621005</v>
      </c>
      <c r="CH12" s="189">
        <f t="shared" si="18"/>
        <v>1555258.3740080504</v>
      </c>
    </row>
    <row r="13" spans="1:86" ht="12.75" customHeight="1" thickBot="1">
      <c r="A13" s="488"/>
      <c r="B13" s="15" t="s">
        <v>56</v>
      </c>
      <c r="C13" s="16"/>
      <c r="D13" s="41">
        <f>SUM(D5:D12)</f>
        <v>14059080.17321419</v>
      </c>
      <c r="E13" s="41"/>
      <c r="F13" s="41">
        <f t="shared" ref="F13:BL13" si="20">SUM(F5:F12)</f>
        <v>8830838.1155964807</v>
      </c>
      <c r="G13" s="72">
        <f t="shared" si="20"/>
        <v>992553</v>
      </c>
      <c r="H13" s="72">
        <f t="shared" si="20"/>
        <v>0</v>
      </c>
      <c r="I13" s="72"/>
      <c r="J13" s="72"/>
      <c r="K13" s="123">
        <f t="shared" si="20"/>
        <v>434666</v>
      </c>
      <c r="L13" s="123">
        <f t="shared" si="20"/>
        <v>0</v>
      </c>
      <c r="M13" s="123"/>
      <c r="N13" s="123"/>
      <c r="O13" s="73">
        <f t="shared" si="20"/>
        <v>1215530.53</v>
      </c>
      <c r="P13" s="73">
        <f t="shared" si="20"/>
        <v>0</v>
      </c>
      <c r="Q13" s="73"/>
      <c r="R13" s="73"/>
      <c r="S13" s="657">
        <f t="shared" si="20"/>
        <v>1052253.3299999998</v>
      </c>
      <c r="T13" s="658">
        <f t="shared" si="20"/>
        <v>0</v>
      </c>
      <c r="U13" s="658"/>
      <c r="V13" s="659"/>
      <c r="W13" s="72">
        <f t="shared" si="20"/>
        <v>420648.23</v>
      </c>
      <c r="X13" s="72">
        <f t="shared" si="20"/>
        <v>0</v>
      </c>
      <c r="Y13" s="72"/>
      <c r="Z13" s="72"/>
      <c r="AA13" s="123">
        <f t="shared" si="20"/>
        <v>1558147.3199999998</v>
      </c>
      <c r="AB13" s="123">
        <f t="shared" si="20"/>
        <v>0</v>
      </c>
      <c r="AC13" s="123"/>
      <c r="AD13" s="123"/>
      <c r="AE13" s="73">
        <f t="shared" si="20"/>
        <v>1052676.1000000001</v>
      </c>
      <c r="AF13" s="73">
        <f t="shared" si="20"/>
        <v>0</v>
      </c>
      <c r="AG13" s="73"/>
      <c r="AH13" s="124"/>
      <c r="AI13" s="657">
        <f t="shared" si="20"/>
        <v>1899411.3</v>
      </c>
      <c r="AJ13" s="658">
        <f t="shared" si="20"/>
        <v>0</v>
      </c>
      <c r="AK13" s="658"/>
      <c r="AL13" s="659"/>
      <c r="AM13" s="167">
        <f t="shared" si="20"/>
        <v>3414726.1400000006</v>
      </c>
      <c r="AN13" s="57">
        <f t="shared" si="20"/>
        <v>0</v>
      </c>
      <c r="AO13" s="125"/>
      <c r="AP13" s="57"/>
      <c r="AQ13" s="142">
        <f t="shared" si="20"/>
        <v>4247393.6100000013</v>
      </c>
      <c r="AR13" s="136">
        <f t="shared" si="20"/>
        <v>0</v>
      </c>
      <c r="AS13" s="136"/>
      <c r="AT13" s="136"/>
      <c r="AU13" s="146">
        <f t="shared" si="20"/>
        <v>4991125.67</v>
      </c>
      <c r="AV13" s="147">
        <f t="shared" si="20"/>
        <v>0</v>
      </c>
      <c r="AW13" s="147"/>
      <c r="AX13" s="147"/>
      <c r="AY13" s="160">
        <f t="shared" si="20"/>
        <v>4590776.6099999994</v>
      </c>
      <c r="AZ13" s="160">
        <f t="shared" si="20"/>
        <v>0</v>
      </c>
      <c r="BA13" s="160"/>
      <c r="BB13" s="160"/>
      <c r="BC13" s="175">
        <f t="shared" si="20"/>
        <v>14976425.35</v>
      </c>
      <c r="BD13" s="175">
        <f t="shared" si="20"/>
        <v>0</v>
      </c>
      <c r="BE13" s="175"/>
      <c r="BF13" s="175"/>
      <c r="BG13" s="192">
        <f t="shared" si="20"/>
        <v>17658206.850000001</v>
      </c>
      <c r="BH13" s="192">
        <f t="shared" si="20"/>
        <v>0</v>
      </c>
      <c r="BI13" s="192"/>
      <c r="BJ13" s="192"/>
      <c r="BK13" s="199">
        <f t="shared" si="20"/>
        <v>26713084.929999996</v>
      </c>
      <c r="BL13" s="199">
        <f t="shared" si="20"/>
        <v>0</v>
      </c>
      <c r="BM13" s="199"/>
      <c r="BN13" s="199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121">
        <f>SUM(CF5:CF12)</f>
        <v>87402772.7244142</v>
      </c>
      <c r="CG13" s="121">
        <f>SUM(CG5:CG12)</f>
        <v>20790465.960987806</v>
      </c>
      <c r="CH13" s="121">
        <f>SUM(CH5:CH12)</f>
        <v>55046312.8538386</v>
      </c>
    </row>
    <row r="14" spans="1:86" ht="12.75" customHeight="1" outlineLevel="1">
      <c r="A14" s="6"/>
      <c r="B14" s="13" t="s">
        <v>57</v>
      </c>
      <c r="C14" s="14">
        <v>4</v>
      </c>
      <c r="D14" s="42">
        <v>0</v>
      </c>
      <c r="E14" s="646"/>
      <c r="F14" s="660">
        <v>0</v>
      </c>
      <c r="G14" s="93">
        <v>146069</v>
      </c>
      <c r="H14" s="106"/>
      <c r="I14" s="133"/>
      <c r="J14" s="106"/>
      <c r="K14" s="95">
        <v>712799</v>
      </c>
      <c r="L14" s="107"/>
      <c r="M14" s="648"/>
      <c r="N14" s="108"/>
      <c r="O14" s="98">
        <v>15512</v>
      </c>
      <c r="P14" s="109"/>
      <c r="Q14" s="100"/>
      <c r="R14" s="109"/>
      <c r="S14" s="661">
        <v>150992.98000000001</v>
      </c>
      <c r="T14" s="120"/>
      <c r="U14" s="649"/>
      <c r="V14" s="662"/>
      <c r="W14" s="63">
        <v>2344.63</v>
      </c>
      <c r="X14" s="63">
        <v>0</v>
      </c>
      <c r="Y14" s="63"/>
      <c r="Z14" s="74"/>
      <c r="AA14" s="75">
        <v>0</v>
      </c>
      <c r="AB14" s="651">
        <v>0</v>
      </c>
      <c r="AC14" s="652"/>
      <c r="AD14" s="76"/>
      <c r="AE14" s="68">
        <v>3384.67</v>
      </c>
      <c r="AF14" s="68">
        <v>0</v>
      </c>
      <c r="AG14" s="653"/>
      <c r="AH14" s="77"/>
      <c r="AI14" s="661">
        <v>134496.21</v>
      </c>
      <c r="AJ14" s="649">
        <v>0</v>
      </c>
      <c r="AK14" s="649"/>
      <c r="AL14" s="662"/>
      <c r="AM14" s="166">
        <v>0</v>
      </c>
      <c r="AN14" s="55">
        <v>0</v>
      </c>
      <c r="AO14" s="55"/>
      <c r="AP14" s="55"/>
      <c r="AQ14" s="171">
        <v>0</v>
      </c>
      <c r="AR14" s="137">
        <v>0</v>
      </c>
      <c r="AS14" s="137"/>
      <c r="AT14" s="137"/>
      <c r="AU14" s="143">
        <v>0</v>
      </c>
      <c r="AV14" s="148">
        <v>0</v>
      </c>
      <c r="AW14" s="148"/>
      <c r="AX14" s="148"/>
      <c r="AY14" s="161">
        <v>0</v>
      </c>
      <c r="AZ14" s="161">
        <v>0</v>
      </c>
      <c r="BA14" s="161"/>
      <c r="BB14" s="161"/>
      <c r="BC14" s="176"/>
      <c r="BD14" s="176"/>
      <c r="BE14" s="176"/>
      <c r="BF14" s="176"/>
      <c r="BG14" s="193"/>
      <c r="BH14" s="193"/>
      <c r="BI14" s="193"/>
      <c r="BJ14" s="193"/>
      <c r="BK14" s="200"/>
      <c r="BL14" s="200"/>
      <c r="BM14" s="200"/>
      <c r="BN14" s="200"/>
      <c r="BO14" s="28">
        <f>IF(D14=0,0,2001-(D14-F14)*C14/D14)</f>
        <v>0</v>
      </c>
      <c r="BP14" s="52">
        <f>IF((1-($CF$2-$BO14)/$C14)&gt;0,(1-($CF$2-$BO14)/$C14),0)</f>
        <v>0</v>
      </c>
      <c r="BQ14" s="49">
        <f>IF((1-($CF$2-G$2)/$C14)&gt;0,(1-($CF$2-G$2)/$C14),0)</f>
        <v>0</v>
      </c>
      <c r="BR14" s="49">
        <f>IF((1-($CF$2-K$2)/$C14)&gt;0,(1-($CF$2-K$2)/$C14),0)</f>
        <v>0</v>
      </c>
      <c r="BS14" s="49">
        <f>IF((1-($CF$2-O$2)/$C14)&gt;0,(1-($CF$2-O$2)/$C14),0)</f>
        <v>0</v>
      </c>
      <c r="BT14" s="49">
        <f>IF((1-($CF$2-S$2)/$C14)&gt;0,(1-($CF$2-S$2)/$C14),0)</f>
        <v>0</v>
      </c>
      <c r="BU14" s="52">
        <f>IF((1-($CF$2-W$2)/$C14)&gt;0,(1-($CF$2-W$2)/$C14),0)</f>
        <v>0</v>
      </c>
      <c r="BV14" s="49">
        <f>IF((1-($CF$2-AA$2)/$C14)&gt;0,(1-($CF$2-AA$2)/$C14),0)</f>
        <v>0</v>
      </c>
      <c r="BW14" s="49">
        <f>IF((1-($CF$2-AE$2)/$C14)&gt;0,(1-($CF$2-AE$2)/$C14),0)</f>
        <v>0</v>
      </c>
      <c r="BX14" s="49">
        <f>IF((1-($CF$2-AI$2)/$C14)&gt;0,(1-($CF$2-AI$2)/$C14),0)</f>
        <v>0</v>
      </c>
      <c r="BY14" s="49">
        <f>IF((1-($CF$2-AM$2)/$C14)&gt;0,(1-($CF$2-AM$2)/$C14),0)</f>
        <v>0</v>
      </c>
      <c r="BZ14" s="49">
        <f>IF((1-($CF$2-AQ$2)/$C14)&gt;0,(1-($CF$2-AQ$2)/$C14),0)</f>
        <v>0</v>
      </c>
      <c r="CA14" s="49">
        <f>IF((1-($CF$2-AU$2)/$C14)&gt;0,(1-($CF$2-AU$2)/$C14),0)</f>
        <v>0</v>
      </c>
      <c r="CB14" s="49">
        <f t="shared" si="13"/>
        <v>0.25</v>
      </c>
      <c r="CC14" s="49">
        <f>IF((1-($CF$2-BC$2)/$C14)&gt;0,(1-($CF$2-BC$2)/$C14),0)</f>
        <v>0.5</v>
      </c>
      <c r="CD14" s="49">
        <f t="shared" si="19"/>
        <v>0.75</v>
      </c>
      <c r="CE14" s="49">
        <f>IF((1-($CF$2-BK$2)/$C14)&gt;0,(1-($CF$2-BK$2)/$C14),0)</f>
        <v>1</v>
      </c>
      <c r="CF14" s="189">
        <f>+D14-E14+(G14-I14)*G$61+(K14-M14)*K$61+(O14-Q14)*O$61+(S14-U14)*S$61+(W14-Y14)*W$61+(AA14-AC14)*AA$61+(AE14-AG14)*AE$61+(AI14-AK14)*AI$61+(AM14-AO14)*AM$61+(AQ14-AS14)*$AQ$61+(AU14-AW14)*$AU$61+(AY14-BA14)*$AY$61+(BC14-BE14)*$BC$61+(BG14-BI14)*$BG$61+(BK14-BM14)*$BK$61</f>
        <v>1051269.920633425</v>
      </c>
      <c r="CG14" s="189">
        <f>CF14-(IF(BP14=0,0,D14-E14)+IF(BQ14=0,0,(G14-I14)*G$61)+IF(BR14=0,0,(K14-M14)*K$61)+IF(BS14=0,0,(O14-Q14)*O$61)+IF(BT14=0,0,(S14-U14)*S$61)+IF(BU14=0,0,(W14-Y14)*W$61)+IF(BV14=0,0,(AA14-AC14)*AA$61)+IF(BW14=0,0,(AE14-AG14)*AE$61)+IF(BX14=0,0,(AI14-AK14)*AI$61)+IF(BY14=0,0,(AM14-AO14)*AM$61)+IF(BZ14=0,0,(AQ14-AS14)*$AQ$61)+IF(CA14=0,0,(AU14-AW14)*$AU$61)+IF(CB14=0,0,(AY14-BA14)*$AY$61)++IF(CC14=0,0,(BC14-BE14)*$BC$61)+IF(CD14=0,0,(BG14-BI14)*$BG$61)+IF(CE14=0,0,(BK14-BM14)*$BK$61))</f>
        <v>1051269.920633425</v>
      </c>
      <c r="CH14" s="189">
        <f>(D14-E14)*BP14+((G14-H14-(I14-J14))*G$61)*BQ14+((K14-L14-(M14-N14))*K$61)*BR14+((O14-P14-(Q14-R14))*O$61)*BS14+((S14-T14-(U14-V14))*S$61)*BT14+((W14-X14-(Y14-Z14))*W$61)*BU14+((AA14-AB14-(AC14-AD14))*AA$61)*BV14+((AE14-AF14-(AG14-AH14))*AE$61)*BW14+((AI14-AJ14-(AK14-AL14))*AI$61)*BX14+((AM14-AN14)*BY14-(AO14-AP14))*$AM$61+((AQ14-AR14)*BZ14-(AS14-AT14))*$AQ$61+((AU14-AV14)*CA14-(AW14-AX14))*$AU$61+((AY14-AZ14)*CB14-(BA14-BB14))*$AY$61+((BC14-BD14)*CC14-(BF14-BO14))*$BC$61+((BG14-BH14)*CD14-(BI14-BJ14))*$BG$61+((BK14-BL14)*CE14-(BM14-BN14))*$BK$61</f>
        <v>0</v>
      </c>
    </row>
    <row r="15" spans="1:86" ht="12.75" customHeight="1" outlineLevel="1">
      <c r="A15" s="7"/>
      <c r="B15" s="3" t="s">
        <v>110</v>
      </c>
      <c r="C15" s="8">
        <v>30</v>
      </c>
      <c r="D15" s="40">
        <v>7006841.9547541067</v>
      </c>
      <c r="E15" s="646"/>
      <c r="F15" s="647">
        <v>5589994.199457786</v>
      </c>
      <c r="G15" s="93">
        <v>119182</v>
      </c>
      <c r="H15" s="94"/>
      <c r="I15" s="133"/>
      <c r="J15" s="94"/>
      <c r="K15" s="95">
        <v>2882968</v>
      </c>
      <c r="L15" s="96"/>
      <c r="M15" s="648"/>
      <c r="N15" s="97"/>
      <c r="O15" s="101">
        <v>0</v>
      </c>
      <c r="P15" s="99"/>
      <c r="Q15" s="100"/>
      <c r="R15" s="99"/>
      <c r="S15" s="649">
        <v>79197</v>
      </c>
      <c r="T15" s="120"/>
      <c r="U15" s="649"/>
      <c r="V15" s="650"/>
      <c r="W15" s="63">
        <v>230522.78999999998</v>
      </c>
      <c r="X15" s="63">
        <v>0</v>
      </c>
      <c r="Y15" s="63"/>
      <c r="Z15" s="64"/>
      <c r="AA15" s="81">
        <v>48300</v>
      </c>
      <c r="AB15" s="651">
        <v>0</v>
      </c>
      <c r="AC15" s="652"/>
      <c r="AD15" s="66"/>
      <c r="AE15" s="68">
        <v>199372.15</v>
      </c>
      <c r="AF15" s="68">
        <v>0</v>
      </c>
      <c r="AG15" s="653"/>
      <c r="AH15" s="67"/>
      <c r="AI15" s="649">
        <v>0</v>
      </c>
      <c r="AJ15" s="649">
        <v>0</v>
      </c>
      <c r="AK15" s="649"/>
      <c r="AL15" s="650"/>
      <c r="AM15" s="166">
        <v>0</v>
      </c>
      <c r="AN15" s="55">
        <v>0</v>
      </c>
      <c r="AO15" s="55"/>
      <c r="AP15" s="55"/>
      <c r="AQ15" s="171">
        <v>612725.83000000007</v>
      </c>
      <c r="AR15" s="134">
        <v>0</v>
      </c>
      <c r="AS15" s="134"/>
      <c r="AT15" s="134"/>
      <c r="AU15" s="143">
        <v>85466.62</v>
      </c>
      <c r="AV15" s="144">
        <v>0</v>
      </c>
      <c r="AW15" s="144"/>
      <c r="AX15" s="144"/>
      <c r="AY15" s="158">
        <v>16420.61</v>
      </c>
      <c r="AZ15" s="158">
        <v>0</v>
      </c>
      <c r="BA15" s="158"/>
      <c r="BB15" s="158"/>
      <c r="BC15" s="176">
        <v>852.62</v>
      </c>
      <c r="BD15" s="173"/>
      <c r="BE15" s="173"/>
      <c r="BF15" s="173"/>
      <c r="BG15" s="190">
        <v>7511270.4999999991</v>
      </c>
      <c r="BH15" s="190"/>
      <c r="BI15" s="190"/>
      <c r="BJ15" s="190"/>
      <c r="BK15" s="197">
        <v>0</v>
      </c>
      <c r="BL15" s="197"/>
      <c r="BM15" s="197"/>
      <c r="BN15" s="197"/>
      <c r="BO15" s="28">
        <f>IF(D15=0,0,2001-(D15-F15)*C15/D15)</f>
        <v>1994.9337246460868</v>
      </c>
      <c r="BP15" s="49">
        <f>IF((1-($CF$2-$BO15)/$C15)&gt;0,(1-($CF$2-$BO15)/$C15),0)</f>
        <v>0.29779082153622771</v>
      </c>
      <c r="BQ15" s="49">
        <f>IF((1-($CF$2-G$2)/$C15)&gt;0,(1-($CF$2-G$2)/$C15),0)</f>
        <v>0.53333333333333333</v>
      </c>
      <c r="BR15" s="49">
        <f>IF((1-($CF$2-K$2)/$C15)&gt;0,(1-($CF$2-K$2)/$C15),0)</f>
        <v>0.56666666666666665</v>
      </c>
      <c r="BS15" s="49">
        <f>IF((1-($CF$2-O$2)/$C15)&gt;0,(1-($CF$2-O$2)/$C15),0)</f>
        <v>0.6</v>
      </c>
      <c r="BT15" s="49">
        <f>IF((1-($CF$2-S$2)/$C15)&gt;0,(1-($CF$2-S$2)/$C15),0)</f>
        <v>0.6333333333333333</v>
      </c>
      <c r="BU15" s="49">
        <f>IF((1-($CF$2-W$2)/$C15)&gt;0,(1-($CF$2-W$2)/$C15),0)</f>
        <v>0.66666666666666674</v>
      </c>
      <c r="BV15" s="49">
        <f>IF((1-($CF$2-AA$2)/$C15)&gt;0,(1-($CF$2-AA$2)/$C15),0)</f>
        <v>0.7</v>
      </c>
      <c r="BW15" s="49">
        <f>IF((1-($CF$2-AE$2)/$C15)&gt;0,(1-($CF$2-AE$2)/$C15),0)</f>
        <v>0.73333333333333339</v>
      </c>
      <c r="BX15" s="49">
        <f>IF((1-($CF$2-AI$2)/$C15)&gt;0,(1-($CF$2-AI$2)/$C15),0)</f>
        <v>0.76666666666666661</v>
      </c>
      <c r="BY15" s="49">
        <f>IF((1-($CF$2-AM$2)/$C15)&gt;0,(1-($CF$2-AM$2)/$C15),0)</f>
        <v>0.8</v>
      </c>
      <c r="BZ15" s="49">
        <f>IF((1-($CF$2-AQ$2)/$C15)&gt;0,(1-($CF$2-AQ$2)/$C15),0)</f>
        <v>0.83333333333333337</v>
      </c>
      <c r="CA15" s="49">
        <f>IF((1-($CF$2-AU$2)/$C15)&gt;0,(1-($CF$2-AU$2)/$C15),0)</f>
        <v>0.8666666666666667</v>
      </c>
      <c r="CB15" s="49">
        <f t="shared" si="13"/>
        <v>0.9</v>
      </c>
      <c r="CC15" s="49">
        <f>IF((1-($CF$2-BC$2)/$C15)&gt;0,(1-($CF$2-BC$2)/$C15),0)</f>
        <v>0.93333333333333335</v>
      </c>
      <c r="CD15" s="49">
        <f t="shared" si="19"/>
        <v>0.96666666666666667</v>
      </c>
      <c r="CE15" s="49">
        <f>IF((1-($CF$2-BK$2)/$C15)&gt;0,(1-($CF$2-BK$2)/$C15),0)</f>
        <v>1</v>
      </c>
      <c r="CF15" s="189">
        <f>+D15-E15+(G15-I15)*G$61+(K15-M15)*K$61+(O15-Q15)*O$61+(S15-U15)*S$61+(W15-Y15)*W$61+(AA15-AC15)*AA$61+(AE15-AG15)*AE$61+(AI15-AK15)*AI$61+(AM15-AO15)*AM$61+(AQ15-AS15)*$AQ$61+(AU15-AW15)*$AU$61+(AY15-BA15)*$AY$61+(BC15-BE15)*$BC$61+(BG15-BI15)*$BG$61+(BK15-BM15)*$BK$61</f>
        <v>17471794.353852965</v>
      </c>
      <c r="CG15" s="189">
        <f>CF15-(IF(BP15=0,0,D15-E15)+IF(BQ15=0,0,(G15-I15)*G$61)+IF(BR15=0,0,(K15-M15)*K$61)+IF(BS15=0,0,(O15-Q15)*O$61)+IF(BT15=0,0,(S15-U15)*S$61)+IF(BU15=0,0,(W15-Y15)*W$61)+IF(BV15=0,0,(AA15-AC15)*AA$61)+IF(BW15=0,0,(AE15-AG15)*AE$61)+IF(BX15=0,0,(AI15-AK15)*AI$61)+IF(BY15=0,0,(AM15-AO15)*AM$61)+IF(BZ15=0,0,(AQ15-AS15)*$AQ$61)+IF(CA15=0,0,(AU15-AW15)*$AU$61)+IF(CB15=0,0,(AY15-BA15)*$AY$61)++IF(CC15=0,0,(BC15-BE15)*$BC$61)+IF(CD15=0,0,(BG15-BI15)*$BG$61)+IF(CE15=0,0,(BK15-BM15)*$BK$61))</f>
        <v>0</v>
      </c>
      <c r="CH15" s="189">
        <f>(D15-E15)*BP15+((G15-H15-(I15-J15))*G$61)*BQ15+((K15-L15-(M15-N15))*K$61)*BR15+((O15-P15-(Q15-R15))*O$61)*BS15+((S15-T15-(U15-V15))*S$61)*BT15+((W15-X15-(Y15-Z15))*W$61)*BU15+((AA15-AB15-(AC15-AD15))*AA$61)*BV15+((AE15-AF15-(AG15-AH15))*AE$61)*BW15+((AI15-AJ15-(AK15-AL15))*AI$61)*BX15+((AM15-AN15)*BY15-(AO15-AP15))*$AM$61+((AQ15-AR15)*BZ15-(AS15-AT15))*$AQ$61+((AU15-AV15)*CA15-(AW15-AX15))*$AU$61+((AY15-AZ15)*CB15-(BA15-BB15))*$AY$61+((BC15-BD15)*CC15-(BF15-BO15))*$BC$61+((BG15-BH15)*CD15-(BI15-BJ15))*$BG$61+((BK15-BL15)*CE15-(BM15-BN15))*$BK$61</f>
        <v>10903090.945739012</v>
      </c>
    </row>
    <row r="16" spans="1:86" ht="12.75" customHeight="1" outlineLevel="1">
      <c r="A16" s="7"/>
      <c r="B16" s="3" t="s">
        <v>111</v>
      </c>
      <c r="C16" s="8">
        <v>30</v>
      </c>
      <c r="D16" s="40">
        <v>6489975.1555899866</v>
      </c>
      <c r="E16" s="646"/>
      <c r="F16" s="647">
        <v>5855328.8515412677</v>
      </c>
      <c r="G16" s="93">
        <v>0</v>
      </c>
      <c r="H16" s="94"/>
      <c r="I16" s="133"/>
      <c r="J16" s="94"/>
      <c r="K16" s="95">
        <v>0</v>
      </c>
      <c r="L16" s="96"/>
      <c r="M16" s="648"/>
      <c r="N16" s="97"/>
      <c r="O16" s="101">
        <v>0</v>
      </c>
      <c r="P16" s="99"/>
      <c r="Q16" s="100"/>
      <c r="R16" s="99"/>
      <c r="S16" s="649">
        <v>0</v>
      </c>
      <c r="T16" s="120"/>
      <c r="U16" s="649"/>
      <c r="V16" s="650"/>
      <c r="W16" s="63">
        <v>0</v>
      </c>
      <c r="X16" s="63">
        <v>0</v>
      </c>
      <c r="Y16" s="63"/>
      <c r="Z16" s="64"/>
      <c r="AA16" s="81">
        <v>0</v>
      </c>
      <c r="AB16" s="651">
        <v>0</v>
      </c>
      <c r="AC16" s="652"/>
      <c r="AD16" s="66"/>
      <c r="AE16" s="68">
        <v>0</v>
      </c>
      <c r="AF16" s="68">
        <v>0</v>
      </c>
      <c r="AG16" s="653"/>
      <c r="AH16" s="67"/>
      <c r="AI16" s="649">
        <v>0</v>
      </c>
      <c r="AJ16" s="649">
        <v>0</v>
      </c>
      <c r="AK16" s="649"/>
      <c r="AL16" s="650"/>
      <c r="AM16" s="166">
        <v>0</v>
      </c>
      <c r="AN16" s="55">
        <v>0</v>
      </c>
      <c r="AO16" s="55"/>
      <c r="AP16" s="55"/>
      <c r="AQ16" s="171">
        <v>0</v>
      </c>
      <c r="AR16" s="134">
        <v>0</v>
      </c>
      <c r="AS16" s="134"/>
      <c r="AT16" s="134"/>
      <c r="AU16" s="143">
        <v>0</v>
      </c>
      <c r="AV16" s="144">
        <v>0</v>
      </c>
      <c r="AW16" s="144"/>
      <c r="AX16" s="144"/>
      <c r="AY16" s="158">
        <v>4451477.04</v>
      </c>
      <c r="AZ16" s="158">
        <v>0</v>
      </c>
      <c r="BA16" s="158"/>
      <c r="BB16" s="158"/>
      <c r="BC16" s="176">
        <v>7685196.5999999996</v>
      </c>
      <c r="BD16" s="173"/>
      <c r="BE16" s="173"/>
      <c r="BF16" s="173"/>
      <c r="BG16" s="190">
        <v>780.38</v>
      </c>
      <c r="BH16" s="190"/>
      <c r="BI16" s="190"/>
      <c r="BJ16" s="190"/>
      <c r="BK16" s="197">
        <v>0</v>
      </c>
      <c r="BL16" s="197"/>
      <c r="BM16" s="197"/>
      <c r="BN16" s="197"/>
      <c r="BO16" s="28">
        <f>IF(D16=0,0,2001-(D16-F16)*C16/D16)</f>
        <v>1998.0663386738759</v>
      </c>
      <c r="BP16" s="49">
        <f>IF((1-($CF$2-$BO16)/$C16)&gt;0,(1-($CF$2-$BO16)/$C16),0)</f>
        <v>0.40221128912919535</v>
      </c>
      <c r="BQ16" s="49">
        <f>IF((1-($CF$2-G$2)/$C16)&gt;0,(1-($CF$2-G$2)/$C16),0)</f>
        <v>0.53333333333333333</v>
      </c>
      <c r="BR16" s="49">
        <f>IF((1-($CF$2-K$2)/$C16)&gt;0,(1-($CF$2-K$2)/$C16),0)</f>
        <v>0.56666666666666665</v>
      </c>
      <c r="BS16" s="49">
        <f>IF((1-($CF$2-O$2)/$C16)&gt;0,(1-($CF$2-O$2)/$C16),0)</f>
        <v>0.6</v>
      </c>
      <c r="BT16" s="49">
        <f>IF((1-($CF$2-S$2)/$C16)&gt;0,(1-($CF$2-S$2)/$C16),0)</f>
        <v>0.6333333333333333</v>
      </c>
      <c r="BU16" s="49">
        <f>IF((1-($CF$2-W$2)/$C16)&gt;0,(1-($CF$2-W$2)/$C16),0)</f>
        <v>0.66666666666666674</v>
      </c>
      <c r="BV16" s="49">
        <f>IF((1-($CF$2-AA$2)/$C16)&gt;0,(1-($CF$2-AA$2)/$C16),0)</f>
        <v>0.7</v>
      </c>
      <c r="BW16" s="49">
        <f>IF((1-($CF$2-AE$2)/$C16)&gt;0,(1-($CF$2-AE$2)/$C16),0)</f>
        <v>0.73333333333333339</v>
      </c>
      <c r="BX16" s="49">
        <f>IF((1-($CF$2-AI$2)/$C16)&gt;0,(1-($CF$2-AI$2)/$C16),0)</f>
        <v>0.76666666666666661</v>
      </c>
      <c r="BY16" s="49">
        <f>IF((1-($CF$2-AM$2)/$C16)&gt;0,(1-($CF$2-AM$2)/$C16),0)</f>
        <v>0.8</v>
      </c>
      <c r="BZ16" s="49">
        <f>IF((1-($CF$2-AQ$2)/$C16)&gt;0,(1-($CF$2-AQ$2)/$C16),0)</f>
        <v>0.83333333333333337</v>
      </c>
      <c r="CA16" s="49">
        <f>IF((1-($CF$2-AU$2)/$C16)&gt;0,(1-($CF$2-AU$2)/$C16),0)</f>
        <v>0.8666666666666667</v>
      </c>
      <c r="CB16" s="49">
        <f t="shared" si="13"/>
        <v>0.9</v>
      </c>
      <c r="CC16" s="49">
        <f>IF((1-($CF$2-BC$2)/$C16)&gt;0,(1-($CF$2-BC$2)/$C16),0)</f>
        <v>0.93333333333333335</v>
      </c>
      <c r="CD16" s="49">
        <f t="shared" si="19"/>
        <v>0.96666666666666667</v>
      </c>
      <c r="CE16" s="49">
        <f>IF((1-($CF$2-BK$2)/$C16)&gt;0,(1-($CF$2-BK$2)/$C16),0)</f>
        <v>1</v>
      </c>
      <c r="CF16" s="189">
        <f>+D16-E16+(G16-I16)*G$61+(K16-M16)*K$61+(O16-Q16)*O$61+(S16-U16)*S$61+(W16-Y16)*W$61+(AA16-AC16)*AA$61+(AE16-AG16)*AE$61+(AI16-AK16)*AI$61+(AM16-AO16)*AM$61+(AQ16-AS16)*$AQ$61+(AU16-AW16)*$AU$61+(AY16-BA16)*$AY$61+(BC16-BE16)*$BC$61+(BG16-BI16)*$BG$61+(BK16-BM16)*$BK$61</f>
        <v>17330571.636324536</v>
      </c>
      <c r="CG16" s="189">
        <f>CF16-(IF(BP16=0,0,D16-E16)+IF(BQ16=0,0,(G16-I16)*G$61)+IF(BR16=0,0,(K16-M16)*K$61)+IF(BS16=0,0,(O16-Q16)*O$61)+IF(BT16=0,0,(S16-U16)*S$61)+IF(BU16=0,0,(W16-Y16)*W$61)+IF(BV16=0,0,(AA16-AC16)*AA$61)+IF(BW16=0,0,(AE16-AG16)*AE$61)+IF(BX16=0,0,(AI16-AK16)*AI$61)+IF(BY16=0,0,(AM16-AO16)*AM$61)+IF(BZ16=0,0,(AQ16-AS16)*$AQ$61)+IF(CA16=0,0,(AU16-AW16)*$AU$61)+IF(CB16=0,0,(AY16-BA16)*$AY$61)++IF(CC16=0,0,(BC16-BE16)*$BC$61)+IF(CD16=0,0,(BG16-BI16)*$BG$61)+IF(CE16=0,0,(BK16-BM16)*$BK$61))</f>
        <v>0</v>
      </c>
      <c r="CH16" s="189">
        <f>(D16-E16)*BP16+((G16-H16-(I16-J16))*G$61)*BQ16+((K16-L16-(M16-N16))*K$61)*BR16+((O16-P16-(Q16-R16))*O$61)*BS16+((S16-T16-(U16-V16))*S$61)*BT16+((W16-X16-(Y16-Z16))*W$61)*BU16+((AA16-AB16-(AC16-AD16))*AA$61)*BV16+((AE16-AF16-(AG16-AH16))*AE$61)*BW16+((AI16-AJ16-(AK16-AL16))*AI$61)*BX16+((AM16-AN16)*BY16-(AO16-AP16))*$AM$61+((AQ16-AR16)*BZ16-(AS16-AT16))*$AQ$61+((AU16-AV16)*CA16-(AW16-AX16))*$AU$61+((AY16-AZ16)*CB16-(BA16-BB16))*$AY$61+((BC16-BD16)*CC16-(BF16-BO16))*$BC$61+((BG16-BH16)*CD16-(BI16-BJ16))*$BG$61+((BK16-BL16)*CE16-(BM16-BN16))*$BK$61</f>
        <v>12599002.17766623</v>
      </c>
    </row>
    <row r="17" spans="1:87" ht="12.75" customHeight="1" outlineLevel="1">
      <c r="A17" s="7"/>
      <c r="B17" s="3" t="s">
        <v>112</v>
      </c>
      <c r="C17" s="8">
        <v>30</v>
      </c>
      <c r="D17" s="40">
        <v>33255150.394210849</v>
      </c>
      <c r="E17" s="646"/>
      <c r="F17" s="647">
        <v>26361854.018478975</v>
      </c>
      <c r="G17" s="93">
        <v>422069.56</v>
      </c>
      <c r="H17" s="94"/>
      <c r="I17" s="133"/>
      <c r="J17" s="94"/>
      <c r="K17" s="95">
        <v>214419</v>
      </c>
      <c r="L17" s="96"/>
      <c r="M17" s="648"/>
      <c r="N17" s="97"/>
      <c r="O17" s="101">
        <v>1670123</v>
      </c>
      <c r="P17" s="99"/>
      <c r="Q17" s="100"/>
      <c r="R17" s="99"/>
      <c r="S17" s="649">
        <v>1407324.76</v>
      </c>
      <c r="T17" s="120"/>
      <c r="U17" s="649"/>
      <c r="V17" s="650"/>
      <c r="W17" s="63">
        <v>3963079.69</v>
      </c>
      <c r="X17" s="63">
        <v>0</v>
      </c>
      <c r="Y17" s="63"/>
      <c r="Z17" s="64"/>
      <c r="AA17" s="81">
        <v>3151421.08</v>
      </c>
      <c r="AB17" s="651">
        <v>0</v>
      </c>
      <c r="AC17" s="652"/>
      <c r="AD17" s="66"/>
      <c r="AE17" s="68">
        <v>773583.14000000013</v>
      </c>
      <c r="AF17" s="68">
        <v>0</v>
      </c>
      <c r="AG17" s="653"/>
      <c r="AH17" s="67"/>
      <c r="AI17" s="649">
        <v>1179975.5900000003</v>
      </c>
      <c r="AJ17" s="649">
        <v>0</v>
      </c>
      <c r="AK17" s="649"/>
      <c r="AL17" s="650"/>
      <c r="AM17" s="166">
        <v>2735507.88</v>
      </c>
      <c r="AN17" s="55">
        <v>0</v>
      </c>
      <c r="AO17" s="55"/>
      <c r="AP17" s="55"/>
      <c r="AQ17" s="171">
        <v>72182.399999999994</v>
      </c>
      <c r="AR17" s="134">
        <v>0</v>
      </c>
      <c r="AS17" s="134"/>
      <c r="AT17" s="134"/>
      <c r="AU17" s="143">
        <v>2536733.79</v>
      </c>
      <c r="AV17" s="144">
        <v>0</v>
      </c>
      <c r="AW17" s="144"/>
      <c r="AX17" s="144"/>
      <c r="AY17" s="158">
        <v>6260779.7699999996</v>
      </c>
      <c r="AZ17" s="158">
        <v>0</v>
      </c>
      <c r="BA17" s="158"/>
      <c r="BB17" s="158"/>
      <c r="BC17" s="176">
        <v>6099150.9500000002</v>
      </c>
      <c r="BD17" s="173"/>
      <c r="BE17" s="173"/>
      <c r="BF17" s="173"/>
      <c r="BG17" s="190">
        <v>4693863.29</v>
      </c>
      <c r="BH17" s="190"/>
      <c r="BI17" s="190"/>
      <c r="BJ17" s="190"/>
      <c r="BK17" s="197">
        <v>3280704.67</v>
      </c>
      <c r="BL17" s="197"/>
      <c r="BM17" s="197"/>
      <c r="BN17" s="197"/>
      <c r="BO17" s="28">
        <f>IF(D17=0,0,2001-(D17-F17)*C17/D17)</f>
        <v>1994.7814477210136</v>
      </c>
      <c r="BP17" s="49">
        <f>IF((1-($CF$2-$BO17)/$C17)&gt;0,(1-($CF$2-$BO17)/$C17),0)</f>
        <v>0.29271492403378641</v>
      </c>
      <c r="BQ17" s="49">
        <f>IF((1-($CF$2-G$2)/$C17)&gt;0,(1-($CF$2-G$2)/$C17),0)</f>
        <v>0.53333333333333333</v>
      </c>
      <c r="BR17" s="49">
        <f>IF((1-($CF$2-K$2)/$C17)&gt;0,(1-($CF$2-K$2)/$C17),0)</f>
        <v>0.56666666666666665</v>
      </c>
      <c r="BS17" s="49">
        <f>IF((1-($CF$2-O$2)/$C17)&gt;0,(1-($CF$2-O$2)/$C17),0)</f>
        <v>0.6</v>
      </c>
      <c r="BT17" s="49">
        <f>IF((1-($CF$2-S$2)/$C17)&gt;0,(1-($CF$2-S$2)/$C17),0)</f>
        <v>0.6333333333333333</v>
      </c>
      <c r="BU17" s="49">
        <f>IF((1-($CF$2-W$2)/$C17)&gt;0,(1-($CF$2-W$2)/$C17),0)</f>
        <v>0.66666666666666674</v>
      </c>
      <c r="BV17" s="49">
        <f>IF((1-($CF$2-AA$2)/$C17)&gt;0,(1-($CF$2-AA$2)/$C17),0)</f>
        <v>0.7</v>
      </c>
      <c r="BW17" s="49">
        <f>IF((1-($CF$2-AE$2)/$C17)&gt;0,(1-($CF$2-AE$2)/$C17),0)</f>
        <v>0.73333333333333339</v>
      </c>
      <c r="BX17" s="49">
        <f>IF((1-($CF$2-AI$2)/$C17)&gt;0,(1-($CF$2-AI$2)/$C17),0)</f>
        <v>0.76666666666666661</v>
      </c>
      <c r="BY17" s="49">
        <f>IF((1-($CF$2-AM$2)/$C17)&gt;0,(1-($CF$2-AM$2)/$C17),0)</f>
        <v>0.8</v>
      </c>
      <c r="BZ17" s="49">
        <f>IF((1-($CF$2-AQ$2)/$C17)&gt;0,(1-($CF$2-AQ$2)/$C17),0)</f>
        <v>0.83333333333333337</v>
      </c>
      <c r="CA17" s="49">
        <f>IF((1-($CF$2-AU$2)/$C17)&gt;0,(1-($CF$2-AU$2)/$C17),0)</f>
        <v>0.8666666666666667</v>
      </c>
      <c r="CB17" s="49">
        <f t="shared" si="13"/>
        <v>0.9</v>
      </c>
      <c r="CC17" s="49">
        <f>IF((1-($CF$2-BC$2)/$C17)&gt;0,(1-($CF$2-BC$2)/$C17),0)</f>
        <v>0.93333333333333335</v>
      </c>
      <c r="CD17" s="49">
        <f t="shared" si="19"/>
        <v>0.96666666666666667</v>
      </c>
      <c r="CE17" s="49">
        <f>IF((1-($CF$2-BK$2)/$C17)&gt;0,(1-($CF$2-BK$2)/$C17),0)</f>
        <v>1</v>
      </c>
      <c r="CF17" s="189">
        <f>+D17-E17+(G17-I17)*G$61+(K17-M17)*K$61+(O17-Q17)*O$61+(S17-U17)*S$61+(W17-Y17)*W$61+(AA17-AC17)*AA$61+(AE17-AG17)*AE$61+(AI17-AK17)*AI$61+(AM17-AO17)*AM$61+(AQ17-AS17)*$AQ$61+(AU17-AW17)*$AU$61+(AY17-BA17)*$AY$61+(BC17-BE17)*$BC$61+(BG17-BI17)*$BG$61+(BK17-BM17)*$BK$61</f>
        <v>66612588.572120592</v>
      </c>
      <c r="CG17" s="189">
        <f>CF17-(IF(BP17=0,0,D17-E17)+IF(BQ17=0,0,(G17-I17)*G$61)+IF(BR17=0,0,(K17-M17)*K$61)+IF(BS17=0,0,(O17-Q17)*O$61)+IF(BT17=0,0,(S17-U17)*S$61)+IF(BU17=0,0,(W17-Y17)*W$61)+IF(BV17=0,0,(AA17-AC17)*AA$61)+IF(BW17=0,0,(AE17-AG17)*AE$61)+IF(BX17=0,0,(AI17-AK17)*AI$61)+IF(BY17=0,0,(AM17-AO17)*AM$61)+IF(BZ17=0,0,(AQ17-AS17)*$AQ$61)+IF(CA17=0,0,(AU17-AW17)*$AU$61)+IF(CB17=0,0,(AY17-BA17)*$AY$61)++IF(CC17=0,0,(BC17-BE17)*$BC$61)+IF(CD17=0,0,(BG17-BI17)*$BG$61)+IF(CE17=0,0,(BK17-BM17)*$BK$61))</f>
        <v>0</v>
      </c>
      <c r="CH17" s="189">
        <f>(D17-E17)*BP17+((G17-H17-(I17-J17))*G$61)*BQ17+((K17-L17-(M17-N17))*K$61)*BR17+((O17-P17-(Q17-R17))*O$61)*BS17+((S17-T17-(U17-V17))*S$61)*BT17+((W17-X17-(Y17-Z17))*W$61)*BU17+((AA17-AB17-(AC17-AD17))*AA$61)*BV17+((AE17-AF17-(AG17-AH17))*AE$61)*BW17+((AI17-AJ17-(AK17-AL17))*AI$61)*BX17+((AM17-AN17)*BY17-(AO17-AP17))*$AM$61+((AQ17-AR17)*BZ17-(AS17-AT17))*$AQ$61+((AU17-AV17)*CA17-(AW17-AX17))*$AU$61+((AY17-AZ17)*CB17-(BA17-BB17))*$AY$61+((BC17-BD17)*CC17-(BF17-BO17))*$BC$61+((BG17-BH17)*CD17-(BI17-BJ17))*$BG$61+((BK17-BL17)*CE17-(BM17-BN17))*$BK$61</f>
        <v>37691599.091282882</v>
      </c>
    </row>
    <row r="18" spans="1:87" ht="12.75" customHeight="1" outlineLevel="1">
      <c r="A18" s="7"/>
      <c r="B18" s="4" t="s">
        <v>65</v>
      </c>
      <c r="C18" s="17"/>
      <c r="D18" s="82">
        <v>0</v>
      </c>
      <c r="E18" s="115"/>
      <c r="F18" s="82">
        <v>0</v>
      </c>
      <c r="G18" s="110"/>
      <c r="H18" s="110"/>
      <c r="I18" s="110"/>
      <c r="J18" s="110"/>
      <c r="K18" s="111"/>
      <c r="L18" s="112"/>
      <c r="M18" s="112"/>
      <c r="N18" s="111"/>
      <c r="O18" s="113"/>
      <c r="P18" s="113"/>
      <c r="Q18" s="113"/>
      <c r="R18" s="113"/>
      <c r="S18" s="664"/>
      <c r="T18" s="664"/>
      <c r="U18" s="665"/>
      <c r="V18" s="666"/>
      <c r="W18" s="79"/>
      <c r="X18" s="78"/>
      <c r="Y18" s="79"/>
      <c r="Z18" s="78"/>
      <c r="AA18" s="80"/>
      <c r="AB18" s="80"/>
      <c r="AC18" s="667"/>
      <c r="AD18" s="80"/>
      <c r="AE18" s="56"/>
      <c r="AF18" s="56"/>
      <c r="AG18" s="58"/>
      <c r="AH18" s="56"/>
      <c r="AI18" s="665"/>
      <c r="AJ18" s="666"/>
      <c r="AK18" s="666"/>
      <c r="AL18" s="666"/>
      <c r="AM18" s="168">
        <v>0</v>
      </c>
      <c r="AN18" s="92">
        <v>0</v>
      </c>
      <c r="AO18" s="92"/>
      <c r="AP18" s="92"/>
      <c r="AQ18" s="138">
        <v>0</v>
      </c>
      <c r="AR18" s="138">
        <v>0</v>
      </c>
      <c r="AS18" s="138"/>
      <c r="AT18" s="138"/>
      <c r="AU18" s="153">
        <v>0</v>
      </c>
      <c r="AV18" s="154">
        <v>0</v>
      </c>
      <c r="AW18" s="154"/>
      <c r="AX18" s="154"/>
      <c r="AY18" s="157">
        <v>0</v>
      </c>
      <c r="AZ18" s="157">
        <v>0</v>
      </c>
      <c r="BA18" s="157"/>
      <c r="BB18" s="157"/>
      <c r="BC18" s="180"/>
      <c r="BD18" s="180"/>
      <c r="BE18" s="180"/>
      <c r="BF18" s="180"/>
      <c r="BG18" s="190"/>
      <c r="BH18" s="190"/>
      <c r="BI18" s="190"/>
      <c r="BJ18" s="190"/>
      <c r="BK18" s="197"/>
      <c r="BL18" s="197"/>
      <c r="BM18" s="197"/>
      <c r="BN18" s="197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90"/>
      <c r="CG18" s="90"/>
      <c r="CH18" s="90"/>
    </row>
    <row r="19" spans="1:87" ht="12.75" customHeight="1" outlineLevel="1">
      <c r="A19" s="7"/>
      <c r="B19" s="3" t="s">
        <v>66</v>
      </c>
      <c r="C19" s="8">
        <v>30</v>
      </c>
      <c r="D19" s="40">
        <v>692084.21119924821</v>
      </c>
      <c r="E19" s="646"/>
      <c r="F19" s="647">
        <v>397807.75844555133</v>
      </c>
      <c r="G19" s="93">
        <v>30478</v>
      </c>
      <c r="H19" s="94"/>
      <c r="I19" s="133"/>
      <c r="J19" s="94"/>
      <c r="K19" s="95">
        <v>139414</v>
      </c>
      <c r="L19" s="96"/>
      <c r="M19" s="648"/>
      <c r="N19" s="97"/>
      <c r="O19" s="101">
        <v>253789</v>
      </c>
      <c r="P19" s="99"/>
      <c r="Q19" s="100"/>
      <c r="R19" s="99"/>
      <c r="S19" s="649">
        <v>55582</v>
      </c>
      <c r="T19" s="120"/>
      <c r="U19" s="649"/>
      <c r="V19" s="650"/>
      <c r="W19" s="63">
        <v>32513.77</v>
      </c>
      <c r="X19" s="63">
        <v>0</v>
      </c>
      <c r="Y19" s="63"/>
      <c r="Z19" s="64"/>
      <c r="AA19" s="81">
        <v>14906.85</v>
      </c>
      <c r="AB19" s="651">
        <v>0</v>
      </c>
      <c r="AC19" s="652"/>
      <c r="AD19" s="66"/>
      <c r="AE19" s="68">
        <v>15193.420000000002</v>
      </c>
      <c r="AF19" s="68">
        <v>0</v>
      </c>
      <c r="AG19" s="653"/>
      <c r="AH19" s="67"/>
      <c r="AI19" s="649">
        <v>0</v>
      </c>
      <c r="AJ19" s="649">
        <v>0</v>
      </c>
      <c r="AK19" s="649"/>
      <c r="AL19" s="650"/>
      <c r="AM19" s="166">
        <v>3417319.0299999979</v>
      </c>
      <c r="AN19" s="55">
        <v>79201.52</v>
      </c>
      <c r="AO19" s="55"/>
      <c r="AP19" s="55"/>
      <c r="AQ19" s="171">
        <v>0</v>
      </c>
      <c r="AR19" s="134">
        <v>0</v>
      </c>
      <c r="AS19" s="134"/>
      <c r="AT19" s="134"/>
      <c r="AU19" s="143">
        <v>320133.99</v>
      </c>
      <c r="AV19" s="144">
        <v>0</v>
      </c>
      <c r="AW19" s="144"/>
      <c r="AX19" s="144"/>
      <c r="AY19" s="158">
        <v>924778.26</v>
      </c>
      <c r="AZ19" s="158">
        <v>0</v>
      </c>
      <c r="BA19" s="158"/>
      <c r="BB19" s="158"/>
      <c r="BC19" s="176">
        <v>159333.99000000002</v>
      </c>
      <c r="BD19" s="173"/>
      <c r="BE19" s="173"/>
      <c r="BF19" s="173"/>
      <c r="BG19" s="190">
        <v>98166.040000000008</v>
      </c>
      <c r="BH19" s="190">
        <v>0</v>
      </c>
      <c r="BI19" s="190"/>
      <c r="BJ19" s="190"/>
      <c r="BK19" s="197">
        <v>2186819.7400000007</v>
      </c>
      <c r="BL19" s="197">
        <v>0</v>
      </c>
      <c r="BM19" s="197"/>
      <c r="BN19" s="197"/>
      <c r="BO19" s="28">
        <f t="shared" ref="BO19:BO31" si="21">IF(D19=0,0,2001-(D19-F19)*C19/D19)</f>
        <v>1988.2439026353265</v>
      </c>
      <c r="BP19" s="49">
        <f t="shared" ref="BP19:BP31" si="22">IF((1-($CF$2-$BO19)/$C19)&gt;0,(1-($CF$2-$BO19)/$C19),0)</f>
        <v>7.4796754510884966E-2</v>
      </c>
      <c r="BQ19" s="49">
        <f t="shared" ref="BQ19:BQ31" si="23">IF((1-($CF$2-G$2)/$C19)&gt;0,(1-($CF$2-G$2)/$C19),0)</f>
        <v>0.53333333333333333</v>
      </c>
      <c r="BR19" s="49">
        <f t="shared" ref="BR19:BR31" si="24">IF((1-($CF$2-K$2)/$C19)&gt;0,(1-($CF$2-K$2)/$C19),0)</f>
        <v>0.56666666666666665</v>
      </c>
      <c r="BS19" s="49">
        <f t="shared" ref="BS19:BS31" si="25">IF((1-($CF$2-O$2)/$C19)&gt;0,(1-($CF$2-O$2)/$C19),0)</f>
        <v>0.6</v>
      </c>
      <c r="BT19" s="49">
        <f t="shared" ref="BT19:BT31" si="26">IF((1-($CF$2-S$2)/$C19)&gt;0,(1-($CF$2-S$2)/$C19),0)</f>
        <v>0.6333333333333333</v>
      </c>
      <c r="BU19" s="49">
        <f t="shared" ref="BU19:BU31" si="27">IF((1-($CF$2-W$2)/$C19)&gt;0,(1-($CF$2-W$2)/$C19),0)</f>
        <v>0.66666666666666674</v>
      </c>
      <c r="BV19" s="49">
        <f t="shared" ref="BV19:BV31" si="28">IF((1-($CF$2-AA$2)/$C19)&gt;0,(1-($CF$2-AA$2)/$C19),0)</f>
        <v>0.7</v>
      </c>
      <c r="BW19" s="49">
        <f t="shared" ref="BW19:BW31" si="29">IF((1-($CF$2-AE$2)/$C19)&gt;0,(1-($CF$2-AE$2)/$C19),0)</f>
        <v>0.73333333333333339</v>
      </c>
      <c r="BX19" s="49">
        <f t="shared" ref="BX19:BX31" si="30">IF((1-($CF$2-AI$2)/$C19)&gt;0,(1-($CF$2-AI$2)/$C19),0)</f>
        <v>0.76666666666666661</v>
      </c>
      <c r="BY19" s="49">
        <f t="shared" ref="BY19:BY31" si="31">IF((1-($CF$2-AM$2)/$C19)&gt;0,(1-($CF$2-AM$2)/$C19),0)</f>
        <v>0.8</v>
      </c>
      <c r="BZ19" s="49">
        <f t="shared" ref="BZ19:BZ31" si="32">IF((1-($CF$2-AQ$2)/$C19)&gt;0,(1-($CF$2-AQ$2)/$C19),0)</f>
        <v>0.83333333333333337</v>
      </c>
      <c r="CA19" s="49">
        <f t="shared" ref="CA19:CA31" si="33">IF((1-($CF$2-AU$2)/$C19)&gt;0,(1-($CF$2-AU$2)/$C19),0)</f>
        <v>0.8666666666666667</v>
      </c>
      <c r="CB19" s="49">
        <f t="shared" si="13"/>
        <v>0.9</v>
      </c>
      <c r="CC19" s="49">
        <f t="shared" ref="CC19:CC31" si="34">IF((1-($CF$2-BC$2)/$C19)&gt;0,(1-($CF$2-BC$2)/$C19),0)</f>
        <v>0.93333333333333335</v>
      </c>
      <c r="CD19" s="49">
        <f t="shared" si="19"/>
        <v>0.96666666666666667</v>
      </c>
      <c r="CE19" s="49">
        <f t="shared" ref="CE19:CE31" si="35">IF((1-($CF$2-BK$2)/$C19)&gt;0,(1-($CF$2-BK$2)/$C19),0)</f>
        <v>1</v>
      </c>
      <c r="CF19" s="189">
        <f t="shared" ref="CF19:CF31" si="36">+D19-E19+(G19-I19)*G$61+(K19-M19)*K$61+(O19-Q19)*O$61+(S19-U19)*S$61+(W19-Y19)*W$61+(AA19-AC19)*AA$61+(AE19-AG19)*AE$61+(AI19-AK19)*AI$61+(AM19-AO19)*AM$61+(AQ19-AS19)*$AQ$61+(AU19-AW19)*$AU$61+(AY19-BA19)*$AY$61+(BC19-BE19)*$BC$61+(BG19-BI19)*$BG$61+(BK19-BM19)*$BK$61</f>
        <v>7165815.2408172376</v>
      </c>
      <c r="CG19" s="189">
        <f t="shared" ref="CG19:CG31" si="37">CF19-(IF(BP19=0,0,D19-E19)+IF(BQ19=0,0,(G19-I19)*G$61)+IF(BR19=0,0,(K19-M19)*K$61)+IF(BS19=0,0,(O19-Q19)*O$61)+IF(BT19=0,0,(S19-U19)*S$61)+IF(BU19=0,0,(W19-Y19)*W$61)+IF(BV19=0,0,(AA19-AC19)*AA$61)+IF(BW19=0,0,(AE19-AG19)*AE$61)+IF(BX19=0,0,(AI19-AK19)*AI$61)+IF(BY19=0,0,(AM19-AO19)*AM$61)+IF(BZ19=0,0,(AQ19-AS19)*$AQ$61)+IF(CA19=0,0,(AU19-AW19)*$AU$61)+IF(CB19=0,0,(AY19-BA19)*$AY$61)++IF(CC19=0,0,(BC19-BE19)*$BC$61)+IF(CD19=0,0,(BG19-BI19)*$BG$61)+IF(CE19=0,0,(BK19-BM19)*$BK$61))</f>
        <v>0</v>
      </c>
      <c r="CH19" s="189">
        <f t="shared" ref="CH19:CH31" si="38">(D19-E19)*BP19+((G19-H19-(I19-J19))*G$61)*BQ19+((K19-L19-(M19-N19))*K$61)*BR19+((O19-P19-(Q19-R19))*O$61)*BS19+((S19-T19-(U19-V19))*S$61)*BT19+((W19-X19-(Y19-Z19))*W$61)*BU19+((AA19-AB19-(AC19-AD19))*AA$61)*BV19+((AE19-AF19-(AG19-AH19))*AE$61)*BW19+((AI19-AJ19-(AK19-AL19))*AI$61)*BX19+((AM19-AN19)*BY19-(AO19-AP19))*$AM$61+((AQ19-AR19)*BZ19-(AS19-AT19))*$AQ$61+((AU19-AV19)*CA19-(AW19-AX19))*$AU$61+((AY19-AZ19)*CB19-(BA19-BB19))*$AY$61+((BC19-BD19)*CC19-(BF19-BO19))*$BC$61+((BG19-BH19)*CD19-(BI19-BJ19))*$BG$61+((BK19-BL19)*CE19-(BM19-BN19))*$BK$61</f>
        <v>5607474.7203649431</v>
      </c>
      <c r="CI19" s="185"/>
    </row>
    <row r="20" spans="1:87" ht="12.75" customHeight="1" outlineLevel="1">
      <c r="A20" s="7" t="s">
        <v>67</v>
      </c>
      <c r="B20" s="3" t="s">
        <v>68</v>
      </c>
      <c r="C20" s="8">
        <v>30</v>
      </c>
      <c r="D20" s="40">
        <v>62372162.849263549</v>
      </c>
      <c r="E20" s="646"/>
      <c r="F20" s="647">
        <v>38881891.902164117</v>
      </c>
      <c r="G20" s="93">
        <v>3632836</v>
      </c>
      <c r="H20" s="94">
        <v>192075</v>
      </c>
      <c r="I20" s="133"/>
      <c r="J20" s="94"/>
      <c r="K20" s="95">
        <v>3516374</v>
      </c>
      <c r="L20" s="96">
        <v>223513</v>
      </c>
      <c r="M20" s="648"/>
      <c r="N20" s="97"/>
      <c r="O20" s="101">
        <v>2764750</v>
      </c>
      <c r="P20" s="99">
        <v>133522</v>
      </c>
      <c r="Q20" s="100"/>
      <c r="R20" s="99"/>
      <c r="S20" s="649">
        <v>3176076</v>
      </c>
      <c r="T20" s="120">
        <v>139240</v>
      </c>
      <c r="U20" s="649"/>
      <c r="V20" s="650"/>
      <c r="W20" s="63">
        <v>2394558.5799999987</v>
      </c>
      <c r="X20" s="63">
        <v>0</v>
      </c>
      <c r="Y20" s="63"/>
      <c r="Z20" s="64"/>
      <c r="AA20" s="81">
        <v>3346697.3499999968</v>
      </c>
      <c r="AB20" s="651">
        <v>0</v>
      </c>
      <c r="AC20" s="652"/>
      <c r="AD20" s="66"/>
      <c r="AE20" s="68">
        <v>2871061.1599999946</v>
      </c>
      <c r="AF20" s="68">
        <v>3051.85</v>
      </c>
      <c r="AG20" s="653"/>
      <c r="AH20" s="67"/>
      <c r="AI20" s="649">
        <v>4743529.2529680124</v>
      </c>
      <c r="AJ20" s="649">
        <v>184963.54750463655</v>
      </c>
      <c r="AK20" s="649"/>
      <c r="AL20" s="650"/>
      <c r="AM20" s="166">
        <v>5985.5300000000007</v>
      </c>
      <c r="AN20" s="55">
        <v>0</v>
      </c>
      <c r="AO20" s="55"/>
      <c r="AP20" s="55"/>
      <c r="AQ20" s="171">
        <v>5668890.8799999934</v>
      </c>
      <c r="AR20" s="134">
        <v>97028.900000000009</v>
      </c>
      <c r="AS20" s="134"/>
      <c r="AT20" s="134"/>
      <c r="AU20" s="143">
        <v>3804453.7799999961</v>
      </c>
      <c r="AV20" s="144">
        <v>154557.59000000003</v>
      </c>
      <c r="AW20" s="144"/>
      <c r="AX20" s="144"/>
      <c r="AY20" s="158">
        <v>11570438.60999999</v>
      </c>
      <c r="AZ20" s="158">
        <v>126.1</v>
      </c>
      <c r="BA20" s="158"/>
      <c r="BB20" s="158"/>
      <c r="BC20" s="176">
        <v>7224936.8800000008</v>
      </c>
      <c r="BD20" s="173">
        <v>20551.96</v>
      </c>
      <c r="BE20" s="173"/>
      <c r="BF20" s="173"/>
      <c r="BG20" s="190">
        <v>12155470.859999998</v>
      </c>
      <c r="BH20" s="190">
        <v>84090.92</v>
      </c>
      <c r="BI20" s="190"/>
      <c r="BJ20" s="190"/>
      <c r="BK20" s="197">
        <v>20973588.559999995</v>
      </c>
      <c r="BL20" s="197">
        <v>111631.50999999998</v>
      </c>
      <c r="BM20" s="197"/>
      <c r="BN20" s="197"/>
      <c r="BO20" s="28">
        <f t="shared" si="21"/>
        <v>1989.701560179722</v>
      </c>
      <c r="BP20" s="49">
        <f t="shared" si="22"/>
        <v>0.12338533932406792</v>
      </c>
      <c r="BQ20" s="49">
        <f t="shared" si="23"/>
        <v>0.53333333333333333</v>
      </c>
      <c r="BR20" s="49">
        <f t="shared" si="24"/>
        <v>0.56666666666666665</v>
      </c>
      <c r="BS20" s="49">
        <f t="shared" si="25"/>
        <v>0.6</v>
      </c>
      <c r="BT20" s="49">
        <f t="shared" si="26"/>
        <v>0.6333333333333333</v>
      </c>
      <c r="BU20" s="49">
        <f t="shared" si="27"/>
        <v>0.66666666666666674</v>
      </c>
      <c r="BV20" s="49">
        <f t="shared" si="28"/>
        <v>0.7</v>
      </c>
      <c r="BW20" s="49">
        <f t="shared" si="29"/>
        <v>0.73333333333333339</v>
      </c>
      <c r="BX20" s="49">
        <f t="shared" si="30"/>
        <v>0.76666666666666661</v>
      </c>
      <c r="BY20" s="49">
        <f t="shared" si="31"/>
        <v>0.8</v>
      </c>
      <c r="BZ20" s="49">
        <f t="shared" si="32"/>
        <v>0.83333333333333337</v>
      </c>
      <c r="CA20" s="49">
        <f t="shared" si="33"/>
        <v>0.8666666666666667</v>
      </c>
      <c r="CB20" s="49">
        <f t="shared" si="13"/>
        <v>0.9</v>
      </c>
      <c r="CC20" s="49">
        <f t="shared" si="34"/>
        <v>0.93333333333333335</v>
      </c>
      <c r="CD20" s="49">
        <f t="shared" si="19"/>
        <v>0.96666666666666667</v>
      </c>
      <c r="CE20" s="49">
        <f t="shared" si="35"/>
        <v>1</v>
      </c>
      <c r="CF20" s="189">
        <f t="shared" si="36"/>
        <v>139783707.57974327</v>
      </c>
      <c r="CG20" s="189">
        <f t="shared" si="37"/>
        <v>0</v>
      </c>
      <c r="CH20" s="189">
        <f t="shared" si="38"/>
        <v>73095995.930784509</v>
      </c>
      <c r="CI20" s="185"/>
    </row>
    <row r="21" spans="1:87" ht="12.75" customHeight="1" outlineLevel="1">
      <c r="A21" s="7" t="s">
        <v>69</v>
      </c>
      <c r="B21" s="3" t="s">
        <v>70</v>
      </c>
      <c r="C21" s="8">
        <v>30</v>
      </c>
      <c r="D21" s="40">
        <v>4365824.5983385928</v>
      </c>
      <c r="E21" s="646"/>
      <c r="F21" s="647">
        <v>1954035.2956349363</v>
      </c>
      <c r="G21" s="93">
        <v>104263</v>
      </c>
      <c r="H21" s="94"/>
      <c r="I21" s="133"/>
      <c r="J21" s="94"/>
      <c r="K21" s="95">
        <v>0</v>
      </c>
      <c r="L21" s="96"/>
      <c r="M21" s="648"/>
      <c r="N21" s="97"/>
      <c r="O21" s="101">
        <v>153673</v>
      </c>
      <c r="P21" s="99"/>
      <c r="Q21" s="100"/>
      <c r="R21" s="99"/>
      <c r="S21" s="649">
        <v>199903.11</v>
      </c>
      <c r="T21" s="120"/>
      <c r="U21" s="649"/>
      <c r="V21" s="650"/>
      <c r="W21" s="63">
        <v>70769.01999999999</v>
      </c>
      <c r="X21" s="63">
        <v>0</v>
      </c>
      <c r="Y21" s="63"/>
      <c r="Z21" s="64"/>
      <c r="AA21" s="81">
        <v>14679.630000000001</v>
      </c>
      <c r="AB21" s="651">
        <v>0</v>
      </c>
      <c r="AC21" s="652"/>
      <c r="AD21" s="66"/>
      <c r="AE21" s="68">
        <v>13271.86</v>
      </c>
      <c r="AF21" s="68">
        <v>0</v>
      </c>
      <c r="AG21" s="653"/>
      <c r="AH21" s="67"/>
      <c r="AI21" s="649">
        <v>13356.68</v>
      </c>
      <c r="AJ21" s="649">
        <v>0</v>
      </c>
      <c r="AK21" s="649"/>
      <c r="AL21" s="650"/>
      <c r="AM21" s="166">
        <v>0</v>
      </c>
      <c r="AN21" s="55">
        <v>0</v>
      </c>
      <c r="AO21" s="55"/>
      <c r="AP21" s="55"/>
      <c r="AQ21" s="171">
        <v>27336.51</v>
      </c>
      <c r="AR21" s="134">
        <v>0</v>
      </c>
      <c r="AS21" s="134"/>
      <c r="AT21" s="134"/>
      <c r="AU21" s="143">
        <v>23750.550000000003</v>
      </c>
      <c r="AV21" s="144">
        <v>2274.7800000000002</v>
      </c>
      <c r="AW21" s="144"/>
      <c r="AX21" s="144"/>
      <c r="AY21" s="158">
        <v>73295.859999999986</v>
      </c>
      <c r="AZ21" s="158">
        <v>134866.63000000003</v>
      </c>
      <c r="BA21" s="158"/>
      <c r="BB21" s="158"/>
      <c r="BC21" s="176">
        <v>48482.100000000006</v>
      </c>
      <c r="BD21" s="173"/>
      <c r="BE21" s="173"/>
      <c r="BF21" s="173"/>
      <c r="BG21" s="190">
        <v>64261.079999999994</v>
      </c>
      <c r="BH21" s="190">
        <v>3308.91</v>
      </c>
      <c r="BI21" s="190"/>
      <c r="BJ21" s="190"/>
      <c r="BK21" s="197">
        <v>304089.83999999997</v>
      </c>
      <c r="BL21" s="197">
        <v>297.88</v>
      </c>
      <c r="BM21" s="197"/>
      <c r="BN21" s="197"/>
      <c r="BO21" s="28">
        <f t="shared" si="21"/>
        <v>1984.4272592837001</v>
      </c>
      <c r="BP21" s="49">
        <f t="shared" si="22"/>
        <v>0</v>
      </c>
      <c r="BQ21" s="49">
        <f t="shared" si="23"/>
        <v>0.53333333333333333</v>
      </c>
      <c r="BR21" s="49">
        <f t="shared" si="24"/>
        <v>0.56666666666666665</v>
      </c>
      <c r="BS21" s="49">
        <f t="shared" si="25"/>
        <v>0.6</v>
      </c>
      <c r="BT21" s="49">
        <f t="shared" si="26"/>
        <v>0.6333333333333333</v>
      </c>
      <c r="BU21" s="49">
        <f t="shared" si="27"/>
        <v>0.66666666666666674</v>
      </c>
      <c r="BV21" s="49">
        <f t="shared" si="28"/>
        <v>0.7</v>
      </c>
      <c r="BW21" s="49">
        <f t="shared" si="29"/>
        <v>0.73333333333333339</v>
      </c>
      <c r="BX21" s="49">
        <f t="shared" si="30"/>
        <v>0.76666666666666661</v>
      </c>
      <c r="BY21" s="49">
        <f t="shared" si="31"/>
        <v>0.8</v>
      </c>
      <c r="BZ21" s="49">
        <f t="shared" si="32"/>
        <v>0.83333333333333337</v>
      </c>
      <c r="CA21" s="49">
        <f t="shared" si="33"/>
        <v>0.8666666666666667</v>
      </c>
      <c r="CB21" s="49">
        <f t="shared" si="13"/>
        <v>0.9</v>
      </c>
      <c r="CC21" s="49">
        <f t="shared" si="34"/>
        <v>0.93333333333333335</v>
      </c>
      <c r="CD21" s="49">
        <f t="shared" si="19"/>
        <v>0.96666666666666667</v>
      </c>
      <c r="CE21" s="49">
        <f t="shared" si="35"/>
        <v>1</v>
      </c>
      <c r="CF21" s="189">
        <f t="shared" si="36"/>
        <v>5364512.9094716189</v>
      </c>
      <c r="CG21" s="189">
        <f t="shared" si="37"/>
        <v>4365824.5983385947</v>
      </c>
      <c r="CH21" s="189">
        <f t="shared" si="38"/>
        <v>671392.50663650641</v>
      </c>
      <c r="CI21" s="185"/>
    </row>
    <row r="22" spans="1:87" ht="12.75" customHeight="1" outlineLevel="1">
      <c r="A22" s="7"/>
      <c r="B22" s="3" t="s">
        <v>71</v>
      </c>
      <c r="C22" s="8">
        <v>30</v>
      </c>
      <c r="D22" s="40">
        <v>865.07777111256041</v>
      </c>
      <c r="E22" s="646"/>
      <c r="F22" s="647">
        <v>838.46079332457077</v>
      </c>
      <c r="G22" s="93">
        <v>0</v>
      </c>
      <c r="H22" s="94"/>
      <c r="I22" s="133"/>
      <c r="J22" s="94"/>
      <c r="K22" s="95">
        <v>0</v>
      </c>
      <c r="L22" s="96"/>
      <c r="M22" s="648"/>
      <c r="N22" s="97"/>
      <c r="O22" s="101">
        <v>0</v>
      </c>
      <c r="P22" s="99"/>
      <c r="Q22" s="100"/>
      <c r="R22" s="99"/>
      <c r="S22" s="649">
        <v>0</v>
      </c>
      <c r="T22" s="120"/>
      <c r="U22" s="649"/>
      <c r="V22" s="650"/>
      <c r="W22" s="63">
        <v>0</v>
      </c>
      <c r="X22" s="63">
        <v>0</v>
      </c>
      <c r="Y22" s="63"/>
      <c r="Z22" s="64"/>
      <c r="AA22" s="81">
        <v>0</v>
      </c>
      <c r="AB22" s="651">
        <v>0</v>
      </c>
      <c r="AC22" s="652"/>
      <c r="AD22" s="66"/>
      <c r="AE22" s="68">
        <v>0</v>
      </c>
      <c r="AF22" s="68">
        <v>0</v>
      </c>
      <c r="AG22" s="653"/>
      <c r="AH22" s="67"/>
      <c r="AI22" s="649">
        <v>0</v>
      </c>
      <c r="AJ22" s="649">
        <v>0</v>
      </c>
      <c r="AK22" s="649"/>
      <c r="AL22" s="650"/>
      <c r="AM22" s="166">
        <v>2108970.7300004005</v>
      </c>
      <c r="AN22" s="55">
        <v>467763.12000000005</v>
      </c>
      <c r="AO22" s="55"/>
      <c r="AP22" s="55"/>
      <c r="AQ22" s="171">
        <v>0</v>
      </c>
      <c r="AR22" s="134">
        <v>0</v>
      </c>
      <c r="AS22" s="134"/>
      <c r="AT22" s="134"/>
      <c r="AU22" s="143">
        <v>0</v>
      </c>
      <c r="AV22" s="144">
        <v>0</v>
      </c>
      <c r="AW22" s="144"/>
      <c r="AX22" s="144"/>
      <c r="AY22" s="158">
        <v>0</v>
      </c>
      <c r="AZ22" s="158">
        <v>0</v>
      </c>
      <c r="BA22" s="158"/>
      <c r="BB22" s="158"/>
      <c r="BC22" s="176">
        <v>0</v>
      </c>
      <c r="BD22" s="173"/>
      <c r="BE22" s="173"/>
      <c r="BF22" s="173"/>
      <c r="BG22" s="190">
        <v>0</v>
      </c>
      <c r="BH22" s="190">
        <v>0</v>
      </c>
      <c r="BI22" s="190"/>
      <c r="BJ22" s="190"/>
      <c r="BK22" s="197">
        <v>0</v>
      </c>
      <c r="BL22" s="197">
        <v>0</v>
      </c>
      <c r="BM22" s="197"/>
      <c r="BN22" s="197"/>
      <c r="BO22" s="28">
        <f t="shared" si="21"/>
        <v>2000.0769508126273</v>
      </c>
      <c r="BP22" s="49">
        <f t="shared" si="22"/>
        <v>0.46923169375424245</v>
      </c>
      <c r="BQ22" s="49">
        <f t="shared" si="23"/>
        <v>0.53333333333333333</v>
      </c>
      <c r="BR22" s="49">
        <f t="shared" si="24"/>
        <v>0.56666666666666665</v>
      </c>
      <c r="BS22" s="49">
        <f t="shared" si="25"/>
        <v>0.6</v>
      </c>
      <c r="BT22" s="49">
        <f t="shared" si="26"/>
        <v>0.6333333333333333</v>
      </c>
      <c r="BU22" s="49">
        <f t="shared" si="27"/>
        <v>0.66666666666666674</v>
      </c>
      <c r="BV22" s="49">
        <f t="shared" si="28"/>
        <v>0.7</v>
      </c>
      <c r="BW22" s="49">
        <f t="shared" si="29"/>
        <v>0.73333333333333339</v>
      </c>
      <c r="BX22" s="49">
        <f t="shared" si="30"/>
        <v>0.76666666666666661</v>
      </c>
      <c r="BY22" s="49">
        <f t="shared" si="31"/>
        <v>0.8</v>
      </c>
      <c r="BZ22" s="49">
        <f t="shared" si="32"/>
        <v>0.83333333333333337</v>
      </c>
      <c r="CA22" s="49">
        <f t="shared" si="33"/>
        <v>0.8666666666666667</v>
      </c>
      <c r="CB22" s="49">
        <f t="shared" si="13"/>
        <v>0.9</v>
      </c>
      <c r="CC22" s="49">
        <f t="shared" si="34"/>
        <v>0.93333333333333335</v>
      </c>
      <c r="CD22" s="49">
        <f t="shared" si="19"/>
        <v>0.96666666666666667</v>
      </c>
      <c r="CE22" s="49">
        <f t="shared" si="35"/>
        <v>1</v>
      </c>
      <c r="CF22" s="189">
        <f t="shared" si="36"/>
        <v>1663718.5238747809</v>
      </c>
      <c r="CG22" s="189">
        <f t="shared" si="37"/>
        <v>0</v>
      </c>
      <c r="CH22" s="189">
        <f t="shared" si="38"/>
        <v>1037434.0474550333</v>
      </c>
      <c r="CI22" s="185"/>
    </row>
    <row r="23" spans="1:87" ht="12.75" customHeight="1" outlineLevel="1">
      <c r="A23" s="7"/>
      <c r="B23" s="3" t="s">
        <v>72</v>
      </c>
      <c r="C23" s="8">
        <v>30</v>
      </c>
      <c r="D23" s="40">
        <v>38211312.282632992</v>
      </c>
      <c r="E23" s="646"/>
      <c r="F23" s="647">
        <v>29987870.258362185</v>
      </c>
      <c r="G23" s="93">
        <v>1113964</v>
      </c>
      <c r="H23" s="94">
        <v>480114</v>
      </c>
      <c r="I23" s="133"/>
      <c r="J23" s="94"/>
      <c r="K23" s="95">
        <v>1034914</v>
      </c>
      <c r="L23" s="96">
        <v>558639</v>
      </c>
      <c r="M23" s="648"/>
      <c r="N23" s="97"/>
      <c r="O23" s="101">
        <v>981083</v>
      </c>
      <c r="P23" s="99">
        <v>360985</v>
      </c>
      <c r="Q23" s="100"/>
      <c r="R23" s="99"/>
      <c r="S23" s="649">
        <v>671068.45199999993</v>
      </c>
      <c r="T23" s="120">
        <v>186168</v>
      </c>
      <c r="U23" s="649"/>
      <c r="V23" s="650"/>
      <c r="W23" s="63">
        <v>1039064.4899999999</v>
      </c>
      <c r="X23" s="63">
        <v>87338.29</v>
      </c>
      <c r="Y23" s="63"/>
      <c r="Z23" s="64"/>
      <c r="AA23" s="81">
        <v>2291952.0499999993</v>
      </c>
      <c r="AB23" s="651">
        <v>0</v>
      </c>
      <c r="AC23" s="652"/>
      <c r="AD23" s="66"/>
      <c r="AE23" s="68">
        <v>1075939.5600000003</v>
      </c>
      <c r="AF23" s="68">
        <v>0</v>
      </c>
      <c r="AG23" s="653"/>
      <c r="AH23" s="67"/>
      <c r="AI23" s="649">
        <v>1177311.5083462279</v>
      </c>
      <c r="AJ23" s="649">
        <v>676034.50973899337</v>
      </c>
      <c r="AK23" s="649"/>
      <c r="AL23" s="650"/>
      <c r="AM23" s="166">
        <v>18552.68</v>
      </c>
      <c r="AN23" s="55">
        <v>2789.47</v>
      </c>
      <c r="AO23" s="55"/>
      <c r="AP23" s="55"/>
      <c r="AQ23" s="171">
        <v>1858594.6200000003</v>
      </c>
      <c r="AR23" s="134">
        <v>187186.69000000003</v>
      </c>
      <c r="AS23" s="134"/>
      <c r="AT23" s="134"/>
      <c r="AU23" s="143">
        <v>2191070.5499999998</v>
      </c>
      <c r="AV23" s="144">
        <v>80912.780000000013</v>
      </c>
      <c r="AW23" s="144"/>
      <c r="AX23" s="144"/>
      <c r="AY23" s="158">
        <v>7317353.7800000012</v>
      </c>
      <c r="AZ23" s="158">
        <v>0</v>
      </c>
      <c r="BA23" s="158"/>
      <c r="BB23" s="158"/>
      <c r="BC23" s="176">
        <v>6534351.6800000006</v>
      </c>
      <c r="BD23" s="173">
        <v>480771.42999999993</v>
      </c>
      <c r="BE23" s="173"/>
      <c r="BF23" s="173"/>
      <c r="BG23" s="190">
        <v>12069265.270000003</v>
      </c>
      <c r="BH23" s="190">
        <v>1062510.8899999994</v>
      </c>
      <c r="BI23" s="190"/>
      <c r="BJ23" s="190"/>
      <c r="BK23" s="197">
        <v>9407031.8600000013</v>
      </c>
      <c r="BL23" s="197">
        <v>766001.96000000008</v>
      </c>
      <c r="BM23" s="197"/>
      <c r="BN23" s="197"/>
      <c r="BO23" s="28">
        <f t="shared" si="21"/>
        <v>1994.5437113778412</v>
      </c>
      <c r="BP23" s="49">
        <f t="shared" si="22"/>
        <v>0.28479037926137307</v>
      </c>
      <c r="BQ23" s="49">
        <f t="shared" si="23"/>
        <v>0.53333333333333333</v>
      </c>
      <c r="BR23" s="49">
        <f t="shared" si="24"/>
        <v>0.56666666666666665</v>
      </c>
      <c r="BS23" s="49">
        <f t="shared" si="25"/>
        <v>0.6</v>
      </c>
      <c r="BT23" s="49">
        <f t="shared" si="26"/>
        <v>0.6333333333333333</v>
      </c>
      <c r="BU23" s="49">
        <f t="shared" si="27"/>
        <v>0.66666666666666674</v>
      </c>
      <c r="BV23" s="49">
        <f t="shared" si="28"/>
        <v>0.7</v>
      </c>
      <c r="BW23" s="49">
        <f t="shared" si="29"/>
        <v>0.73333333333333339</v>
      </c>
      <c r="BX23" s="49">
        <f t="shared" si="30"/>
        <v>0.76666666666666661</v>
      </c>
      <c r="BY23" s="49">
        <f t="shared" si="31"/>
        <v>0.8</v>
      </c>
      <c r="BZ23" s="49">
        <f t="shared" si="32"/>
        <v>0.83333333333333337</v>
      </c>
      <c r="CA23" s="49">
        <f t="shared" si="33"/>
        <v>0.8666666666666667</v>
      </c>
      <c r="CB23" s="49">
        <f t="shared" si="13"/>
        <v>0.9</v>
      </c>
      <c r="CC23" s="49">
        <f t="shared" si="34"/>
        <v>0.93333333333333335</v>
      </c>
      <c r="CD23" s="49">
        <f t="shared" si="19"/>
        <v>0.96666666666666667</v>
      </c>
      <c r="CE23" s="49">
        <f t="shared" si="35"/>
        <v>1</v>
      </c>
      <c r="CF23" s="189">
        <f t="shared" si="36"/>
        <v>81287843.439402416</v>
      </c>
      <c r="CG23" s="189">
        <f t="shared" si="37"/>
        <v>0</v>
      </c>
      <c r="CH23" s="189">
        <f t="shared" si="38"/>
        <v>45736159.828943998</v>
      </c>
      <c r="CI23" s="185"/>
    </row>
    <row r="24" spans="1:87" ht="12.75" customHeight="1" outlineLevel="1">
      <c r="A24" s="7"/>
      <c r="B24" s="3" t="s">
        <v>73</v>
      </c>
      <c r="C24" s="8">
        <v>30</v>
      </c>
      <c r="D24" s="40">
        <v>310463.41723196837</v>
      </c>
      <c r="E24" s="646"/>
      <c r="F24" s="647">
        <v>279712.39689543471</v>
      </c>
      <c r="G24" s="93">
        <v>53528.19</v>
      </c>
      <c r="H24" s="94"/>
      <c r="I24" s="133"/>
      <c r="J24" s="94"/>
      <c r="K24" s="95">
        <v>4288</v>
      </c>
      <c r="L24" s="96"/>
      <c r="M24" s="648"/>
      <c r="N24" s="97"/>
      <c r="O24" s="101">
        <v>132223</v>
      </c>
      <c r="P24" s="99"/>
      <c r="Q24" s="100"/>
      <c r="R24" s="99"/>
      <c r="S24" s="649">
        <v>68116.039999999994</v>
      </c>
      <c r="T24" s="120">
        <v>51941</v>
      </c>
      <c r="U24" s="649"/>
      <c r="V24" s="650"/>
      <c r="W24" s="63">
        <v>53088.14</v>
      </c>
      <c r="X24" s="63">
        <v>0</v>
      </c>
      <c r="Y24" s="63"/>
      <c r="Z24" s="64"/>
      <c r="AA24" s="81">
        <v>15383.01</v>
      </c>
      <c r="AB24" s="651">
        <v>0</v>
      </c>
      <c r="AC24" s="652"/>
      <c r="AD24" s="66"/>
      <c r="AE24" s="68">
        <v>46372.66</v>
      </c>
      <c r="AF24" s="68">
        <v>0</v>
      </c>
      <c r="AG24" s="653"/>
      <c r="AH24" s="67"/>
      <c r="AI24" s="649">
        <v>13923.830000000002</v>
      </c>
      <c r="AJ24" s="649">
        <v>0</v>
      </c>
      <c r="AK24" s="649"/>
      <c r="AL24" s="650"/>
      <c r="AM24" s="166">
        <v>0</v>
      </c>
      <c r="AN24" s="55">
        <v>0</v>
      </c>
      <c r="AO24" s="55"/>
      <c r="AP24" s="55"/>
      <c r="AQ24" s="171">
        <v>3498.0299999999997</v>
      </c>
      <c r="AR24" s="134">
        <v>0</v>
      </c>
      <c r="AS24" s="134"/>
      <c r="AT24" s="134"/>
      <c r="AU24" s="143">
        <v>62219.630000000005</v>
      </c>
      <c r="AV24" s="144">
        <v>0</v>
      </c>
      <c r="AW24" s="144"/>
      <c r="AX24" s="144"/>
      <c r="AY24" s="158">
        <v>3665.86</v>
      </c>
      <c r="AZ24" s="158">
        <v>711890.17999999993</v>
      </c>
      <c r="BA24" s="158"/>
      <c r="BB24" s="158"/>
      <c r="BC24" s="176">
        <v>9931.4500000000007</v>
      </c>
      <c r="BD24" s="173"/>
      <c r="BE24" s="173"/>
      <c r="BF24" s="173"/>
      <c r="BG24" s="190">
        <v>73.56</v>
      </c>
      <c r="BH24" s="190"/>
      <c r="BI24" s="190"/>
      <c r="BJ24" s="190"/>
      <c r="BK24" s="197">
        <v>0</v>
      </c>
      <c r="BL24" s="197"/>
      <c r="BM24" s="197"/>
      <c r="BN24" s="197"/>
      <c r="BO24" s="28">
        <f t="shared" si="21"/>
        <v>1998.0285368294883</v>
      </c>
      <c r="BP24" s="49">
        <f t="shared" si="22"/>
        <v>0.40095122764961011</v>
      </c>
      <c r="BQ24" s="49">
        <f t="shared" si="23"/>
        <v>0.53333333333333333</v>
      </c>
      <c r="BR24" s="49">
        <f t="shared" si="24"/>
        <v>0.56666666666666665</v>
      </c>
      <c r="BS24" s="49">
        <f t="shared" si="25"/>
        <v>0.6</v>
      </c>
      <c r="BT24" s="49">
        <f t="shared" si="26"/>
        <v>0.6333333333333333</v>
      </c>
      <c r="BU24" s="49">
        <f t="shared" si="27"/>
        <v>0.66666666666666674</v>
      </c>
      <c r="BV24" s="49">
        <f t="shared" si="28"/>
        <v>0.7</v>
      </c>
      <c r="BW24" s="49">
        <f t="shared" si="29"/>
        <v>0.73333333333333339</v>
      </c>
      <c r="BX24" s="49">
        <f t="shared" si="30"/>
        <v>0.76666666666666661</v>
      </c>
      <c r="BY24" s="49">
        <f t="shared" si="31"/>
        <v>0.8</v>
      </c>
      <c r="BZ24" s="49">
        <f t="shared" si="32"/>
        <v>0.83333333333333337</v>
      </c>
      <c r="CA24" s="49">
        <f t="shared" si="33"/>
        <v>0.8666666666666667</v>
      </c>
      <c r="CB24" s="49">
        <f t="shared" si="13"/>
        <v>0.9</v>
      </c>
      <c r="CC24" s="49">
        <f t="shared" si="34"/>
        <v>0.93333333333333335</v>
      </c>
      <c r="CD24" s="49">
        <f t="shared" si="19"/>
        <v>0.96666666666666667</v>
      </c>
      <c r="CE24" s="49">
        <f t="shared" si="35"/>
        <v>1</v>
      </c>
      <c r="CF24" s="189">
        <f t="shared" si="36"/>
        <v>727685.54436971259</v>
      </c>
      <c r="CG24" s="189">
        <f t="shared" si="37"/>
        <v>0</v>
      </c>
      <c r="CH24" s="189">
        <f t="shared" si="38"/>
        <v>-190800.37021117401</v>
      </c>
      <c r="CI24" s="185"/>
    </row>
    <row r="25" spans="1:87" ht="12.75" customHeight="1" outlineLevel="1">
      <c r="A25" s="7"/>
      <c r="B25" s="3" t="s">
        <v>74</v>
      </c>
      <c r="C25" s="8">
        <v>30</v>
      </c>
      <c r="D25" s="40">
        <v>233786.26833444336</v>
      </c>
      <c r="E25" s="646"/>
      <c r="F25" s="647">
        <v>203700.87470074341</v>
      </c>
      <c r="G25" s="93">
        <v>0</v>
      </c>
      <c r="H25" s="94"/>
      <c r="I25" s="133"/>
      <c r="J25" s="94"/>
      <c r="K25" s="95">
        <v>0</v>
      </c>
      <c r="L25" s="96"/>
      <c r="M25" s="648"/>
      <c r="N25" s="97"/>
      <c r="O25" s="101">
        <v>0</v>
      </c>
      <c r="P25" s="99"/>
      <c r="Q25" s="100"/>
      <c r="R25" s="99"/>
      <c r="S25" s="649">
        <v>0</v>
      </c>
      <c r="T25" s="120"/>
      <c r="U25" s="649"/>
      <c r="V25" s="650"/>
      <c r="W25" s="63">
        <v>0</v>
      </c>
      <c r="X25" s="63">
        <v>0</v>
      </c>
      <c r="Y25" s="63"/>
      <c r="Z25" s="64"/>
      <c r="AA25" s="81">
        <v>0</v>
      </c>
      <c r="AB25" s="651">
        <v>0</v>
      </c>
      <c r="AC25" s="652"/>
      <c r="AD25" s="66"/>
      <c r="AE25" s="68">
        <v>0</v>
      </c>
      <c r="AF25" s="68">
        <v>0</v>
      </c>
      <c r="AG25" s="653"/>
      <c r="AH25" s="67"/>
      <c r="AI25" s="649">
        <v>136345.25</v>
      </c>
      <c r="AJ25" s="649">
        <v>0</v>
      </c>
      <c r="AK25" s="649"/>
      <c r="AL25" s="650"/>
      <c r="AM25" s="166">
        <v>0</v>
      </c>
      <c r="AN25" s="55">
        <v>0</v>
      </c>
      <c r="AO25" s="55"/>
      <c r="AP25" s="55"/>
      <c r="AQ25" s="171">
        <v>0</v>
      </c>
      <c r="AR25" s="134">
        <v>0</v>
      </c>
      <c r="AS25" s="134"/>
      <c r="AT25" s="134"/>
      <c r="AU25" s="143">
        <v>0</v>
      </c>
      <c r="AV25" s="144">
        <v>0</v>
      </c>
      <c r="AW25" s="144"/>
      <c r="AX25" s="144"/>
      <c r="AY25" s="158">
        <v>0</v>
      </c>
      <c r="AZ25" s="158">
        <v>0</v>
      </c>
      <c r="BA25" s="158"/>
      <c r="BB25" s="158"/>
      <c r="BC25" s="176">
        <v>367068.01</v>
      </c>
      <c r="BD25" s="173"/>
      <c r="BE25" s="173"/>
      <c r="BF25" s="173"/>
      <c r="BG25" s="190">
        <v>78739.790000000008</v>
      </c>
      <c r="BH25" s="190"/>
      <c r="BI25" s="190"/>
      <c r="BJ25" s="190"/>
      <c r="BK25" s="197">
        <v>0</v>
      </c>
      <c r="BL25" s="197">
        <v>0</v>
      </c>
      <c r="BM25" s="197"/>
      <c r="BN25" s="197"/>
      <c r="BO25" s="28">
        <f t="shared" si="21"/>
        <v>1997.1393720194044</v>
      </c>
      <c r="BP25" s="49">
        <f t="shared" si="22"/>
        <v>0.37131240064681303</v>
      </c>
      <c r="BQ25" s="49">
        <f t="shared" si="23"/>
        <v>0.53333333333333333</v>
      </c>
      <c r="BR25" s="49">
        <f t="shared" si="24"/>
        <v>0.56666666666666665</v>
      </c>
      <c r="BS25" s="49">
        <f t="shared" si="25"/>
        <v>0.6</v>
      </c>
      <c r="BT25" s="49">
        <f t="shared" si="26"/>
        <v>0.6333333333333333</v>
      </c>
      <c r="BU25" s="49">
        <f t="shared" si="27"/>
        <v>0.66666666666666674</v>
      </c>
      <c r="BV25" s="49">
        <f t="shared" si="28"/>
        <v>0.7</v>
      </c>
      <c r="BW25" s="49">
        <f t="shared" si="29"/>
        <v>0.73333333333333339</v>
      </c>
      <c r="BX25" s="49">
        <f t="shared" si="30"/>
        <v>0.76666666666666661</v>
      </c>
      <c r="BY25" s="49">
        <f t="shared" si="31"/>
        <v>0.8</v>
      </c>
      <c r="BZ25" s="49">
        <f t="shared" si="32"/>
        <v>0.83333333333333337</v>
      </c>
      <c r="CA25" s="49">
        <f t="shared" si="33"/>
        <v>0.8666666666666667</v>
      </c>
      <c r="CB25" s="49">
        <f t="shared" si="13"/>
        <v>0.9</v>
      </c>
      <c r="CC25" s="49">
        <f t="shared" si="34"/>
        <v>0.93333333333333335</v>
      </c>
      <c r="CD25" s="49">
        <f t="shared" si="19"/>
        <v>0.96666666666666667</v>
      </c>
      <c r="CE25" s="49">
        <f t="shared" si="35"/>
        <v>1</v>
      </c>
      <c r="CF25" s="189">
        <f t="shared" si="36"/>
        <v>744580.20409998286</v>
      </c>
      <c r="CG25" s="189">
        <f t="shared" si="37"/>
        <v>0</v>
      </c>
      <c r="CH25" s="189">
        <f t="shared" si="38"/>
        <v>549198.08676522539</v>
      </c>
      <c r="CI25" s="185"/>
    </row>
    <row r="26" spans="1:87" ht="12.75" customHeight="1" outlineLevel="1">
      <c r="A26" s="7"/>
      <c r="B26" s="3" t="s">
        <v>75</v>
      </c>
      <c r="C26" s="8">
        <v>30</v>
      </c>
      <c r="D26" s="40">
        <v>72865.728312855994</v>
      </c>
      <c r="E26" s="646"/>
      <c r="F26" s="647">
        <v>58276.917831608436</v>
      </c>
      <c r="G26" s="93">
        <v>0</v>
      </c>
      <c r="H26" s="94"/>
      <c r="I26" s="133"/>
      <c r="J26" s="94"/>
      <c r="K26" s="95">
        <v>0</v>
      </c>
      <c r="L26" s="96"/>
      <c r="M26" s="648"/>
      <c r="N26" s="97"/>
      <c r="O26" s="101">
        <v>0</v>
      </c>
      <c r="P26" s="99"/>
      <c r="Q26" s="100"/>
      <c r="R26" s="99"/>
      <c r="S26" s="649">
        <v>0</v>
      </c>
      <c r="T26" s="120"/>
      <c r="U26" s="649"/>
      <c r="V26" s="650"/>
      <c r="W26" s="63">
        <v>146353.22</v>
      </c>
      <c r="X26" s="63">
        <v>0</v>
      </c>
      <c r="Y26" s="63"/>
      <c r="Z26" s="64"/>
      <c r="AA26" s="81">
        <v>0</v>
      </c>
      <c r="AB26" s="651">
        <v>0</v>
      </c>
      <c r="AC26" s="652"/>
      <c r="AD26" s="66"/>
      <c r="AE26" s="68">
        <v>0</v>
      </c>
      <c r="AF26" s="68">
        <v>0</v>
      </c>
      <c r="AG26" s="653"/>
      <c r="AH26" s="67"/>
      <c r="AI26" s="649">
        <v>0</v>
      </c>
      <c r="AJ26" s="649">
        <v>0</v>
      </c>
      <c r="AK26" s="649"/>
      <c r="AL26" s="650"/>
      <c r="AM26" s="166">
        <v>61793.64</v>
      </c>
      <c r="AN26" s="55">
        <v>0</v>
      </c>
      <c r="AO26" s="55"/>
      <c r="AP26" s="55"/>
      <c r="AQ26" s="171">
        <v>0</v>
      </c>
      <c r="AR26" s="134">
        <v>0</v>
      </c>
      <c r="AS26" s="134"/>
      <c r="AT26" s="134"/>
      <c r="AU26" s="143">
        <v>0</v>
      </c>
      <c r="AV26" s="144">
        <v>0</v>
      </c>
      <c r="AW26" s="144"/>
      <c r="AX26" s="144"/>
      <c r="AY26" s="158">
        <v>0</v>
      </c>
      <c r="AZ26" s="158">
        <v>0</v>
      </c>
      <c r="BA26" s="158"/>
      <c r="BB26" s="158"/>
      <c r="BC26" s="176">
        <v>0</v>
      </c>
      <c r="BD26" s="173"/>
      <c r="BE26" s="173"/>
      <c r="BF26" s="173"/>
      <c r="BG26" s="190">
        <v>920834.4</v>
      </c>
      <c r="BH26" s="190"/>
      <c r="BI26" s="190"/>
      <c r="BJ26" s="190"/>
      <c r="BK26" s="197">
        <v>592244.66</v>
      </c>
      <c r="BL26" s="197">
        <v>0</v>
      </c>
      <c r="BM26" s="197"/>
      <c r="BN26" s="197"/>
      <c r="BO26" s="28">
        <f t="shared" si="21"/>
        <v>1994.9935505405467</v>
      </c>
      <c r="BP26" s="49">
        <f t="shared" si="22"/>
        <v>0.29978501801822399</v>
      </c>
      <c r="BQ26" s="49">
        <f t="shared" si="23"/>
        <v>0.53333333333333333</v>
      </c>
      <c r="BR26" s="49">
        <f t="shared" si="24"/>
        <v>0.56666666666666665</v>
      </c>
      <c r="BS26" s="49">
        <f t="shared" si="25"/>
        <v>0.6</v>
      </c>
      <c r="BT26" s="49">
        <f t="shared" si="26"/>
        <v>0.6333333333333333</v>
      </c>
      <c r="BU26" s="49">
        <f t="shared" si="27"/>
        <v>0.66666666666666674</v>
      </c>
      <c r="BV26" s="49">
        <f t="shared" si="28"/>
        <v>0.7</v>
      </c>
      <c r="BW26" s="49">
        <f t="shared" si="29"/>
        <v>0.73333333333333339</v>
      </c>
      <c r="BX26" s="49">
        <f t="shared" si="30"/>
        <v>0.76666666666666661</v>
      </c>
      <c r="BY26" s="49">
        <f t="shared" si="31"/>
        <v>0.8</v>
      </c>
      <c r="BZ26" s="49">
        <f t="shared" si="32"/>
        <v>0.83333333333333337</v>
      </c>
      <c r="CA26" s="49">
        <f t="shared" si="33"/>
        <v>0.8666666666666667</v>
      </c>
      <c r="CB26" s="49">
        <f t="shared" si="13"/>
        <v>0.9</v>
      </c>
      <c r="CC26" s="49">
        <f t="shared" si="34"/>
        <v>0.93333333333333335</v>
      </c>
      <c r="CD26" s="49">
        <f t="shared" si="19"/>
        <v>0.96666666666666667</v>
      </c>
      <c r="CE26" s="49">
        <f t="shared" si="35"/>
        <v>1</v>
      </c>
      <c r="CF26" s="189">
        <f t="shared" si="36"/>
        <v>1583377.2554726417</v>
      </c>
      <c r="CG26" s="189">
        <f t="shared" si="37"/>
        <v>0</v>
      </c>
      <c r="CH26" s="189">
        <f t="shared" si="38"/>
        <v>1459415.3903078265</v>
      </c>
      <c r="CI26" s="185"/>
    </row>
    <row r="27" spans="1:87" ht="12.75" customHeight="1" outlineLevel="1">
      <c r="A27" s="7"/>
      <c r="B27" s="3" t="s">
        <v>76</v>
      </c>
      <c r="C27" s="8">
        <v>30</v>
      </c>
      <c r="D27" s="40">
        <v>5507953.1285309466</v>
      </c>
      <c r="E27" s="646"/>
      <c r="F27" s="647">
        <v>2777253.2617443735</v>
      </c>
      <c r="G27" s="93">
        <v>132054.28</v>
      </c>
      <c r="H27" s="94"/>
      <c r="I27" s="133"/>
      <c r="J27" s="94"/>
      <c r="K27" s="95">
        <v>0</v>
      </c>
      <c r="L27" s="96"/>
      <c r="M27" s="648"/>
      <c r="N27" s="97"/>
      <c r="O27" s="101">
        <v>950371</v>
      </c>
      <c r="P27" s="99"/>
      <c r="Q27" s="100"/>
      <c r="R27" s="99"/>
      <c r="S27" s="649">
        <v>32572.240000000002</v>
      </c>
      <c r="T27" s="120"/>
      <c r="U27" s="649"/>
      <c r="V27" s="650"/>
      <c r="W27" s="63">
        <v>157247.09999999998</v>
      </c>
      <c r="X27" s="63">
        <v>0</v>
      </c>
      <c r="Y27" s="63"/>
      <c r="Z27" s="64"/>
      <c r="AA27" s="81">
        <v>93225.55</v>
      </c>
      <c r="AB27" s="651">
        <v>0</v>
      </c>
      <c r="AC27" s="652"/>
      <c r="AD27" s="66"/>
      <c r="AE27" s="68">
        <v>0</v>
      </c>
      <c r="AF27" s="68">
        <v>0</v>
      </c>
      <c r="AG27" s="653"/>
      <c r="AH27" s="67"/>
      <c r="AI27" s="649">
        <v>0</v>
      </c>
      <c r="AJ27" s="649">
        <v>0</v>
      </c>
      <c r="AK27" s="649"/>
      <c r="AL27" s="650"/>
      <c r="AM27" s="166">
        <v>0</v>
      </c>
      <c r="AN27" s="55">
        <v>0</v>
      </c>
      <c r="AO27" s="55"/>
      <c r="AP27" s="55"/>
      <c r="AQ27" s="171">
        <v>64349.18</v>
      </c>
      <c r="AR27" s="134">
        <v>0</v>
      </c>
      <c r="AS27" s="134"/>
      <c r="AT27" s="134"/>
      <c r="AU27" s="143">
        <v>3089.09</v>
      </c>
      <c r="AV27" s="144">
        <v>0</v>
      </c>
      <c r="AW27" s="144"/>
      <c r="AX27" s="144"/>
      <c r="AY27" s="158">
        <v>4108.43</v>
      </c>
      <c r="AZ27" s="158">
        <v>0</v>
      </c>
      <c r="BA27" s="158"/>
      <c r="BB27" s="158"/>
      <c r="BC27" s="176">
        <v>0</v>
      </c>
      <c r="BD27" s="173"/>
      <c r="BE27" s="173"/>
      <c r="BF27" s="173"/>
      <c r="BG27" s="190">
        <v>40100.080000000002</v>
      </c>
      <c r="BH27" s="190"/>
      <c r="BI27" s="190"/>
      <c r="BJ27" s="190"/>
      <c r="BK27" s="197">
        <v>0</v>
      </c>
      <c r="BL27" s="197"/>
      <c r="BM27" s="197"/>
      <c r="BN27" s="197"/>
      <c r="BO27" s="28">
        <f t="shared" si="21"/>
        <v>1986.1267804768979</v>
      </c>
      <c r="BP27" s="49">
        <f t="shared" si="22"/>
        <v>4.2260158965973238E-3</v>
      </c>
      <c r="BQ27" s="49">
        <f t="shared" si="23"/>
        <v>0.53333333333333333</v>
      </c>
      <c r="BR27" s="49">
        <f t="shared" si="24"/>
        <v>0.56666666666666665</v>
      </c>
      <c r="BS27" s="49">
        <f t="shared" si="25"/>
        <v>0.6</v>
      </c>
      <c r="BT27" s="49">
        <f t="shared" si="26"/>
        <v>0.6333333333333333</v>
      </c>
      <c r="BU27" s="49">
        <f t="shared" si="27"/>
        <v>0.66666666666666674</v>
      </c>
      <c r="BV27" s="49">
        <f t="shared" si="28"/>
        <v>0.7</v>
      </c>
      <c r="BW27" s="49">
        <f t="shared" si="29"/>
        <v>0.73333333333333339</v>
      </c>
      <c r="BX27" s="49">
        <f t="shared" si="30"/>
        <v>0.76666666666666661</v>
      </c>
      <c r="BY27" s="49">
        <f t="shared" si="31"/>
        <v>0.8</v>
      </c>
      <c r="BZ27" s="49">
        <f t="shared" si="32"/>
        <v>0.83333333333333337</v>
      </c>
      <c r="CA27" s="49">
        <f t="shared" si="33"/>
        <v>0.8666666666666667</v>
      </c>
      <c r="CB27" s="49">
        <f t="shared" si="13"/>
        <v>0.9</v>
      </c>
      <c r="CC27" s="49">
        <f t="shared" si="34"/>
        <v>0.93333333333333335</v>
      </c>
      <c r="CD27" s="49">
        <f t="shared" si="19"/>
        <v>0.96666666666666667</v>
      </c>
      <c r="CE27" s="49">
        <f t="shared" si="35"/>
        <v>1</v>
      </c>
      <c r="CF27" s="189">
        <f t="shared" si="36"/>
        <v>6876062.5629177</v>
      </c>
      <c r="CG27" s="189">
        <f t="shared" si="37"/>
        <v>0</v>
      </c>
      <c r="CH27" s="189">
        <f t="shared" si="38"/>
        <v>882092.48418582184</v>
      </c>
      <c r="CI27" s="185"/>
    </row>
    <row r="28" spans="1:87" ht="12.75" customHeight="1" outlineLevel="1">
      <c r="A28" s="7"/>
      <c r="B28" s="3" t="s">
        <v>77</v>
      </c>
      <c r="C28" s="8">
        <v>30</v>
      </c>
      <c r="D28" s="40">
        <v>0</v>
      </c>
      <c r="E28" s="646"/>
      <c r="F28" s="647">
        <v>0</v>
      </c>
      <c r="G28" s="93">
        <v>1146455</v>
      </c>
      <c r="H28" s="94"/>
      <c r="I28" s="133"/>
      <c r="J28" s="94"/>
      <c r="K28" s="95">
        <v>18409</v>
      </c>
      <c r="L28" s="96"/>
      <c r="M28" s="648"/>
      <c r="N28" s="97"/>
      <c r="O28" s="101">
        <v>409780</v>
      </c>
      <c r="P28" s="99"/>
      <c r="Q28" s="100"/>
      <c r="R28" s="99"/>
      <c r="S28" s="649">
        <v>0</v>
      </c>
      <c r="T28" s="120"/>
      <c r="U28" s="649"/>
      <c r="V28" s="650"/>
      <c r="W28" s="63">
        <v>192434.81</v>
      </c>
      <c r="X28" s="63">
        <v>0</v>
      </c>
      <c r="Y28" s="63"/>
      <c r="Z28" s="64"/>
      <c r="AA28" s="81">
        <v>0</v>
      </c>
      <c r="AB28" s="651">
        <v>0</v>
      </c>
      <c r="AC28" s="652"/>
      <c r="AD28" s="66"/>
      <c r="AE28" s="68">
        <v>0</v>
      </c>
      <c r="AF28" s="68">
        <v>0</v>
      </c>
      <c r="AG28" s="653"/>
      <c r="AH28" s="67"/>
      <c r="AI28" s="649">
        <v>0</v>
      </c>
      <c r="AJ28" s="649">
        <v>0</v>
      </c>
      <c r="AK28" s="649"/>
      <c r="AL28" s="650"/>
      <c r="AM28" s="166">
        <v>68323.210000000006</v>
      </c>
      <c r="AN28" s="55">
        <v>0.78</v>
      </c>
      <c r="AO28" s="55"/>
      <c r="AP28" s="55"/>
      <c r="AQ28" s="171">
        <v>0</v>
      </c>
      <c r="AR28" s="134">
        <v>0</v>
      </c>
      <c r="AS28" s="134"/>
      <c r="AT28" s="134"/>
      <c r="AU28" s="143">
        <v>0</v>
      </c>
      <c r="AV28" s="144">
        <v>0</v>
      </c>
      <c r="AW28" s="144"/>
      <c r="AX28" s="144"/>
      <c r="AY28" s="158">
        <v>0</v>
      </c>
      <c r="AZ28" s="158">
        <v>0</v>
      </c>
      <c r="BA28" s="158"/>
      <c r="BB28" s="158"/>
      <c r="BC28" s="176"/>
      <c r="BD28" s="173"/>
      <c r="BE28" s="173"/>
      <c r="BF28" s="173"/>
      <c r="BG28" s="190"/>
      <c r="BH28" s="190"/>
      <c r="BI28" s="190"/>
      <c r="BJ28" s="190"/>
      <c r="BK28" s="197"/>
      <c r="BL28" s="197"/>
      <c r="BM28" s="197"/>
      <c r="BN28" s="197"/>
      <c r="BO28" s="28">
        <f t="shared" si="21"/>
        <v>0</v>
      </c>
      <c r="BP28" s="49">
        <f t="shared" si="22"/>
        <v>0</v>
      </c>
      <c r="BQ28" s="49">
        <f t="shared" si="23"/>
        <v>0.53333333333333333</v>
      </c>
      <c r="BR28" s="49">
        <f t="shared" si="24"/>
        <v>0.56666666666666665</v>
      </c>
      <c r="BS28" s="49">
        <f t="shared" si="25"/>
        <v>0.6</v>
      </c>
      <c r="BT28" s="49">
        <f t="shared" si="26"/>
        <v>0.6333333333333333</v>
      </c>
      <c r="BU28" s="49">
        <f t="shared" si="27"/>
        <v>0.66666666666666674</v>
      </c>
      <c r="BV28" s="49">
        <f t="shared" si="28"/>
        <v>0.7</v>
      </c>
      <c r="BW28" s="49">
        <f t="shared" si="29"/>
        <v>0.73333333333333339</v>
      </c>
      <c r="BX28" s="49">
        <f t="shared" si="30"/>
        <v>0.76666666666666661</v>
      </c>
      <c r="BY28" s="49">
        <f t="shared" si="31"/>
        <v>0.8</v>
      </c>
      <c r="BZ28" s="49">
        <f t="shared" si="32"/>
        <v>0.83333333333333337</v>
      </c>
      <c r="CA28" s="49">
        <f t="shared" si="33"/>
        <v>0.8666666666666667</v>
      </c>
      <c r="CB28" s="49">
        <f t="shared" si="13"/>
        <v>0.9</v>
      </c>
      <c r="CC28" s="49">
        <f t="shared" si="34"/>
        <v>0.93333333333333335</v>
      </c>
      <c r="CD28" s="49">
        <f t="shared" si="19"/>
        <v>0.96666666666666667</v>
      </c>
      <c r="CE28" s="49">
        <f t="shared" si="35"/>
        <v>1</v>
      </c>
      <c r="CF28" s="189">
        <f t="shared" si="36"/>
        <v>1678972.7084281198</v>
      </c>
      <c r="CG28" s="189">
        <f t="shared" si="37"/>
        <v>0</v>
      </c>
      <c r="CH28" s="189">
        <f t="shared" si="38"/>
        <v>956645.21617852023</v>
      </c>
      <c r="CI28" s="185"/>
    </row>
    <row r="29" spans="1:87" ht="12.75" customHeight="1" outlineLevel="1">
      <c r="A29" s="7"/>
      <c r="B29" s="3" t="s">
        <v>78</v>
      </c>
      <c r="C29" s="8">
        <v>30</v>
      </c>
      <c r="D29" s="40">
        <v>85540.351092139768</v>
      </c>
      <c r="E29" s="646"/>
      <c r="F29" s="647">
        <v>78216.891038953298</v>
      </c>
      <c r="G29" s="93">
        <v>3724</v>
      </c>
      <c r="H29" s="94"/>
      <c r="I29" s="133"/>
      <c r="J29" s="94"/>
      <c r="K29" s="95">
        <v>52281</v>
      </c>
      <c r="L29" s="96"/>
      <c r="M29" s="648"/>
      <c r="N29" s="97"/>
      <c r="O29" s="101">
        <v>8167</v>
      </c>
      <c r="P29" s="99"/>
      <c r="Q29" s="100"/>
      <c r="R29" s="99"/>
      <c r="S29" s="649">
        <v>84130.8</v>
      </c>
      <c r="T29" s="120"/>
      <c r="U29" s="649"/>
      <c r="V29" s="650"/>
      <c r="W29" s="63">
        <v>28309.419999999995</v>
      </c>
      <c r="X29" s="63">
        <v>0</v>
      </c>
      <c r="Y29" s="63"/>
      <c r="Z29" s="64"/>
      <c r="AA29" s="81">
        <v>23600.669999999995</v>
      </c>
      <c r="AB29" s="651">
        <v>0</v>
      </c>
      <c r="AC29" s="652"/>
      <c r="AD29" s="66"/>
      <c r="AE29" s="68">
        <v>16795.5</v>
      </c>
      <c r="AF29" s="68">
        <v>0</v>
      </c>
      <c r="AG29" s="653"/>
      <c r="AH29" s="67"/>
      <c r="AI29" s="649">
        <v>55350.159999999989</v>
      </c>
      <c r="AJ29" s="649">
        <v>0</v>
      </c>
      <c r="AK29" s="649"/>
      <c r="AL29" s="650"/>
      <c r="AM29" s="166">
        <v>3100736.0399999972</v>
      </c>
      <c r="AN29" s="55">
        <v>215313.68999999992</v>
      </c>
      <c r="AO29" s="55"/>
      <c r="AP29" s="55"/>
      <c r="AQ29" s="171">
        <v>65911.150000000009</v>
      </c>
      <c r="AR29" s="134">
        <v>0</v>
      </c>
      <c r="AS29" s="134"/>
      <c r="AT29" s="134"/>
      <c r="AU29" s="143">
        <v>39579.369999999995</v>
      </c>
      <c r="AV29" s="144">
        <v>0</v>
      </c>
      <c r="AW29" s="144"/>
      <c r="AX29" s="144"/>
      <c r="AY29" s="158">
        <v>30008.370000000006</v>
      </c>
      <c r="AZ29" s="158">
        <v>0</v>
      </c>
      <c r="BA29" s="158"/>
      <c r="BB29" s="158"/>
      <c r="BC29" s="176">
        <v>79840.58</v>
      </c>
      <c r="BD29" s="173"/>
      <c r="BE29" s="173"/>
      <c r="BF29" s="173"/>
      <c r="BG29" s="190">
        <v>100686.22000000002</v>
      </c>
      <c r="BH29" s="190"/>
      <c r="BI29" s="190"/>
      <c r="BJ29" s="190"/>
      <c r="BK29" s="197">
        <v>116518.31999999998</v>
      </c>
      <c r="BL29" s="197"/>
      <c r="BM29" s="197"/>
      <c r="BN29" s="197"/>
      <c r="BO29" s="28">
        <f t="shared" si="21"/>
        <v>1998.4315770418227</v>
      </c>
      <c r="BP29" s="49">
        <f t="shared" si="22"/>
        <v>0.41438590139409071</v>
      </c>
      <c r="BQ29" s="49">
        <f t="shared" si="23"/>
        <v>0.53333333333333333</v>
      </c>
      <c r="BR29" s="49">
        <f t="shared" si="24"/>
        <v>0.56666666666666665</v>
      </c>
      <c r="BS29" s="49">
        <f t="shared" si="25"/>
        <v>0.6</v>
      </c>
      <c r="BT29" s="49">
        <f t="shared" si="26"/>
        <v>0.6333333333333333</v>
      </c>
      <c r="BU29" s="49">
        <f t="shared" si="27"/>
        <v>0.66666666666666674</v>
      </c>
      <c r="BV29" s="49">
        <f t="shared" si="28"/>
        <v>0.7</v>
      </c>
      <c r="BW29" s="49">
        <f t="shared" si="29"/>
        <v>0.73333333333333339</v>
      </c>
      <c r="BX29" s="49">
        <f t="shared" si="30"/>
        <v>0.76666666666666661</v>
      </c>
      <c r="BY29" s="49">
        <f t="shared" si="31"/>
        <v>0.8</v>
      </c>
      <c r="BZ29" s="49">
        <f t="shared" si="32"/>
        <v>0.83333333333333337</v>
      </c>
      <c r="CA29" s="49">
        <f t="shared" si="33"/>
        <v>0.8666666666666667</v>
      </c>
      <c r="CB29" s="49">
        <f t="shared" si="13"/>
        <v>0.9</v>
      </c>
      <c r="CC29" s="49">
        <f t="shared" si="34"/>
        <v>0.93333333333333335</v>
      </c>
      <c r="CD29" s="49">
        <f t="shared" si="19"/>
        <v>0.96666666666666667</v>
      </c>
      <c r="CE29" s="49">
        <f t="shared" si="35"/>
        <v>1</v>
      </c>
      <c r="CF29" s="189">
        <f t="shared" si="36"/>
        <v>3148046.0560270199</v>
      </c>
      <c r="CG29" s="189">
        <f t="shared" si="37"/>
        <v>0</v>
      </c>
      <c r="CH29" s="189">
        <f t="shared" si="38"/>
        <v>2369634.9201159794</v>
      </c>
      <c r="CI29" s="185"/>
    </row>
    <row r="30" spans="1:87" ht="12.75" customHeight="1" outlineLevel="1">
      <c r="A30" s="7"/>
      <c r="B30" s="3" t="s">
        <v>79</v>
      </c>
      <c r="C30" s="8">
        <v>30</v>
      </c>
      <c r="D30" s="40">
        <v>25131729.863601286</v>
      </c>
      <c r="E30" s="646"/>
      <c r="F30" s="647">
        <v>16210366.407568311</v>
      </c>
      <c r="G30" s="93">
        <v>2712538</v>
      </c>
      <c r="H30" s="94">
        <v>13843</v>
      </c>
      <c r="I30" s="133"/>
      <c r="J30" s="94"/>
      <c r="K30" s="95">
        <v>2268887</v>
      </c>
      <c r="L30" s="96"/>
      <c r="M30" s="648"/>
      <c r="N30" s="97"/>
      <c r="O30" s="101">
        <v>2792532</v>
      </c>
      <c r="P30" s="99">
        <v>32268</v>
      </c>
      <c r="Q30" s="100"/>
      <c r="R30" s="99"/>
      <c r="S30" s="649">
        <v>2869136.4</v>
      </c>
      <c r="T30" s="120"/>
      <c r="U30" s="649"/>
      <c r="V30" s="650"/>
      <c r="W30" s="63">
        <v>1427269.9699999993</v>
      </c>
      <c r="X30" s="63">
        <v>17639.05</v>
      </c>
      <c r="Y30" s="63"/>
      <c r="Z30" s="64"/>
      <c r="AA30" s="81">
        <v>2156543.3500000029</v>
      </c>
      <c r="AB30" s="651">
        <v>1668.3300000009999</v>
      </c>
      <c r="AC30" s="652"/>
      <c r="AD30" s="66"/>
      <c r="AE30" s="68">
        <v>2638767.0633347752</v>
      </c>
      <c r="AF30" s="68">
        <v>0</v>
      </c>
      <c r="AG30" s="653"/>
      <c r="AH30" s="67"/>
      <c r="AI30" s="649">
        <v>5042917.1999999955</v>
      </c>
      <c r="AJ30" s="649">
        <v>30202.219999999998</v>
      </c>
      <c r="AK30" s="649"/>
      <c r="AL30" s="650"/>
      <c r="AM30" s="166">
        <v>71280.660000000018</v>
      </c>
      <c r="AN30" s="55">
        <v>154.61000000000001</v>
      </c>
      <c r="AO30" s="55"/>
      <c r="AP30" s="55"/>
      <c r="AQ30" s="171">
        <v>2634132.5100000012</v>
      </c>
      <c r="AR30" s="134">
        <v>107651.95000000003</v>
      </c>
      <c r="AS30" s="134"/>
      <c r="AT30" s="134"/>
      <c r="AU30" s="143">
        <v>1340674.8099999977</v>
      </c>
      <c r="AV30" s="144">
        <v>79753.91</v>
      </c>
      <c r="AW30" s="144"/>
      <c r="AX30" s="144"/>
      <c r="AY30" s="158">
        <v>4999175.0699999919</v>
      </c>
      <c r="AZ30" s="158">
        <v>0</v>
      </c>
      <c r="BA30" s="158"/>
      <c r="BB30" s="158"/>
      <c r="BC30" s="176">
        <v>3901492.1299999976</v>
      </c>
      <c r="BD30" s="173">
        <v>66541.17</v>
      </c>
      <c r="BE30" s="173"/>
      <c r="BF30" s="173"/>
      <c r="BG30" s="190">
        <v>6230766.7199999951</v>
      </c>
      <c r="BH30" s="190"/>
      <c r="BI30" s="190"/>
      <c r="BJ30" s="190"/>
      <c r="BK30" s="197">
        <v>5770012.1899999985</v>
      </c>
      <c r="BL30" s="197"/>
      <c r="BM30" s="197"/>
      <c r="BN30" s="197"/>
      <c r="BO30" s="28">
        <f t="shared" si="21"/>
        <v>1990.3504782546379</v>
      </c>
      <c r="BP30" s="49">
        <f t="shared" si="22"/>
        <v>0.14501594182126309</v>
      </c>
      <c r="BQ30" s="49">
        <f t="shared" si="23"/>
        <v>0.53333333333333333</v>
      </c>
      <c r="BR30" s="49">
        <f t="shared" si="24"/>
        <v>0.56666666666666665</v>
      </c>
      <c r="BS30" s="49">
        <f t="shared" si="25"/>
        <v>0.6</v>
      </c>
      <c r="BT30" s="49">
        <f t="shared" si="26"/>
        <v>0.6333333333333333</v>
      </c>
      <c r="BU30" s="49">
        <f t="shared" si="27"/>
        <v>0.66666666666666674</v>
      </c>
      <c r="BV30" s="49">
        <f t="shared" si="28"/>
        <v>0.7</v>
      </c>
      <c r="BW30" s="49">
        <f t="shared" si="29"/>
        <v>0.73333333333333339</v>
      </c>
      <c r="BX30" s="49">
        <f t="shared" si="30"/>
        <v>0.76666666666666661</v>
      </c>
      <c r="BY30" s="49">
        <f t="shared" si="31"/>
        <v>0.8</v>
      </c>
      <c r="BZ30" s="49">
        <f t="shared" si="32"/>
        <v>0.83333333333333337</v>
      </c>
      <c r="CA30" s="49">
        <f t="shared" si="33"/>
        <v>0.8666666666666667</v>
      </c>
      <c r="CB30" s="49">
        <f t="shared" si="13"/>
        <v>0.9</v>
      </c>
      <c r="CC30" s="49">
        <f t="shared" si="34"/>
        <v>0.93333333333333335</v>
      </c>
      <c r="CD30" s="49">
        <f t="shared" si="19"/>
        <v>0.96666666666666667</v>
      </c>
      <c r="CE30" s="49">
        <f t="shared" si="35"/>
        <v>1</v>
      </c>
      <c r="CF30" s="189">
        <f t="shared" si="36"/>
        <v>66363670.123921253</v>
      </c>
      <c r="CG30" s="189">
        <f t="shared" si="37"/>
        <v>0</v>
      </c>
      <c r="CH30" s="189">
        <f t="shared" si="38"/>
        <v>36651527.987173013</v>
      </c>
      <c r="CI30" s="185"/>
    </row>
    <row r="31" spans="1:87" ht="12.75" customHeight="1" outlineLevel="1">
      <c r="A31" s="7"/>
      <c r="B31" s="3" t="s">
        <v>80</v>
      </c>
      <c r="C31" s="8">
        <v>30</v>
      </c>
      <c r="D31" s="40">
        <v>582102.31997474073</v>
      </c>
      <c r="E31" s="646"/>
      <c r="F31" s="647">
        <v>435439.72852605249</v>
      </c>
      <c r="G31" s="93">
        <v>49599</v>
      </c>
      <c r="H31" s="94"/>
      <c r="I31" s="133"/>
      <c r="J31" s="94"/>
      <c r="K31" s="95">
        <v>20580</v>
      </c>
      <c r="L31" s="96"/>
      <c r="M31" s="648"/>
      <c r="N31" s="97"/>
      <c r="O31" s="101">
        <v>44317</v>
      </c>
      <c r="P31" s="99"/>
      <c r="Q31" s="100"/>
      <c r="R31" s="99"/>
      <c r="S31" s="649">
        <v>26564.04</v>
      </c>
      <c r="T31" s="120"/>
      <c r="U31" s="649"/>
      <c r="V31" s="650"/>
      <c r="W31" s="63">
        <v>43097.97</v>
      </c>
      <c r="X31" s="63">
        <v>0</v>
      </c>
      <c r="Y31" s="63"/>
      <c r="Z31" s="64"/>
      <c r="AA31" s="81">
        <v>42340.299999999996</v>
      </c>
      <c r="AB31" s="651">
        <v>0</v>
      </c>
      <c r="AC31" s="652"/>
      <c r="AD31" s="66"/>
      <c r="AE31" s="68">
        <v>34266.950000000004</v>
      </c>
      <c r="AF31" s="68">
        <v>0</v>
      </c>
      <c r="AG31" s="653"/>
      <c r="AH31" s="67"/>
      <c r="AI31" s="649">
        <v>70301.349999999991</v>
      </c>
      <c r="AJ31" s="649">
        <v>0</v>
      </c>
      <c r="AK31" s="649"/>
      <c r="AL31" s="650"/>
      <c r="AM31" s="166">
        <v>0</v>
      </c>
      <c r="AN31" s="55">
        <v>0</v>
      </c>
      <c r="AO31" s="55"/>
      <c r="AP31" s="55"/>
      <c r="AQ31" s="171">
        <v>86601.959999999992</v>
      </c>
      <c r="AR31" s="134">
        <v>4950.47</v>
      </c>
      <c r="AS31" s="134"/>
      <c r="AT31" s="134"/>
      <c r="AU31" s="143">
        <v>82795.47</v>
      </c>
      <c r="AV31" s="144">
        <v>380.35</v>
      </c>
      <c r="AW31" s="144"/>
      <c r="AX31" s="144"/>
      <c r="AY31" s="158">
        <v>134268.62</v>
      </c>
      <c r="AZ31" s="158">
        <v>212936.49000000005</v>
      </c>
      <c r="BA31" s="158"/>
      <c r="BB31" s="158"/>
      <c r="BC31" s="176">
        <v>14436.84</v>
      </c>
      <c r="BD31" s="173"/>
      <c r="BE31" s="173"/>
      <c r="BF31" s="173"/>
      <c r="BG31" s="190">
        <v>173148.49000000002</v>
      </c>
      <c r="BH31" s="190"/>
      <c r="BI31" s="190"/>
      <c r="BJ31" s="190"/>
      <c r="BK31" s="197">
        <v>364115.51</v>
      </c>
      <c r="BL31" s="197"/>
      <c r="BM31" s="197"/>
      <c r="BN31" s="197"/>
      <c r="BO31" s="28">
        <f t="shared" si="21"/>
        <v>1993.4414014641764</v>
      </c>
      <c r="BP31" s="49">
        <f t="shared" si="22"/>
        <v>0.24804671547254509</v>
      </c>
      <c r="BQ31" s="49">
        <f t="shared" si="23"/>
        <v>0.53333333333333333</v>
      </c>
      <c r="BR31" s="49">
        <f t="shared" si="24"/>
        <v>0.56666666666666665</v>
      </c>
      <c r="BS31" s="49">
        <f t="shared" si="25"/>
        <v>0.6</v>
      </c>
      <c r="BT31" s="49">
        <f t="shared" si="26"/>
        <v>0.6333333333333333</v>
      </c>
      <c r="BU31" s="49">
        <f t="shared" si="27"/>
        <v>0.66666666666666674</v>
      </c>
      <c r="BV31" s="49">
        <f t="shared" si="28"/>
        <v>0.7</v>
      </c>
      <c r="BW31" s="49">
        <f t="shared" si="29"/>
        <v>0.73333333333333339</v>
      </c>
      <c r="BX31" s="49">
        <f t="shared" si="30"/>
        <v>0.76666666666666661</v>
      </c>
      <c r="BY31" s="49">
        <f t="shared" si="31"/>
        <v>0.8</v>
      </c>
      <c r="BZ31" s="49">
        <f t="shared" si="32"/>
        <v>0.83333333333333337</v>
      </c>
      <c r="CA31" s="49">
        <f t="shared" si="33"/>
        <v>0.8666666666666667</v>
      </c>
      <c r="CB31" s="49">
        <f t="shared" si="13"/>
        <v>0.9</v>
      </c>
      <c r="CC31" s="49">
        <f t="shared" si="34"/>
        <v>0.93333333333333335</v>
      </c>
      <c r="CD31" s="49">
        <f t="shared" si="19"/>
        <v>0.96666666666666667</v>
      </c>
      <c r="CE31" s="49">
        <f t="shared" si="35"/>
        <v>1</v>
      </c>
      <c r="CF31" s="189">
        <f t="shared" si="36"/>
        <v>1623492.2519260054</v>
      </c>
      <c r="CG31" s="189">
        <f t="shared" si="37"/>
        <v>0</v>
      </c>
      <c r="CH31" s="189">
        <f t="shared" si="38"/>
        <v>876657.3347693861</v>
      </c>
      <c r="CI31" s="185"/>
    </row>
    <row r="32" spans="1:87" ht="12.75" customHeight="1" outlineLevel="1">
      <c r="A32" s="7"/>
      <c r="B32" s="4" t="s">
        <v>81</v>
      </c>
      <c r="C32" s="17"/>
      <c r="D32" s="82">
        <v>0</v>
      </c>
      <c r="E32" s="115"/>
      <c r="F32" s="82">
        <v>0</v>
      </c>
      <c r="G32" s="110"/>
      <c r="H32" s="110"/>
      <c r="I32" s="110"/>
      <c r="J32" s="110"/>
      <c r="K32" s="111"/>
      <c r="L32" s="112"/>
      <c r="M32" s="112"/>
      <c r="N32" s="111"/>
      <c r="O32" s="113"/>
      <c r="P32" s="113"/>
      <c r="Q32" s="113"/>
      <c r="R32" s="113"/>
      <c r="S32" s="664"/>
      <c r="T32" s="664"/>
      <c r="U32" s="665"/>
      <c r="V32" s="666"/>
      <c r="W32" s="79"/>
      <c r="X32" s="78"/>
      <c r="Y32" s="79"/>
      <c r="Z32" s="78"/>
      <c r="AA32" s="80"/>
      <c r="AB32" s="80"/>
      <c r="AC32" s="667"/>
      <c r="AD32" s="80"/>
      <c r="AE32" s="56"/>
      <c r="AF32" s="56"/>
      <c r="AG32" s="58"/>
      <c r="AH32" s="56"/>
      <c r="AI32" s="665"/>
      <c r="AJ32" s="666"/>
      <c r="AK32" s="666"/>
      <c r="AL32" s="666"/>
      <c r="AM32" s="168">
        <v>0</v>
      </c>
      <c r="AN32" s="92">
        <v>0</v>
      </c>
      <c r="AO32" s="92"/>
      <c r="AP32" s="92"/>
      <c r="AQ32" s="138">
        <v>0</v>
      </c>
      <c r="AR32" s="138">
        <v>0</v>
      </c>
      <c r="AS32" s="138"/>
      <c r="AT32" s="138"/>
      <c r="AU32" s="153">
        <v>0</v>
      </c>
      <c r="AV32" s="154">
        <v>0</v>
      </c>
      <c r="AW32" s="154"/>
      <c r="AX32" s="154"/>
      <c r="AY32" s="157">
        <v>0</v>
      </c>
      <c r="AZ32" s="157">
        <v>0</v>
      </c>
      <c r="BA32" s="157"/>
      <c r="BB32" s="157"/>
      <c r="BC32" s="180"/>
      <c r="BD32" s="180"/>
      <c r="BE32" s="180"/>
      <c r="BF32" s="180"/>
      <c r="BG32" s="190"/>
      <c r="BH32" s="190"/>
      <c r="BI32" s="190"/>
      <c r="BJ32" s="190"/>
      <c r="BK32" s="197"/>
      <c r="BL32" s="197"/>
      <c r="BM32" s="197"/>
      <c r="BN32" s="197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90"/>
      <c r="CG32" s="90"/>
      <c r="CH32" s="90"/>
      <c r="CI32" s="185"/>
    </row>
    <row r="33" spans="1:87" ht="12.75" customHeight="1" outlineLevel="1">
      <c r="A33" s="7"/>
      <c r="B33" s="3" t="s">
        <v>82</v>
      </c>
      <c r="C33" s="8">
        <v>30</v>
      </c>
      <c r="D33" s="40">
        <v>236110.85077585161</v>
      </c>
      <c r="E33" s="646"/>
      <c r="F33" s="647">
        <v>223963.64645809704</v>
      </c>
      <c r="G33" s="93">
        <v>1782167</v>
      </c>
      <c r="H33" s="94"/>
      <c r="I33" s="133"/>
      <c r="J33" s="94"/>
      <c r="K33" s="95">
        <v>1438633</v>
      </c>
      <c r="L33" s="96"/>
      <c r="M33" s="648"/>
      <c r="N33" s="97"/>
      <c r="O33" s="101">
        <v>450884</v>
      </c>
      <c r="P33" s="99"/>
      <c r="Q33" s="100"/>
      <c r="R33" s="99"/>
      <c r="S33" s="649">
        <v>831027.6</v>
      </c>
      <c r="T33" s="120"/>
      <c r="U33" s="649"/>
      <c r="V33" s="650"/>
      <c r="W33" s="63">
        <v>1146625.1400000008</v>
      </c>
      <c r="X33" s="63">
        <v>0</v>
      </c>
      <c r="Y33" s="63"/>
      <c r="Z33" s="64"/>
      <c r="AA33" s="81">
        <v>1790088.0899999985</v>
      </c>
      <c r="AB33" s="651">
        <v>0</v>
      </c>
      <c r="AC33" s="652"/>
      <c r="AD33" s="66"/>
      <c r="AE33" s="68">
        <v>1323210.360000001</v>
      </c>
      <c r="AF33" s="68">
        <v>1068.74</v>
      </c>
      <c r="AG33" s="653"/>
      <c r="AH33" s="67"/>
      <c r="AI33" s="649">
        <v>2326449.3849732345</v>
      </c>
      <c r="AJ33" s="649">
        <v>16827.010000000002</v>
      </c>
      <c r="AK33" s="649"/>
      <c r="AL33" s="650"/>
      <c r="AM33" s="166">
        <v>1348039.26</v>
      </c>
      <c r="AN33" s="55">
        <v>5856.35</v>
      </c>
      <c r="AO33" s="55"/>
      <c r="AP33" s="55"/>
      <c r="AQ33" s="171">
        <v>1955066.4200000009</v>
      </c>
      <c r="AR33" s="134">
        <v>4805.07</v>
      </c>
      <c r="AS33" s="134"/>
      <c r="AT33" s="134"/>
      <c r="AU33" s="143">
        <v>1518340.1499999966</v>
      </c>
      <c r="AV33" s="144">
        <v>9761.7699999999986</v>
      </c>
      <c r="AW33" s="144"/>
      <c r="AX33" s="144"/>
      <c r="AY33" s="158">
        <v>1978615.0899999985</v>
      </c>
      <c r="AZ33" s="158">
        <v>3229.9699999999993</v>
      </c>
      <c r="BA33" s="158"/>
      <c r="BB33" s="158"/>
      <c r="BC33" s="176">
        <v>1526151.1299999983</v>
      </c>
      <c r="BD33" s="173">
        <v>278.72000000000003</v>
      </c>
      <c r="BE33" s="173"/>
      <c r="BF33" s="173"/>
      <c r="BG33" s="190">
        <v>1855661.5399999993</v>
      </c>
      <c r="BH33" s="190">
        <v>9264.1899999999987</v>
      </c>
      <c r="BI33" s="190"/>
      <c r="BJ33" s="190"/>
      <c r="BK33" s="197">
        <v>1831350.1399999994</v>
      </c>
      <c r="BL33" s="197">
        <v>11837.880000000001</v>
      </c>
      <c r="BM33" s="197"/>
      <c r="BN33" s="197"/>
      <c r="BO33" s="28">
        <f>IF(D33=0,0,2001-(D33-F33)*C33/D33)</f>
        <v>1999.4565888084551</v>
      </c>
      <c r="BP33" s="49">
        <f>IF((1-($CF$2-$BO33)/$C33)&gt;0,(1-($CF$2-$BO33)/$C33),0)</f>
        <v>0.448552960281836</v>
      </c>
      <c r="BQ33" s="49">
        <f>IF((1-($CF$2-G$2)/$C33)&gt;0,(1-($CF$2-G$2)/$C33),0)</f>
        <v>0.53333333333333333</v>
      </c>
      <c r="BR33" s="49">
        <f>IF((1-($CF$2-K$2)/$C33)&gt;0,(1-($CF$2-K$2)/$C33),0)</f>
        <v>0.56666666666666665</v>
      </c>
      <c r="BS33" s="49">
        <f>IF((1-($CF$2-O$2)/$C33)&gt;0,(1-($CF$2-O$2)/$C33),0)</f>
        <v>0.6</v>
      </c>
      <c r="BT33" s="49">
        <f>IF((1-($CF$2-S$2)/$C33)&gt;0,(1-($CF$2-S$2)/$C33),0)</f>
        <v>0.6333333333333333</v>
      </c>
      <c r="BU33" s="49">
        <f>IF((1-($CF$2-W$2)/$C33)&gt;0,(1-($CF$2-W$2)/$C33),0)</f>
        <v>0.66666666666666674</v>
      </c>
      <c r="BV33" s="49">
        <f>IF((1-($CF$2-AA$2)/$C33)&gt;0,(1-($CF$2-AA$2)/$C33),0)</f>
        <v>0.7</v>
      </c>
      <c r="BW33" s="49">
        <f>IF((1-($CF$2-AE$2)/$C33)&gt;0,(1-($CF$2-AE$2)/$C33),0)</f>
        <v>0.73333333333333339</v>
      </c>
      <c r="BX33" s="49">
        <f>IF((1-($CF$2-AI$2)/$C33)&gt;0,(1-($CF$2-AI$2)/$C33),0)</f>
        <v>0.76666666666666661</v>
      </c>
      <c r="BY33" s="49">
        <f>IF((1-($CF$2-AM$2)/$C33)&gt;0,(1-($CF$2-AM$2)/$C33),0)</f>
        <v>0.8</v>
      </c>
      <c r="BZ33" s="49">
        <f>IF((1-($CF$2-AQ$2)/$C33)&gt;0,(1-($CF$2-AQ$2)/$C33),0)</f>
        <v>0.83333333333333337</v>
      </c>
      <c r="CA33" s="49">
        <f>IF((1-($CF$2-AU$2)/$C33)&gt;0,(1-($CF$2-AU$2)/$C33),0)</f>
        <v>0.8666666666666667</v>
      </c>
      <c r="CB33" s="49">
        <f t="shared" si="13"/>
        <v>0.9</v>
      </c>
      <c r="CC33" s="49">
        <f>IF((1-($CF$2-BC$2)/$C33)&gt;0,(1-($CF$2-BC$2)/$C33),0)</f>
        <v>0.93333333333333335</v>
      </c>
      <c r="CD33" s="49">
        <f t="shared" si="19"/>
        <v>0.96666666666666667</v>
      </c>
      <c r="CE33" s="49">
        <f>IF((1-($CF$2-BK$2)/$C33)&gt;0,(1-($CF$2-BK$2)/$C33),0)</f>
        <v>1</v>
      </c>
      <c r="CF33" s="189">
        <f>+D33-E33+(G33-I33)*G$61+(K33-M33)*K$61+(O33-Q33)*O$61+(S33-U33)*S$61+(W33-Y33)*W$61+(AA33-AC33)*AA$61+(AE33-AG33)*AE$61+(AI33-AK33)*AI$61+(AM33-AO33)*AM$61+(AQ33-AS33)*$AQ$61+(AU33-AW33)*$AU$61+(AY33-BA33)*$AY$61+(BC33-BE33)*$BC$61+(BG33-BI33)*$BG$61+(BK33-BM33)*$BK$61</f>
        <v>20217663.945220795</v>
      </c>
      <c r="CG33" s="189">
        <f>CF33-(IF(BP33=0,0,D33-E33)+IF(BQ33=0,0,(G33-I33)*G$61)+IF(BR33=0,0,(K33-M33)*K$61)+IF(BS33=0,0,(O33-Q33)*O$61)+IF(BT33=0,0,(S33-U33)*S$61)+IF(BU33=0,0,(W33-Y33)*W$61)+IF(BV33=0,0,(AA33-AC33)*AA$61)+IF(BW33=0,0,(AE33-AG33)*AE$61)+IF(BX33=0,0,(AI33-AK33)*AI$61)+IF(BY33=0,0,(AM33-AO33)*AM$61)+IF(BZ33=0,0,(AQ33-AS33)*$AQ$61)+IF(CA33=0,0,(AU33-AW33)*$AU$61)+IF(CB33=0,0,(AY33-BA33)*$AY$61)++IF(CC33=0,0,(BC33-BE33)*$BC$61)+IF(CD33=0,0,(BG33-BI33)*$BG$61)+IF(CE33=0,0,(BK33-BM33)*$BK$61))</f>
        <v>0</v>
      </c>
      <c r="CH33" s="189">
        <f>(D33-E33)*BP33+((G33-H33-(I33-J33))*G$61)*BQ33+((K33-L33-(M33-N33))*K$61)*BR33+((O33-P33-(Q33-R33))*O$61)*BS33+((S33-T33-(U33-V33))*S$61)*BT33+((W33-X33-(Y33-Z33))*W$61)*BU33+((AA33-AB33-(AC33-AD33))*AA$61)*BV33+((AE33-AF33-(AG33-AH33))*AE$61)*BW33+((AI33-AJ33-(AK33-AL33))*AI$61)*BX33+((AM33-AN33)*BY33-(AO33-AP33))*$AM$61+((AQ33-AR33)*BZ33-(AS33-AT33))*$AQ$61+((AU33-AV33)*CA33-(AW33-AX33))*$AU$61+((AY33-AZ33)*CB33-(BA33-BB33))*$AY$61+((BC33-BD33)*CC33-(BF33-BO33))*$BC$61+((BG33-BH33)*CD33-(BI33-BJ33))*$BG$61+((BK33-BL33)*CE33-(BM33-BN33))*$BK$61</f>
        <v>15775789.737571638</v>
      </c>
      <c r="CI33" s="185"/>
    </row>
    <row r="34" spans="1:87" ht="12.75" customHeight="1" outlineLevel="1">
      <c r="A34" s="7"/>
      <c r="B34" s="3" t="s">
        <v>83</v>
      </c>
      <c r="C34" s="8">
        <v>30</v>
      </c>
      <c r="D34" s="40">
        <v>537225.19239335356</v>
      </c>
      <c r="E34" s="646"/>
      <c r="F34" s="647">
        <v>518558.39035674947</v>
      </c>
      <c r="G34" s="93">
        <v>534308</v>
      </c>
      <c r="H34" s="94"/>
      <c r="I34" s="133"/>
      <c r="J34" s="94"/>
      <c r="K34" s="95">
        <v>820576</v>
      </c>
      <c r="L34" s="96"/>
      <c r="M34" s="648"/>
      <c r="N34" s="97"/>
      <c r="O34" s="101">
        <v>829880</v>
      </c>
      <c r="P34" s="99"/>
      <c r="Q34" s="100"/>
      <c r="R34" s="99"/>
      <c r="S34" s="649">
        <v>1027608</v>
      </c>
      <c r="T34" s="120">
        <v>295810</v>
      </c>
      <c r="U34" s="649"/>
      <c r="V34" s="650"/>
      <c r="W34" s="63">
        <v>203264.59999999998</v>
      </c>
      <c r="X34" s="63">
        <v>0</v>
      </c>
      <c r="Y34" s="63"/>
      <c r="Z34" s="64"/>
      <c r="AA34" s="81">
        <v>1015855.5000000003</v>
      </c>
      <c r="AB34" s="651">
        <v>0</v>
      </c>
      <c r="AC34" s="652"/>
      <c r="AD34" s="66"/>
      <c r="AE34" s="68">
        <v>414355.47999999952</v>
      </c>
      <c r="AF34" s="68">
        <v>0</v>
      </c>
      <c r="AG34" s="653"/>
      <c r="AH34" s="67"/>
      <c r="AI34" s="649">
        <v>38670.460000000006</v>
      </c>
      <c r="AJ34" s="649">
        <v>0</v>
      </c>
      <c r="AK34" s="649"/>
      <c r="AL34" s="650"/>
      <c r="AM34" s="166">
        <v>27751.720000000005</v>
      </c>
      <c r="AN34" s="55">
        <v>19209.87</v>
      </c>
      <c r="AO34" s="55"/>
      <c r="AP34" s="55"/>
      <c r="AQ34" s="171">
        <v>4949.82</v>
      </c>
      <c r="AR34" s="134">
        <v>0</v>
      </c>
      <c r="AS34" s="134"/>
      <c r="AT34" s="134"/>
      <c r="AU34" s="143">
        <v>0</v>
      </c>
      <c r="AV34" s="144">
        <v>0</v>
      </c>
      <c r="AW34" s="144"/>
      <c r="AX34" s="144"/>
      <c r="AY34" s="158">
        <v>99615.81</v>
      </c>
      <c r="AZ34" s="158">
        <v>0</v>
      </c>
      <c r="BA34" s="158"/>
      <c r="BB34" s="158"/>
      <c r="BC34" s="176">
        <v>784458.42000000016</v>
      </c>
      <c r="BD34" s="173">
        <v>16663.68</v>
      </c>
      <c r="BE34" s="173"/>
      <c r="BF34" s="173"/>
      <c r="BG34" s="190">
        <v>1529852.9300000006</v>
      </c>
      <c r="BH34" s="190">
        <v>125535.92</v>
      </c>
      <c r="BI34" s="190"/>
      <c r="BJ34" s="190"/>
      <c r="BK34" s="197">
        <v>1110913.0700000005</v>
      </c>
      <c r="BL34" s="197">
        <v>113308.20999999999</v>
      </c>
      <c r="BM34" s="197"/>
      <c r="BN34" s="197"/>
      <c r="BO34" s="28">
        <f>IF(D34=0,0,2001-(D34-F34)*C34/D34)</f>
        <v>1999.9575990310445</v>
      </c>
      <c r="BP34" s="49">
        <f>IF((1-($CF$2-$BO34)/$C34)&gt;0,(1-($CF$2-$BO34)/$C34),0)</f>
        <v>0.46525330103481788</v>
      </c>
      <c r="BQ34" s="49">
        <f>IF((1-($CF$2-G$2)/$C34)&gt;0,(1-($CF$2-G$2)/$C34),0)</f>
        <v>0.53333333333333333</v>
      </c>
      <c r="BR34" s="49">
        <f>IF((1-($CF$2-K$2)/$C34)&gt;0,(1-($CF$2-K$2)/$C34),0)</f>
        <v>0.56666666666666665</v>
      </c>
      <c r="BS34" s="49">
        <f>IF((1-($CF$2-O$2)/$C34)&gt;0,(1-($CF$2-O$2)/$C34),0)</f>
        <v>0.6</v>
      </c>
      <c r="BT34" s="49">
        <f>IF((1-($CF$2-S$2)/$C34)&gt;0,(1-($CF$2-S$2)/$C34),0)</f>
        <v>0.6333333333333333</v>
      </c>
      <c r="BU34" s="49">
        <f>IF((1-($CF$2-W$2)/$C34)&gt;0,(1-($CF$2-W$2)/$C34),0)</f>
        <v>0.66666666666666674</v>
      </c>
      <c r="BV34" s="49">
        <f>IF((1-($CF$2-AA$2)/$C34)&gt;0,(1-($CF$2-AA$2)/$C34),0)</f>
        <v>0.7</v>
      </c>
      <c r="BW34" s="49">
        <f>IF((1-($CF$2-AE$2)/$C34)&gt;0,(1-($CF$2-AE$2)/$C34),0)</f>
        <v>0.73333333333333339</v>
      </c>
      <c r="BX34" s="49">
        <f>IF((1-($CF$2-AI$2)/$C34)&gt;0,(1-($CF$2-AI$2)/$C34),0)</f>
        <v>0.76666666666666661</v>
      </c>
      <c r="BY34" s="49">
        <f>IF((1-($CF$2-AM$2)/$C34)&gt;0,(1-($CF$2-AM$2)/$C34),0)</f>
        <v>0.8</v>
      </c>
      <c r="BZ34" s="49">
        <f>IF((1-($CF$2-AQ$2)/$C34)&gt;0,(1-($CF$2-AQ$2)/$C34),0)</f>
        <v>0.83333333333333337</v>
      </c>
      <c r="CA34" s="49">
        <f>IF((1-($CF$2-AU$2)/$C34)&gt;0,(1-($CF$2-AU$2)/$C34),0)</f>
        <v>0.8666666666666667</v>
      </c>
      <c r="CB34" s="49">
        <f t="shared" si="13"/>
        <v>0.9</v>
      </c>
      <c r="CC34" s="49">
        <f>IF((1-($CF$2-BC$2)/$C34)&gt;0,(1-($CF$2-BC$2)/$C34),0)</f>
        <v>0.93333333333333335</v>
      </c>
      <c r="CD34" s="49">
        <f t="shared" si="19"/>
        <v>0.96666666666666667</v>
      </c>
      <c r="CE34" s="49">
        <f>IF((1-($CF$2-BK$2)/$C34)&gt;0,(1-($CF$2-BK$2)/$C34),0)</f>
        <v>1</v>
      </c>
      <c r="CF34" s="189">
        <f>+D34-E34+(G34-I34)*G$61+(K34-M34)*K$61+(O34-Q34)*O$61+(S34-U34)*S$61+(W34-Y34)*W$61+(AA34-AC34)*AA$61+(AE34-AG34)*AE$61+(AI34-AK34)*AI$61+(AM34-AO34)*AM$61+(AQ34-AS34)*$AQ$61+(AU34-AW34)*$AU$61+(AY34-BA34)*$AY$61+(BC34-BE34)*$BC$61+(BG34-BI34)*$BG$61+(BK34-BM34)*$BK$61</f>
        <v>8111258.6605301565</v>
      </c>
      <c r="CG34" s="189">
        <f>CF34-(IF(BP34=0,0,D34-E34)+IF(BQ34=0,0,(G34-I34)*G$61)+IF(BR34=0,0,(K34-M34)*K$61)+IF(BS34=0,0,(O34-Q34)*O$61)+IF(BT34=0,0,(S34-U34)*S$61)+IF(BU34=0,0,(W34-Y34)*W$61)+IF(BV34=0,0,(AA34-AC34)*AA$61)+IF(BW34=0,0,(AE34-AG34)*AE$61)+IF(BX34=0,0,(AI34-AK34)*AI$61)+IF(BY34=0,0,(AM34-AO34)*AM$61)+IF(BZ34=0,0,(AQ34-AS34)*$AQ$61)+IF(CA34=0,0,(AU34-AW34)*$AU$61)+IF(CB34=0,0,(AY34-BA34)*$AY$61)++IF(CC34=0,0,(BC34-BE34)*$BC$61)+IF(CD34=0,0,(BG34-BI34)*$BG$61)+IF(CE34=0,0,(BK34-BM34)*$BK$61))</f>
        <v>0</v>
      </c>
      <c r="CH34" s="189">
        <f>(D34-E34)*BP34+((G34-H34-(I34-J34))*G$61)*BQ34+((K34-L34-(M34-N34))*K$61)*BR34+((O34-P34-(Q34-R34))*O$61)*BS34+((S34-T34-(U34-V34))*S$61)*BT34+((W34-X34-(Y34-Z34))*W$61)*BU34+((AA34-AB34-(AC34-AD34))*AA$61)*BV34+((AE34-AF34-(AG34-AH34))*AE$61)*BW34+((AI34-AJ34-(AK34-AL34))*AI$61)*BX34+((AM34-AN34)*BY34-(AO34-AP34))*$AM$61+((AQ34-AR34)*BZ34-(AS34-AT34))*$AQ$61+((AU34-AV34)*CA34-(AW34-AX34))*$AU$61+((AY34-AZ34)*CB34-(BA34-BB34))*$AY$61+((BC34-BD34)*CC34-(BF34-BO34))*$BC$61+((BG34-BH34)*CD34-(BI34-BJ34))*$BG$61+((BK34-BL34)*CE34-(BM34-BN34))*$BK$61</f>
        <v>5675891.4502136903</v>
      </c>
      <c r="CI34" s="185"/>
    </row>
    <row r="35" spans="1:87" ht="12.75" customHeight="1" outlineLevel="1">
      <c r="A35" s="7"/>
      <c r="B35" s="3" t="s">
        <v>84</v>
      </c>
      <c r="C35" s="8">
        <v>30</v>
      </c>
      <c r="D35" s="40">
        <v>18043448.882559761</v>
      </c>
      <c r="E35" s="646"/>
      <c r="F35" s="647">
        <v>9331186.03939371</v>
      </c>
      <c r="G35" s="93">
        <v>2614412</v>
      </c>
      <c r="H35" s="94">
        <v>230284</v>
      </c>
      <c r="I35" s="133"/>
      <c r="J35" s="94"/>
      <c r="K35" s="95">
        <v>2242964</v>
      </c>
      <c r="L35" s="96">
        <v>442941</v>
      </c>
      <c r="M35" s="648"/>
      <c r="N35" s="97"/>
      <c r="O35" s="101">
        <v>1431877</v>
      </c>
      <c r="P35" s="99">
        <v>305350</v>
      </c>
      <c r="Q35" s="100"/>
      <c r="R35" s="99"/>
      <c r="S35" s="649">
        <v>1386283.2</v>
      </c>
      <c r="T35" s="120"/>
      <c r="U35" s="649"/>
      <c r="V35" s="650"/>
      <c r="W35" s="63">
        <v>1824018.9499999979</v>
      </c>
      <c r="X35" s="63">
        <v>6234.91</v>
      </c>
      <c r="Y35" s="63"/>
      <c r="Z35" s="64"/>
      <c r="AA35" s="81">
        <v>1670519.7100000002</v>
      </c>
      <c r="AB35" s="651">
        <v>0</v>
      </c>
      <c r="AC35" s="652"/>
      <c r="AD35" s="66"/>
      <c r="AE35" s="68">
        <v>2013268.1615700461</v>
      </c>
      <c r="AF35" s="68">
        <v>0</v>
      </c>
      <c r="AG35" s="653"/>
      <c r="AH35" s="67"/>
      <c r="AI35" s="649">
        <v>3397582.583712528</v>
      </c>
      <c r="AJ35" s="649">
        <v>60938.200961954964</v>
      </c>
      <c r="AK35" s="649"/>
      <c r="AL35" s="650"/>
      <c r="AM35" s="166">
        <v>2667627.8478138032</v>
      </c>
      <c r="AN35" s="55">
        <v>311054.48999999993</v>
      </c>
      <c r="AO35" s="55"/>
      <c r="AP35" s="55"/>
      <c r="AQ35" s="171">
        <v>2671007.8699999996</v>
      </c>
      <c r="AR35" s="134">
        <v>115637.59</v>
      </c>
      <c r="AS35" s="134"/>
      <c r="AT35" s="134"/>
      <c r="AU35" s="143">
        <v>2508547.3399999989</v>
      </c>
      <c r="AV35" s="144">
        <v>169101.73</v>
      </c>
      <c r="AW35" s="144"/>
      <c r="AX35" s="144"/>
      <c r="AY35" s="158">
        <v>3518081.959999999</v>
      </c>
      <c r="AZ35" s="158">
        <v>69778.259999999995</v>
      </c>
      <c r="BA35" s="158"/>
      <c r="BB35" s="158"/>
      <c r="BC35" s="176">
        <v>1415756.67</v>
      </c>
      <c r="BD35" s="173"/>
      <c r="BE35" s="173"/>
      <c r="BF35" s="173"/>
      <c r="BG35" s="190">
        <v>1960305.67</v>
      </c>
      <c r="BH35" s="190"/>
      <c r="BI35" s="190"/>
      <c r="BJ35" s="190"/>
      <c r="BK35" s="197">
        <v>1832333.9699999995</v>
      </c>
      <c r="BL35" s="197"/>
      <c r="BM35" s="197"/>
      <c r="BN35" s="197"/>
      <c r="BO35" s="28">
        <f>IF(D35=0,0,2001-(D35-F35)*C35/D35)</f>
        <v>1986.5145273502776</v>
      </c>
      <c r="BP35" s="49">
        <f>IF((1-($CF$2-$BO35)/$C35)&gt;0,(1-($CF$2-$BO35)/$C35),0)</f>
        <v>1.7150911675920089E-2</v>
      </c>
      <c r="BQ35" s="49">
        <f>IF((1-($CF$2-G$2)/$C35)&gt;0,(1-($CF$2-G$2)/$C35),0)</f>
        <v>0.53333333333333333</v>
      </c>
      <c r="BR35" s="49">
        <f>IF((1-($CF$2-K$2)/$C35)&gt;0,(1-($CF$2-K$2)/$C35),0)</f>
        <v>0.56666666666666665</v>
      </c>
      <c r="BS35" s="49">
        <f>IF((1-($CF$2-O$2)/$C35)&gt;0,(1-($CF$2-O$2)/$C35),0)</f>
        <v>0.6</v>
      </c>
      <c r="BT35" s="49">
        <f>IF((1-($CF$2-S$2)/$C35)&gt;0,(1-($CF$2-S$2)/$C35),0)</f>
        <v>0.6333333333333333</v>
      </c>
      <c r="BU35" s="49">
        <f>IF((1-($CF$2-W$2)/$C35)&gt;0,(1-($CF$2-W$2)/$C35),0)</f>
        <v>0.66666666666666674</v>
      </c>
      <c r="BV35" s="49">
        <f>IF((1-($CF$2-AA$2)/$C35)&gt;0,(1-($CF$2-AA$2)/$C35),0)</f>
        <v>0.7</v>
      </c>
      <c r="BW35" s="49">
        <f>IF((1-($CF$2-AE$2)/$C35)&gt;0,(1-($CF$2-AE$2)/$C35),0)</f>
        <v>0.73333333333333339</v>
      </c>
      <c r="BX35" s="49">
        <f>IF((1-($CF$2-AI$2)/$C35)&gt;0,(1-($CF$2-AI$2)/$C35),0)</f>
        <v>0.76666666666666661</v>
      </c>
      <c r="BY35" s="49">
        <f>IF((1-($CF$2-AM$2)/$C35)&gt;0,(1-($CF$2-AM$2)/$C35),0)</f>
        <v>0.8</v>
      </c>
      <c r="BZ35" s="49">
        <f>IF((1-($CF$2-AQ$2)/$C35)&gt;0,(1-($CF$2-AQ$2)/$C35),0)</f>
        <v>0.83333333333333337</v>
      </c>
      <c r="CA35" s="49">
        <f>IF((1-($CF$2-AU$2)/$C35)&gt;0,(1-($CF$2-AU$2)/$C35),0)</f>
        <v>0.8666666666666667</v>
      </c>
      <c r="CB35" s="49">
        <f t="shared" si="13"/>
        <v>0.9</v>
      </c>
      <c r="CC35" s="49">
        <f>IF((1-($CF$2-BC$2)/$C35)&gt;0,(1-($CF$2-BC$2)/$C35),0)</f>
        <v>0.93333333333333335</v>
      </c>
      <c r="CD35" s="49">
        <f t="shared" si="19"/>
        <v>0.96666666666666667</v>
      </c>
      <c r="CE35" s="49">
        <f>IF((1-($CF$2-BK$2)/$C35)&gt;0,(1-($CF$2-BK$2)/$C35),0)</f>
        <v>1</v>
      </c>
      <c r="CF35" s="189">
        <f>+D35-E35+(G35-I35)*G$61+(K35-M35)*K$61+(O35-Q35)*O$61+(S35-U35)*S$61+(W35-Y35)*W$61+(AA35-AC35)*AA$61+(AE35-AG35)*AE$61+(AI35-AK35)*AI$61+(AM35-AO35)*AM$61+(AQ35-AS35)*$AQ$61+(AU35-AW35)*$AU$61+(AY35-BA35)*$AY$61+(BC35-BE35)*$BC$61+(BG35-BI35)*$BG$61+(BK35-BM35)*$BK$61</f>
        <v>46699718.474622011</v>
      </c>
      <c r="CG35" s="189">
        <f>CF35-(IF(BP35=0,0,D35-E35)+IF(BQ35=0,0,(G35-I35)*G$61)+IF(BR35=0,0,(K35-M35)*K$61)+IF(BS35=0,0,(O35-Q35)*O$61)+IF(BT35=0,0,(S35-U35)*S$61)+IF(BU35=0,0,(W35-Y35)*W$61)+IF(BV35=0,0,(AA35-AC35)*AA$61)+IF(BW35=0,0,(AE35-AG35)*AE$61)+IF(BX35=0,0,(AI35-AK35)*AI$61)+IF(BY35=0,0,(AM35-AO35)*AM$61)+IF(BZ35=0,0,(AQ35-AS35)*$AQ$61)+IF(CA35=0,0,(AU35-AW35)*$AU$61)+IF(CB35=0,0,(AY35-BA35)*$AY$61)++IF(CC35=0,0,(BC35-BE35)*$BC$61)+IF(CD35=0,0,(BG35-BI35)*$BG$61)+IF(CE35=0,0,(BK35-BM35)*$BK$61))</f>
        <v>0</v>
      </c>
      <c r="CH35" s="189">
        <f>(D35-E35)*BP35+((G35-H35-(I35-J35))*G$61)*BQ35+((K35-L35-(M35-N35))*K$61)*BR35+((O35-P35-(Q35-R35))*O$61)*BS35+((S35-T35-(U35-V35))*S$61)*BT35+((W35-X35-(Y35-Z35))*W$61)*BU35+((AA35-AB35-(AC35-AD35))*AA$61)*BV35+((AE35-AF35-(AG35-AH35))*AE$61)*BW35+((AI35-AJ35-(AK35-AL35))*AI$61)*BX35+((AM35-AN35)*BY35-(AO35-AP35))*$AM$61+((AQ35-AR35)*BZ35-(AS35-AT35))*$AQ$61+((AU35-AV35)*CA35-(AW35-AX35))*$AU$61+((AY35-AZ35)*CB35-(BA35-BB35))*$AY$61+((BC35-BD35)*CC35-(BF35-BO35))*$BC$61+((BG35-BH35)*CD35-(BI35-BJ35))*$BG$61+((BK35-BL35)*CE35-(BM35-BN35))*$BK$61</f>
        <v>21384233.514487311</v>
      </c>
      <c r="CI35" s="185"/>
    </row>
    <row r="36" spans="1:87" ht="12.75" customHeight="1" outlineLevel="1">
      <c r="A36" s="7"/>
      <c r="B36" s="5" t="s">
        <v>85</v>
      </c>
      <c r="C36" s="18"/>
      <c r="D36" s="82">
        <v>0</v>
      </c>
      <c r="E36" s="115"/>
      <c r="F36" s="82">
        <v>0</v>
      </c>
      <c r="G36" s="110"/>
      <c r="H36" s="110"/>
      <c r="I36" s="110"/>
      <c r="J36" s="110"/>
      <c r="K36" s="111"/>
      <c r="L36" s="112"/>
      <c r="M36" s="112"/>
      <c r="N36" s="111"/>
      <c r="O36" s="113"/>
      <c r="P36" s="113"/>
      <c r="Q36" s="113"/>
      <c r="R36" s="113"/>
      <c r="S36" s="664"/>
      <c r="T36" s="664"/>
      <c r="U36" s="665"/>
      <c r="V36" s="666"/>
      <c r="W36" s="79"/>
      <c r="X36" s="78"/>
      <c r="Y36" s="79"/>
      <c r="Z36" s="78"/>
      <c r="AA36" s="80"/>
      <c r="AB36" s="80"/>
      <c r="AC36" s="667"/>
      <c r="AD36" s="80"/>
      <c r="AE36" s="56"/>
      <c r="AF36" s="56"/>
      <c r="AG36" s="58"/>
      <c r="AH36" s="56"/>
      <c r="AI36" s="665"/>
      <c r="AJ36" s="666"/>
      <c r="AK36" s="666"/>
      <c r="AL36" s="666"/>
      <c r="AM36" s="168">
        <v>0</v>
      </c>
      <c r="AN36" s="92">
        <v>0</v>
      </c>
      <c r="AO36" s="92"/>
      <c r="AP36" s="92"/>
      <c r="AQ36" s="138">
        <v>0</v>
      </c>
      <c r="AR36" s="138">
        <v>0</v>
      </c>
      <c r="AS36" s="138"/>
      <c r="AT36" s="138"/>
      <c r="AU36" s="153">
        <v>0</v>
      </c>
      <c r="AV36" s="154">
        <v>0</v>
      </c>
      <c r="AW36" s="154"/>
      <c r="AX36" s="154"/>
      <c r="AY36" s="157">
        <v>0</v>
      </c>
      <c r="AZ36" s="157">
        <v>0</v>
      </c>
      <c r="BA36" s="157"/>
      <c r="BB36" s="157"/>
      <c r="BC36" s="180"/>
      <c r="BD36" s="180"/>
      <c r="BE36" s="180"/>
      <c r="BF36" s="180"/>
      <c r="BG36" s="190"/>
      <c r="BH36" s="190"/>
      <c r="BI36" s="190"/>
      <c r="BJ36" s="190"/>
      <c r="BK36" s="197"/>
      <c r="BL36" s="197"/>
      <c r="BM36" s="197"/>
      <c r="BN36" s="197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90"/>
      <c r="CG36" s="90"/>
      <c r="CH36" s="90"/>
      <c r="CI36" s="185"/>
    </row>
    <row r="37" spans="1:87" ht="12.75" customHeight="1" outlineLevel="1">
      <c r="A37" s="7"/>
      <c r="B37" s="26" t="s">
        <v>86</v>
      </c>
      <c r="C37" s="8">
        <v>10</v>
      </c>
      <c r="D37" s="40">
        <v>419003.64858486038</v>
      </c>
      <c r="E37" s="646"/>
      <c r="F37" s="40">
        <v>47721.652460161291</v>
      </c>
      <c r="G37" s="93">
        <v>50996.05</v>
      </c>
      <c r="H37" s="93"/>
      <c r="I37" s="133"/>
      <c r="J37" s="93"/>
      <c r="K37" s="95">
        <v>0</v>
      </c>
      <c r="L37" s="114"/>
      <c r="M37" s="648"/>
      <c r="N37" s="95"/>
      <c r="O37" s="101">
        <v>0</v>
      </c>
      <c r="P37" s="669"/>
      <c r="Q37" s="100"/>
      <c r="R37" s="669"/>
      <c r="S37" s="649">
        <v>0</v>
      </c>
      <c r="T37" s="120"/>
      <c r="U37" s="649"/>
      <c r="V37" s="650"/>
      <c r="W37" s="63">
        <v>32333.32</v>
      </c>
      <c r="X37" s="63">
        <v>0</v>
      </c>
      <c r="Y37" s="63"/>
      <c r="Z37" s="64"/>
      <c r="AA37" s="81">
        <v>92602.959999999992</v>
      </c>
      <c r="AB37" s="651">
        <v>0</v>
      </c>
      <c r="AC37" s="652"/>
      <c r="AD37" s="66"/>
      <c r="AE37" s="68">
        <v>57320.060000000005</v>
      </c>
      <c r="AF37" s="68">
        <v>0</v>
      </c>
      <c r="AG37" s="653"/>
      <c r="AH37" s="67"/>
      <c r="AI37" s="649">
        <v>608397.24</v>
      </c>
      <c r="AJ37" s="649">
        <v>0</v>
      </c>
      <c r="AK37" s="649"/>
      <c r="AL37" s="650"/>
      <c r="AM37" s="166">
        <v>155566.77000000002</v>
      </c>
      <c r="AN37" s="55">
        <v>5960.97</v>
      </c>
      <c r="AO37" s="55"/>
      <c r="AP37" s="55"/>
      <c r="AQ37" s="171">
        <v>91593.779999999984</v>
      </c>
      <c r="AR37" s="134">
        <v>0</v>
      </c>
      <c r="AS37" s="134"/>
      <c r="AT37" s="134"/>
      <c r="AU37" s="143">
        <v>761499.12</v>
      </c>
      <c r="AV37" s="144">
        <v>0</v>
      </c>
      <c r="AW37" s="144"/>
      <c r="AX37" s="144"/>
      <c r="AY37" s="158">
        <v>279864.82000000007</v>
      </c>
      <c r="AZ37" s="158">
        <v>0</v>
      </c>
      <c r="BA37" s="158"/>
      <c r="BB37" s="158"/>
      <c r="BC37" s="176">
        <v>47003.75</v>
      </c>
      <c r="BD37" s="173"/>
      <c r="BE37" s="173"/>
      <c r="BF37" s="173"/>
      <c r="BG37" s="190">
        <v>48039.090000000004</v>
      </c>
      <c r="BH37" s="190"/>
      <c r="BI37" s="190"/>
      <c r="BJ37" s="190"/>
      <c r="BK37" s="197">
        <v>62116.020000000004</v>
      </c>
      <c r="BL37" s="197"/>
      <c r="BM37" s="197"/>
      <c r="BN37" s="197"/>
      <c r="BO37" s="28">
        <f t="shared" ref="BO37:BO44" si="39">IF(D37=0,0,2001-(D37-F37)*C37/D37)</f>
        <v>1992.138931668527</v>
      </c>
      <c r="BP37" s="49">
        <f t="shared" ref="BP37:BP44" si="40">IF((1-($CF$2-$BO37)/$C37)&gt;0,(1-($CF$2-$BO37)/$C37),0)</f>
        <v>0</v>
      </c>
      <c r="BQ37" s="49">
        <f t="shared" ref="BQ37:BQ44" si="41">IF((1-($CF$2-G$2)/$C37)&gt;0,(1-($CF$2-G$2)/$C37),0)</f>
        <v>0</v>
      </c>
      <c r="BR37" s="49">
        <f t="shared" ref="BR37:BR44" si="42">IF((1-($CF$2-K$2)/$C37)&gt;0,(1-($CF$2-K$2)/$C37),0)</f>
        <v>0</v>
      </c>
      <c r="BS37" s="49">
        <f t="shared" ref="BS37:BS44" si="43">IF((1-($CF$2-O$2)/$C37)&gt;0,(1-($CF$2-O$2)/$C37),0)</f>
        <v>0</v>
      </c>
      <c r="BT37" s="49">
        <f t="shared" ref="BT37:BT44" si="44">IF((1-($CF$2-S$2)/$C37)&gt;0,(1-($CF$2-S$2)/$C37),0)</f>
        <v>0</v>
      </c>
      <c r="BU37" s="49">
        <f t="shared" ref="BU37:BU44" si="45">IF((1-($CF$2-W$2)/$C37)&gt;0,(1-($CF$2-W$2)/$C37),0)</f>
        <v>0</v>
      </c>
      <c r="BV37" s="49">
        <f t="shared" ref="BV37:BV44" si="46">IF((1-($CF$2-AA$2)/$C37)&gt;0,(1-($CF$2-AA$2)/$C37),0)</f>
        <v>9.9999999999999978E-2</v>
      </c>
      <c r="BW37" s="49">
        <f t="shared" ref="BW37:BW44" si="47">IF((1-($CF$2-AE$2)/$C37)&gt;0,(1-($CF$2-AE$2)/$C37),0)</f>
        <v>0.19999999999999996</v>
      </c>
      <c r="BX37" s="49">
        <f t="shared" ref="BX37:BX44" si="48">IF((1-($CF$2-AI$2)/$C37)&gt;0,(1-($CF$2-AI$2)/$C37),0)</f>
        <v>0.30000000000000004</v>
      </c>
      <c r="BY37" s="49">
        <f t="shared" ref="BY37:BY44" si="49">IF((1-($CF$2-AM$2)/$C37)&gt;0,(1-($CF$2-AM$2)/$C37),0)</f>
        <v>0.4</v>
      </c>
      <c r="BZ37" s="49">
        <f t="shared" ref="BZ37:BZ44" si="50">IF((1-($CF$2-AQ$2)/$C37)&gt;0,(1-($CF$2-AQ$2)/$C37),0)</f>
        <v>0.5</v>
      </c>
      <c r="CA37" s="49">
        <f t="shared" ref="CA37:CA44" si="51">IF((1-($CF$2-AU$2)/$C37)&gt;0,(1-($CF$2-AU$2)/$C37),0)</f>
        <v>0.6</v>
      </c>
      <c r="CB37" s="49">
        <f t="shared" si="13"/>
        <v>0.7</v>
      </c>
      <c r="CC37" s="49">
        <f t="shared" ref="CC37:CC44" si="52">IF((1-($CF$2-BC$2)/$C37)&gt;0,(1-($CF$2-BC$2)/$C37),0)</f>
        <v>0.8</v>
      </c>
      <c r="CD37" s="49">
        <f t="shared" si="19"/>
        <v>0.9</v>
      </c>
      <c r="CE37" s="49">
        <f t="shared" ref="CE37:CE44" si="53">IF((1-($CF$2-BK$2)/$C37)&gt;0,(1-($CF$2-BK$2)/$C37),0)</f>
        <v>1</v>
      </c>
      <c r="CF37" s="189">
        <f t="shared" ref="CF37:CF44" si="54">+D37-E37+(G37-I37)*G$61+(K37-M37)*K$61+(O37-Q37)*O$61+(S37-U37)*S$61+(W37-Y37)*W$61+(AA37-AC37)*AA$61+(AE37-AG37)*AE$61+(AI37-AK37)*AI$61+(AM37-AO37)*AM$61+(AQ37-AS37)*$AQ$61+(AU37-AW37)*$AU$61+(AY37-BA37)*$AY$61+(BC37-BE37)*$BC$61+(BG37-BI37)*$BG$61+(BK37-BM37)*$BK$61</f>
        <v>2344691.9627469587</v>
      </c>
      <c r="CG37" s="189">
        <f t="shared" ref="CG37:CG44" si="55">CF37-(IF(BP37=0,0,D37-E37)+IF(BQ37=0,0,(G37-I37)*G$61)+IF(BR37=0,0,(K37-M37)*K$61)+IF(BS37=0,0,(O37-Q37)*O$61)+IF(BT37=0,0,(S37-U37)*S$61)+IF(BU37=0,0,(W37-Y37)*W$61)+IF(BV37=0,0,(AA37-AC37)*AA$61)+IF(BW37=0,0,(AE37-AG37)*AE$61)+IF(BX37=0,0,(AI37-AK37)*AI$61)+IF(BY37=0,0,(AM37-AO37)*AM$61)+IF(BZ37=0,0,(AQ37-AS37)*$AQ$61)+IF(CA37=0,0,(AU37-AW37)*$AU$61)+IF(CB37=0,0,(AY37-BA37)*$AY$61)++IF(CC37=0,0,(BC37-BE37)*$BC$61)+IF(CD37=0,0,(BG37-BI37)*$BG$61)+IF(CE37=0,0,(BK37-BM37)*$BK$61))</f>
        <v>491290.16282659699</v>
      </c>
      <c r="CH37" s="189">
        <f t="shared" ref="CH37:CH44" si="56">(D37-E37)*BP37+((G37-H37-(I37-J37))*G$61)*BQ37+((K37-L37-(M37-N37))*K$61)*BR37+((O37-P37-(Q37-R37))*O$61)*BS37+((S37-T37-(U37-V37))*S$61)*BT37+((W37-X37-(Y37-Z37))*W$61)*BU37+((AA37-AB37-(AC37-AD37))*AA$61)*BV37+((AE37-AF37-(AG37-AH37))*AE$61)*BW37+((AI37-AJ37-(AK37-AL37))*AI$61)*BX37+((AM37-AN37)*BY37-(AO37-AP37))*$AM$61+((AQ37-AR37)*BZ37-(AS37-AT37))*$AQ$61+((AU37-AV37)*CA37-(AW37-AX37))*$AU$61+((AY37-AZ37)*CB37-(BA37-BB37))*$AY$61+((BC37-BD37)*CC37-(BF37-BO37))*$BC$61+((BG37-BH37)*CD37-(BI37-BJ37))*$BG$61+((BK37-BL37)*CE37-(BM37-BN37))*$BK$61</f>
        <v>940319.29357617372</v>
      </c>
      <c r="CI37" s="185"/>
    </row>
    <row r="38" spans="1:87" ht="12.75" customHeight="1" outlineLevel="1">
      <c r="A38" s="7"/>
      <c r="B38" s="26" t="s">
        <v>53</v>
      </c>
      <c r="C38" s="8">
        <v>5</v>
      </c>
      <c r="D38" s="40">
        <v>91181.248989181433</v>
      </c>
      <c r="E38" s="646"/>
      <c r="F38" s="40">
        <v>88375.756396411511</v>
      </c>
      <c r="G38" s="93">
        <v>69500</v>
      </c>
      <c r="H38" s="93"/>
      <c r="I38" s="133"/>
      <c r="J38" s="93"/>
      <c r="K38" s="95">
        <v>54333</v>
      </c>
      <c r="L38" s="114"/>
      <c r="M38" s="648"/>
      <c r="N38" s="95"/>
      <c r="O38" s="101">
        <v>154614</v>
      </c>
      <c r="P38" s="669"/>
      <c r="Q38" s="100"/>
      <c r="R38" s="669"/>
      <c r="S38" s="649">
        <v>60572</v>
      </c>
      <c r="T38" s="120"/>
      <c r="U38" s="649"/>
      <c r="V38" s="650"/>
      <c r="W38" s="63">
        <v>0</v>
      </c>
      <c r="X38" s="63">
        <v>0</v>
      </c>
      <c r="Y38" s="63"/>
      <c r="Z38" s="64"/>
      <c r="AA38" s="81">
        <v>0</v>
      </c>
      <c r="AB38" s="651">
        <v>0</v>
      </c>
      <c r="AC38" s="652"/>
      <c r="AD38" s="66"/>
      <c r="AE38" s="68">
        <v>0</v>
      </c>
      <c r="AF38" s="68">
        <v>0</v>
      </c>
      <c r="AG38" s="653"/>
      <c r="AH38" s="67"/>
      <c r="AI38" s="649">
        <v>0</v>
      </c>
      <c r="AJ38" s="649">
        <v>0</v>
      </c>
      <c r="AK38" s="649"/>
      <c r="AL38" s="650"/>
      <c r="AM38" s="166">
        <v>0</v>
      </c>
      <c r="AN38" s="55">
        <v>0</v>
      </c>
      <c r="AO38" s="55"/>
      <c r="AP38" s="55"/>
      <c r="AQ38" s="171">
        <v>0</v>
      </c>
      <c r="AR38" s="134">
        <v>0</v>
      </c>
      <c r="AS38" s="134"/>
      <c r="AT38" s="134"/>
      <c r="AU38" s="143">
        <v>0</v>
      </c>
      <c r="AV38" s="144">
        <v>0</v>
      </c>
      <c r="AW38" s="144"/>
      <c r="AX38" s="144"/>
      <c r="AY38" s="158">
        <v>0</v>
      </c>
      <c r="AZ38" s="158">
        <v>0</v>
      </c>
      <c r="BA38" s="158"/>
      <c r="BB38" s="158"/>
      <c r="BC38" s="176"/>
      <c r="BD38" s="173"/>
      <c r="BE38" s="173"/>
      <c r="BF38" s="173"/>
      <c r="BG38" s="190"/>
      <c r="BH38" s="190"/>
      <c r="BI38" s="190"/>
      <c r="BJ38" s="190"/>
      <c r="BK38" s="197"/>
      <c r="BL38" s="197"/>
      <c r="BM38" s="197"/>
      <c r="BN38" s="197"/>
      <c r="BO38" s="28">
        <f t="shared" si="39"/>
        <v>2000.8461584687711</v>
      </c>
      <c r="BP38" s="49">
        <f t="shared" si="40"/>
        <v>0</v>
      </c>
      <c r="BQ38" s="49">
        <f t="shared" si="41"/>
        <v>0</v>
      </c>
      <c r="BR38" s="49">
        <f t="shared" si="42"/>
        <v>0</v>
      </c>
      <c r="BS38" s="49">
        <f t="shared" si="43"/>
        <v>0</v>
      </c>
      <c r="BT38" s="49">
        <f t="shared" si="44"/>
        <v>0</v>
      </c>
      <c r="BU38" s="49">
        <f t="shared" si="45"/>
        <v>0</v>
      </c>
      <c r="BV38" s="49">
        <f t="shared" si="46"/>
        <v>0</v>
      </c>
      <c r="BW38" s="49">
        <f t="shared" si="47"/>
        <v>0</v>
      </c>
      <c r="BX38" s="49">
        <f t="shared" si="48"/>
        <v>0</v>
      </c>
      <c r="BY38" s="49">
        <f t="shared" si="49"/>
        <v>0</v>
      </c>
      <c r="BZ38" s="49">
        <f t="shared" si="50"/>
        <v>0</v>
      </c>
      <c r="CA38" s="49">
        <f t="shared" si="51"/>
        <v>0.19999999999999996</v>
      </c>
      <c r="CB38" s="49">
        <f t="shared" si="13"/>
        <v>0.4</v>
      </c>
      <c r="CC38" s="49">
        <f t="shared" si="52"/>
        <v>0.6</v>
      </c>
      <c r="CD38" s="49">
        <f t="shared" si="19"/>
        <v>0.8</v>
      </c>
      <c r="CE38" s="49">
        <f t="shared" si="53"/>
        <v>1</v>
      </c>
      <c r="CF38" s="189">
        <f t="shared" si="54"/>
        <v>410167.86000857694</v>
      </c>
      <c r="CG38" s="189">
        <f t="shared" si="55"/>
        <v>410167.86000857694</v>
      </c>
      <c r="CH38" s="189">
        <f t="shared" si="56"/>
        <v>1798.6201232655267</v>
      </c>
      <c r="CI38" s="185"/>
    </row>
    <row r="39" spans="1:87" ht="12.75" customHeight="1" outlineLevel="1">
      <c r="A39" s="7"/>
      <c r="B39" s="26" t="s">
        <v>87</v>
      </c>
      <c r="C39" s="8">
        <v>1000</v>
      </c>
      <c r="D39" s="40">
        <v>62150.359739173284</v>
      </c>
      <c r="E39" s="646"/>
      <c r="F39" s="40">
        <v>62150.359739173284</v>
      </c>
      <c r="G39" s="93">
        <v>0</v>
      </c>
      <c r="H39" s="93"/>
      <c r="I39" s="133"/>
      <c r="J39" s="93"/>
      <c r="K39" s="95">
        <v>0</v>
      </c>
      <c r="L39" s="114"/>
      <c r="M39" s="648"/>
      <c r="N39" s="95"/>
      <c r="O39" s="101">
        <v>0</v>
      </c>
      <c r="P39" s="669"/>
      <c r="Q39" s="100"/>
      <c r="R39" s="669"/>
      <c r="S39" s="649">
        <v>0</v>
      </c>
      <c r="T39" s="120"/>
      <c r="U39" s="649"/>
      <c r="V39" s="650"/>
      <c r="W39" s="63">
        <v>0</v>
      </c>
      <c r="X39" s="63">
        <v>0</v>
      </c>
      <c r="Y39" s="63"/>
      <c r="Z39" s="64"/>
      <c r="AA39" s="81">
        <v>0</v>
      </c>
      <c r="AB39" s="651">
        <v>0</v>
      </c>
      <c r="AC39" s="652"/>
      <c r="AD39" s="66"/>
      <c r="AE39" s="68">
        <v>0</v>
      </c>
      <c r="AF39" s="68">
        <v>0</v>
      </c>
      <c r="AG39" s="653"/>
      <c r="AH39" s="67"/>
      <c r="AI39" s="649">
        <v>0</v>
      </c>
      <c r="AJ39" s="649">
        <v>0</v>
      </c>
      <c r="AK39" s="649"/>
      <c r="AL39" s="650"/>
      <c r="AM39" s="166">
        <v>0</v>
      </c>
      <c r="AN39" s="55">
        <v>0</v>
      </c>
      <c r="AO39" s="55"/>
      <c r="AP39" s="55"/>
      <c r="AQ39" s="171">
        <v>0</v>
      </c>
      <c r="AR39" s="134">
        <v>0</v>
      </c>
      <c r="AS39" s="134"/>
      <c r="AT39" s="134"/>
      <c r="AU39" s="143">
        <v>0</v>
      </c>
      <c r="AV39" s="144">
        <v>0</v>
      </c>
      <c r="AW39" s="144"/>
      <c r="AX39" s="144"/>
      <c r="AY39" s="158">
        <v>0</v>
      </c>
      <c r="AZ39" s="158">
        <v>0</v>
      </c>
      <c r="BA39" s="158"/>
      <c r="BB39" s="158"/>
      <c r="BC39" s="176"/>
      <c r="BD39" s="173"/>
      <c r="BE39" s="173"/>
      <c r="BF39" s="173"/>
      <c r="BG39" s="190"/>
      <c r="BH39" s="190"/>
      <c r="BI39" s="190"/>
      <c r="BJ39" s="190"/>
      <c r="BK39" s="197"/>
      <c r="BL39" s="197"/>
      <c r="BM39" s="197"/>
      <c r="BN39" s="197"/>
      <c r="BO39" s="28">
        <f t="shared" si="39"/>
        <v>2001</v>
      </c>
      <c r="BP39" s="49">
        <f t="shared" si="40"/>
        <v>0.98499999999999999</v>
      </c>
      <c r="BQ39" s="49">
        <f t="shared" si="41"/>
        <v>0.98599999999999999</v>
      </c>
      <c r="BR39" s="49">
        <f t="shared" si="42"/>
        <v>0.98699999999999999</v>
      </c>
      <c r="BS39" s="49">
        <f t="shared" si="43"/>
        <v>0.98799999999999999</v>
      </c>
      <c r="BT39" s="49">
        <f t="shared" si="44"/>
        <v>0.98899999999999999</v>
      </c>
      <c r="BU39" s="49">
        <f t="shared" si="45"/>
        <v>0.99</v>
      </c>
      <c r="BV39" s="49">
        <f t="shared" si="46"/>
        <v>0.99099999999999999</v>
      </c>
      <c r="BW39" s="49">
        <f t="shared" si="47"/>
        <v>0.99199999999999999</v>
      </c>
      <c r="BX39" s="49">
        <f t="shared" si="48"/>
        <v>0.99299999999999999</v>
      </c>
      <c r="BY39" s="49">
        <f t="shared" si="49"/>
        <v>0.99399999999999999</v>
      </c>
      <c r="BZ39" s="49">
        <f t="shared" si="50"/>
        <v>0.995</v>
      </c>
      <c r="CA39" s="49">
        <f t="shared" si="51"/>
        <v>0.996</v>
      </c>
      <c r="CB39" s="49">
        <f t="shared" si="13"/>
        <v>0.997</v>
      </c>
      <c r="CC39" s="49">
        <f t="shared" si="52"/>
        <v>0.998</v>
      </c>
      <c r="CD39" s="49">
        <f t="shared" si="19"/>
        <v>0.999</v>
      </c>
      <c r="CE39" s="49">
        <f t="shared" si="53"/>
        <v>1</v>
      </c>
      <c r="CF39" s="189">
        <f t="shared" si="54"/>
        <v>62150.359739173284</v>
      </c>
      <c r="CG39" s="189">
        <f t="shared" si="55"/>
        <v>0</v>
      </c>
      <c r="CH39" s="189">
        <f t="shared" si="56"/>
        <v>63016.862759079355</v>
      </c>
      <c r="CI39" s="185"/>
    </row>
    <row r="40" spans="1:87" ht="12.75" customHeight="1" outlineLevel="1">
      <c r="A40" s="7"/>
      <c r="B40" s="26" t="s">
        <v>50</v>
      </c>
      <c r="C40" s="8">
        <v>40</v>
      </c>
      <c r="D40" s="40">
        <v>1977598.4397481391</v>
      </c>
      <c r="E40" s="646"/>
      <c r="F40" s="40">
        <v>1916751.0853228336</v>
      </c>
      <c r="G40" s="93">
        <v>18271</v>
      </c>
      <c r="H40" s="93"/>
      <c r="I40" s="133"/>
      <c r="J40" s="93"/>
      <c r="K40" s="95">
        <v>160233</v>
      </c>
      <c r="L40" s="114"/>
      <c r="M40" s="648"/>
      <c r="N40" s="95"/>
      <c r="O40" s="101">
        <v>35925</v>
      </c>
      <c r="P40" s="669"/>
      <c r="Q40" s="100"/>
      <c r="R40" s="669"/>
      <c r="S40" s="649">
        <v>83536.23</v>
      </c>
      <c r="T40" s="120"/>
      <c r="U40" s="649"/>
      <c r="V40" s="650"/>
      <c r="W40" s="63">
        <v>0</v>
      </c>
      <c r="X40" s="63">
        <v>0</v>
      </c>
      <c r="Y40" s="63"/>
      <c r="Z40" s="64"/>
      <c r="AA40" s="81">
        <v>0</v>
      </c>
      <c r="AB40" s="651">
        <v>0</v>
      </c>
      <c r="AC40" s="652"/>
      <c r="AD40" s="66"/>
      <c r="AE40" s="68">
        <v>0</v>
      </c>
      <c r="AF40" s="68">
        <v>0</v>
      </c>
      <c r="AG40" s="653"/>
      <c r="AH40" s="67"/>
      <c r="AI40" s="649">
        <v>0</v>
      </c>
      <c r="AJ40" s="649">
        <v>0</v>
      </c>
      <c r="AK40" s="649"/>
      <c r="AL40" s="650"/>
      <c r="AM40" s="166">
        <v>0</v>
      </c>
      <c r="AN40" s="55">
        <v>0</v>
      </c>
      <c r="AO40" s="55"/>
      <c r="AP40" s="55"/>
      <c r="AQ40" s="171">
        <v>0</v>
      </c>
      <c r="AR40" s="134">
        <v>0</v>
      </c>
      <c r="AS40" s="134"/>
      <c r="AT40" s="134"/>
      <c r="AU40" s="143">
        <v>0</v>
      </c>
      <c r="AV40" s="144">
        <v>0</v>
      </c>
      <c r="AW40" s="144"/>
      <c r="AX40" s="144"/>
      <c r="AY40" s="158">
        <v>0</v>
      </c>
      <c r="AZ40" s="158">
        <v>0</v>
      </c>
      <c r="BA40" s="158"/>
      <c r="BB40" s="158"/>
      <c r="BC40" s="176"/>
      <c r="BD40" s="173"/>
      <c r="BE40" s="173"/>
      <c r="BF40" s="173"/>
      <c r="BG40" s="190"/>
      <c r="BH40" s="190"/>
      <c r="BI40" s="190"/>
      <c r="BJ40" s="190"/>
      <c r="BK40" s="197"/>
      <c r="BL40" s="197"/>
      <c r="BM40" s="197"/>
      <c r="BN40" s="197"/>
      <c r="BO40" s="28">
        <f t="shared" si="39"/>
        <v>1999.7692677501695</v>
      </c>
      <c r="BP40" s="49">
        <f t="shared" si="40"/>
        <v>0.59423169375423868</v>
      </c>
      <c r="BQ40" s="49">
        <f t="shared" si="41"/>
        <v>0.65</v>
      </c>
      <c r="BR40" s="49">
        <f t="shared" si="42"/>
        <v>0.67500000000000004</v>
      </c>
      <c r="BS40" s="49">
        <f t="shared" si="43"/>
        <v>0.7</v>
      </c>
      <c r="BT40" s="49">
        <f t="shared" si="44"/>
        <v>0.72499999999999998</v>
      </c>
      <c r="BU40" s="49">
        <f t="shared" si="45"/>
        <v>0.75</v>
      </c>
      <c r="BV40" s="49">
        <f t="shared" si="46"/>
        <v>0.77500000000000002</v>
      </c>
      <c r="BW40" s="49">
        <f t="shared" si="47"/>
        <v>0.8</v>
      </c>
      <c r="BX40" s="49">
        <f t="shared" si="48"/>
        <v>0.82499999999999996</v>
      </c>
      <c r="BY40" s="49">
        <f t="shared" si="49"/>
        <v>0.85</v>
      </c>
      <c r="BZ40" s="49">
        <f t="shared" si="50"/>
        <v>0.875</v>
      </c>
      <c r="CA40" s="49">
        <f t="shared" si="51"/>
        <v>0.9</v>
      </c>
      <c r="CB40" s="49">
        <f t="shared" si="13"/>
        <v>0.92500000000000004</v>
      </c>
      <c r="CC40" s="49">
        <f t="shared" si="52"/>
        <v>0.95</v>
      </c>
      <c r="CD40" s="49">
        <f t="shared" si="19"/>
        <v>0.97499999999999998</v>
      </c>
      <c r="CE40" s="49">
        <f t="shared" si="53"/>
        <v>1</v>
      </c>
      <c r="CF40" s="189">
        <f t="shared" si="54"/>
        <v>2251610.7351084976</v>
      </c>
      <c r="CG40" s="189">
        <f t="shared" si="55"/>
        <v>0</v>
      </c>
      <c r="CH40" s="189">
        <f t="shared" si="56"/>
        <v>1366181.8807503623</v>
      </c>
      <c r="CI40" s="185"/>
    </row>
    <row r="41" spans="1:87" ht="12.75" customHeight="1" outlineLevel="1">
      <c r="A41" s="7"/>
      <c r="B41" s="3" t="s">
        <v>88</v>
      </c>
      <c r="C41" s="8">
        <v>10</v>
      </c>
      <c r="D41" s="40">
        <v>0</v>
      </c>
      <c r="E41" s="646"/>
      <c r="F41" s="647">
        <v>0</v>
      </c>
      <c r="G41" s="93">
        <v>367074</v>
      </c>
      <c r="H41" s="94"/>
      <c r="I41" s="133"/>
      <c r="J41" s="94"/>
      <c r="K41" s="95">
        <v>197373</v>
      </c>
      <c r="L41" s="96"/>
      <c r="M41" s="648"/>
      <c r="N41" s="97"/>
      <c r="O41" s="101">
        <v>289814</v>
      </c>
      <c r="P41" s="99"/>
      <c r="Q41" s="100"/>
      <c r="R41" s="99"/>
      <c r="S41" s="649">
        <v>0</v>
      </c>
      <c r="T41" s="120"/>
      <c r="U41" s="649"/>
      <c r="V41" s="650"/>
      <c r="W41" s="63">
        <v>670306.23</v>
      </c>
      <c r="X41" s="63">
        <v>0</v>
      </c>
      <c r="Y41" s="63"/>
      <c r="Z41" s="64"/>
      <c r="AA41" s="81">
        <v>0</v>
      </c>
      <c r="AB41" s="651">
        <v>0</v>
      </c>
      <c r="AC41" s="652"/>
      <c r="AD41" s="66"/>
      <c r="AE41" s="68">
        <v>117338.7</v>
      </c>
      <c r="AF41" s="68">
        <v>0</v>
      </c>
      <c r="AG41" s="653"/>
      <c r="AH41" s="67"/>
      <c r="AI41" s="649">
        <v>3453882.8099999987</v>
      </c>
      <c r="AJ41" s="649">
        <v>0</v>
      </c>
      <c r="AK41" s="649"/>
      <c r="AL41" s="650"/>
      <c r="AM41" s="166">
        <v>281793.60000000003</v>
      </c>
      <c r="AN41" s="55">
        <v>0</v>
      </c>
      <c r="AO41" s="55"/>
      <c r="AP41" s="55"/>
      <c r="AQ41" s="171">
        <v>206232.2</v>
      </c>
      <c r="AR41" s="134">
        <v>0</v>
      </c>
      <c r="AS41" s="134"/>
      <c r="AT41" s="134"/>
      <c r="AU41" s="143">
        <v>0</v>
      </c>
      <c r="AV41" s="144">
        <v>0</v>
      </c>
      <c r="AW41" s="144"/>
      <c r="AX41" s="144"/>
      <c r="AY41" s="158">
        <v>226145.46000000002</v>
      </c>
      <c r="AZ41" s="158">
        <v>0</v>
      </c>
      <c r="BA41" s="158"/>
      <c r="BB41" s="158"/>
      <c r="BC41" s="176">
        <v>1334510.3299999998</v>
      </c>
      <c r="BD41" s="173"/>
      <c r="BE41" s="173"/>
      <c r="BF41" s="173"/>
      <c r="BG41" s="190">
        <v>1099767.1200000001</v>
      </c>
      <c r="BH41" s="190">
        <v>31.77</v>
      </c>
      <c r="BI41" s="190"/>
      <c r="BJ41" s="190"/>
      <c r="BK41" s="197">
        <v>1086012.02</v>
      </c>
      <c r="BL41" s="197"/>
      <c r="BM41" s="197"/>
      <c r="BN41" s="197"/>
      <c r="BO41" s="28">
        <f t="shared" si="39"/>
        <v>0</v>
      </c>
      <c r="BP41" s="49">
        <f t="shared" si="40"/>
        <v>0</v>
      </c>
      <c r="BQ41" s="49">
        <f t="shared" si="41"/>
        <v>0</v>
      </c>
      <c r="BR41" s="49">
        <f t="shared" si="42"/>
        <v>0</v>
      </c>
      <c r="BS41" s="49">
        <f t="shared" si="43"/>
        <v>0</v>
      </c>
      <c r="BT41" s="49">
        <f t="shared" si="44"/>
        <v>0</v>
      </c>
      <c r="BU41" s="49">
        <f t="shared" si="45"/>
        <v>0</v>
      </c>
      <c r="BV41" s="49">
        <f t="shared" si="46"/>
        <v>9.9999999999999978E-2</v>
      </c>
      <c r="BW41" s="49">
        <f t="shared" si="47"/>
        <v>0.19999999999999996</v>
      </c>
      <c r="BX41" s="49">
        <f t="shared" si="48"/>
        <v>0.30000000000000004</v>
      </c>
      <c r="BY41" s="49">
        <f t="shared" si="49"/>
        <v>0.4</v>
      </c>
      <c r="BZ41" s="49">
        <f t="shared" si="50"/>
        <v>0.5</v>
      </c>
      <c r="CA41" s="49">
        <f t="shared" si="51"/>
        <v>0.6</v>
      </c>
      <c r="CB41" s="49">
        <f t="shared" si="13"/>
        <v>0.7</v>
      </c>
      <c r="CC41" s="49">
        <f t="shared" si="52"/>
        <v>0.8</v>
      </c>
      <c r="CD41" s="49">
        <f t="shared" si="19"/>
        <v>0.9</v>
      </c>
      <c r="CE41" s="49">
        <f t="shared" si="53"/>
        <v>1</v>
      </c>
      <c r="CF41" s="189">
        <f t="shared" si="54"/>
        <v>7970491.0529865967</v>
      </c>
      <c r="CG41" s="189">
        <f t="shared" si="55"/>
        <v>1318557.4303175909</v>
      </c>
      <c r="CH41" s="189">
        <f t="shared" si="56"/>
        <v>3988679.8624583045</v>
      </c>
      <c r="CI41" s="185"/>
    </row>
    <row r="42" spans="1:87" ht="12.75" customHeight="1" outlineLevel="1">
      <c r="A42" s="7"/>
      <c r="B42" s="3" t="s">
        <v>89</v>
      </c>
      <c r="C42" s="8">
        <v>22</v>
      </c>
      <c r="D42" s="40">
        <v>0</v>
      </c>
      <c r="E42" s="646"/>
      <c r="F42" s="88">
        <v>0</v>
      </c>
      <c r="G42" s="93">
        <v>1217774</v>
      </c>
      <c r="H42" s="94"/>
      <c r="I42" s="133"/>
      <c r="J42" s="94"/>
      <c r="K42" s="95">
        <v>109648</v>
      </c>
      <c r="L42" s="96"/>
      <c r="M42" s="648"/>
      <c r="N42" s="97"/>
      <c r="O42" s="101">
        <v>20124</v>
      </c>
      <c r="P42" s="99"/>
      <c r="Q42" s="100"/>
      <c r="R42" s="99"/>
      <c r="S42" s="649">
        <v>101244</v>
      </c>
      <c r="T42" s="120"/>
      <c r="U42" s="649"/>
      <c r="V42" s="650"/>
      <c r="W42" s="63">
        <v>46928.19000000001</v>
      </c>
      <c r="X42" s="63">
        <v>0</v>
      </c>
      <c r="Y42" s="63"/>
      <c r="Z42" s="64"/>
      <c r="AA42" s="81">
        <v>0</v>
      </c>
      <c r="AB42" s="651">
        <v>0</v>
      </c>
      <c r="AC42" s="652"/>
      <c r="AD42" s="66"/>
      <c r="AE42" s="68">
        <v>71043.37</v>
      </c>
      <c r="AF42" s="68">
        <v>0</v>
      </c>
      <c r="AG42" s="653"/>
      <c r="AH42" s="67"/>
      <c r="AI42" s="649">
        <v>38519.630000000005</v>
      </c>
      <c r="AJ42" s="649">
        <v>0</v>
      </c>
      <c r="AK42" s="649"/>
      <c r="AL42" s="650"/>
      <c r="AM42" s="166">
        <v>60364.81</v>
      </c>
      <c r="AN42" s="55">
        <v>0</v>
      </c>
      <c r="AO42" s="55"/>
      <c r="AP42" s="55"/>
      <c r="AQ42" s="171">
        <v>88977.22</v>
      </c>
      <c r="AR42" s="134">
        <v>0</v>
      </c>
      <c r="AS42" s="134"/>
      <c r="AT42" s="134"/>
      <c r="AU42" s="143">
        <v>134285.39000000001</v>
      </c>
      <c r="AV42" s="144">
        <v>0</v>
      </c>
      <c r="AW42" s="144"/>
      <c r="AX42" s="144"/>
      <c r="AY42" s="158">
        <v>52844.4</v>
      </c>
      <c r="AZ42" s="158">
        <v>5219.62</v>
      </c>
      <c r="BA42" s="158"/>
      <c r="BB42" s="158"/>
      <c r="BC42" s="176">
        <v>1007730.5700000003</v>
      </c>
      <c r="BD42" s="173">
        <v>9346.52</v>
      </c>
      <c r="BE42" s="173"/>
      <c r="BF42" s="173"/>
      <c r="BG42" s="190">
        <v>2277399.6000000006</v>
      </c>
      <c r="BH42" s="190">
        <v>778.16</v>
      </c>
      <c r="BI42" s="190"/>
      <c r="BJ42" s="190"/>
      <c r="BK42" s="197">
        <v>2299245.7000000007</v>
      </c>
      <c r="BL42" s="197">
        <v>3960.1899999999996</v>
      </c>
      <c r="BM42" s="197"/>
      <c r="BN42" s="197"/>
      <c r="BO42" s="28">
        <f t="shared" si="39"/>
        <v>0</v>
      </c>
      <c r="BP42" s="49">
        <f t="shared" si="40"/>
        <v>0</v>
      </c>
      <c r="BQ42" s="49">
        <f t="shared" si="41"/>
        <v>0.36363636363636365</v>
      </c>
      <c r="BR42" s="49">
        <f t="shared" si="42"/>
        <v>0.40909090909090906</v>
      </c>
      <c r="BS42" s="49">
        <f t="shared" si="43"/>
        <v>0.45454545454545459</v>
      </c>
      <c r="BT42" s="49">
        <f t="shared" si="44"/>
        <v>0.5</v>
      </c>
      <c r="BU42" s="49">
        <f t="shared" si="45"/>
        <v>0.54545454545454541</v>
      </c>
      <c r="BV42" s="49">
        <f t="shared" si="46"/>
        <v>0.59090909090909083</v>
      </c>
      <c r="BW42" s="49">
        <f t="shared" si="47"/>
        <v>0.63636363636363635</v>
      </c>
      <c r="BX42" s="49">
        <f t="shared" si="48"/>
        <v>0.68181818181818188</v>
      </c>
      <c r="BY42" s="49">
        <f t="shared" si="49"/>
        <v>0.72727272727272729</v>
      </c>
      <c r="BZ42" s="49">
        <f t="shared" si="50"/>
        <v>0.77272727272727271</v>
      </c>
      <c r="CA42" s="49">
        <f t="shared" si="51"/>
        <v>0.81818181818181812</v>
      </c>
      <c r="CB42" s="49">
        <f t="shared" si="13"/>
        <v>0.86363636363636365</v>
      </c>
      <c r="CC42" s="49">
        <f t="shared" si="52"/>
        <v>0.90909090909090906</v>
      </c>
      <c r="CD42" s="49">
        <f t="shared" si="19"/>
        <v>0.95454545454545459</v>
      </c>
      <c r="CE42" s="49">
        <f t="shared" si="53"/>
        <v>1</v>
      </c>
      <c r="CF42" s="189">
        <f t="shared" si="54"/>
        <v>6740476.518812757</v>
      </c>
      <c r="CG42" s="189">
        <f t="shared" si="55"/>
        <v>0</v>
      </c>
      <c r="CH42" s="189">
        <f t="shared" si="56"/>
        <v>5610269.5889948513</v>
      </c>
      <c r="CI42" s="185"/>
    </row>
    <row r="43" spans="1:87" ht="12.75" customHeight="1" outlineLevel="1">
      <c r="A43" s="7"/>
      <c r="B43" s="3" t="s">
        <v>90</v>
      </c>
      <c r="C43" s="8">
        <v>4</v>
      </c>
      <c r="D43" s="40">
        <v>527305.30211731757</v>
      </c>
      <c r="E43" s="646"/>
      <c r="F43" s="647">
        <v>511081.01109675952</v>
      </c>
      <c r="G43" s="93">
        <v>0</v>
      </c>
      <c r="H43" s="94"/>
      <c r="I43" s="133"/>
      <c r="J43" s="94"/>
      <c r="K43" s="95">
        <v>18875</v>
      </c>
      <c r="L43" s="96"/>
      <c r="M43" s="648"/>
      <c r="N43" s="97"/>
      <c r="O43" s="101">
        <v>187562</v>
      </c>
      <c r="P43" s="99"/>
      <c r="Q43" s="100"/>
      <c r="R43" s="99"/>
      <c r="S43" s="649">
        <v>85312</v>
      </c>
      <c r="T43" s="120"/>
      <c r="U43" s="649"/>
      <c r="V43" s="650"/>
      <c r="W43" s="63">
        <v>11490.15</v>
      </c>
      <c r="X43" s="63">
        <v>0</v>
      </c>
      <c r="Y43" s="63"/>
      <c r="Z43" s="64"/>
      <c r="AA43" s="81">
        <v>0</v>
      </c>
      <c r="AB43" s="651">
        <v>0</v>
      </c>
      <c r="AC43" s="652"/>
      <c r="AD43" s="66"/>
      <c r="AE43" s="68">
        <v>917.79</v>
      </c>
      <c r="AF43" s="68">
        <v>0</v>
      </c>
      <c r="AG43" s="653"/>
      <c r="AH43" s="67"/>
      <c r="AI43" s="649">
        <v>42982.07</v>
      </c>
      <c r="AJ43" s="649">
        <v>0</v>
      </c>
      <c r="AK43" s="649"/>
      <c r="AL43" s="650"/>
      <c r="AM43" s="166">
        <v>0</v>
      </c>
      <c r="AN43" s="55">
        <v>0</v>
      </c>
      <c r="AO43" s="55"/>
      <c r="AP43" s="55"/>
      <c r="AQ43" s="171">
        <v>0</v>
      </c>
      <c r="AR43" s="134">
        <v>0</v>
      </c>
      <c r="AS43" s="134"/>
      <c r="AT43" s="134"/>
      <c r="AU43" s="143">
        <v>0</v>
      </c>
      <c r="AV43" s="144">
        <v>0</v>
      </c>
      <c r="AW43" s="144"/>
      <c r="AX43" s="144"/>
      <c r="AY43" s="158">
        <v>0</v>
      </c>
      <c r="AZ43" s="158">
        <v>0</v>
      </c>
      <c r="BA43" s="158"/>
      <c r="BB43" s="158"/>
      <c r="BC43" s="176"/>
      <c r="BD43" s="173"/>
      <c r="BE43" s="173"/>
      <c r="BF43" s="173"/>
      <c r="BG43" s="190"/>
      <c r="BH43" s="190"/>
      <c r="BI43" s="190"/>
      <c r="BJ43" s="190"/>
      <c r="BK43" s="197"/>
      <c r="BL43" s="197"/>
      <c r="BM43" s="197"/>
      <c r="BN43" s="197"/>
      <c r="BO43" s="28">
        <f t="shared" si="39"/>
        <v>2000.876926775017</v>
      </c>
      <c r="BP43" s="49">
        <f t="shared" si="40"/>
        <v>0</v>
      </c>
      <c r="BQ43" s="49">
        <f t="shared" si="41"/>
        <v>0</v>
      </c>
      <c r="BR43" s="49">
        <f t="shared" si="42"/>
        <v>0</v>
      </c>
      <c r="BS43" s="49">
        <f t="shared" si="43"/>
        <v>0</v>
      </c>
      <c r="BT43" s="49">
        <f t="shared" si="44"/>
        <v>0</v>
      </c>
      <c r="BU43" s="49">
        <f t="shared" si="45"/>
        <v>0</v>
      </c>
      <c r="BV43" s="49">
        <f t="shared" si="46"/>
        <v>0</v>
      </c>
      <c r="BW43" s="49">
        <f t="shared" si="47"/>
        <v>0</v>
      </c>
      <c r="BX43" s="49">
        <f t="shared" si="48"/>
        <v>0</v>
      </c>
      <c r="BY43" s="49">
        <f t="shared" si="49"/>
        <v>0</v>
      </c>
      <c r="BZ43" s="49">
        <f t="shared" si="50"/>
        <v>0</v>
      </c>
      <c r="CA43" s="49">
        <f t="shared" si="51"/>
        <v>0</v>
      </c>
      <c r="CB43" s="49">
        <f t="shared" si="13"/>
        <v>0.25</v>
      </c>
      <c r="CC43" s="49">
        <f t="shared" si="52"/>
        <v>0.5</v>
      </c>
      <c r="CD43" s="49">
        <f t="shared" si="19"/>
        <v>0.75</v>
      </c>
      <c r="CE43" s="49">
        <f t="shared" si="53"/>
        <v>1</v>
      </c>
      <c r="CF43" s="189">
        <f t="shared" si="54"/>
        <v>848781.25315264275</v>
      </c>
      <c r="CG43" s="189">
        <f t="shared" si="55"/>
        <v>848781.25315264275</v>
      </c>
      <c r="CH43" s="189">
        <f t="shared" si="56"/>
        <v>1798.6477818111566</v>
      </c>
      <c r="CI43" s="185"/>
    </row>
    <row r="44" spans="1:87" ht="12.75" customHeight="1" outlineLevel="1" thickBot="1">
      <c r="A44" s="7"/>
      <c r="B44" s="11" t="s">
        <v>54</v>
      </c>
      <c r="C44" s="12">
        <v>8</v>
      </c>
      <c r="D44" s="45">
        <v>4896.6127578486658</v>
      </c>
      <c r="E44" s="646"/>
      <c r="F44" s="656">
        <v>4660.1653844786697</v>
      </c>
      <c r="G44" s="93">
        <v>102945</v>
      </c>
      <c r="H44" s="102"/>
      <c r="I44" s="133"/>
      <c r="J44" s="102"/>
      <c r="K44" s="95">
        <v>43378</v>
      </c>
      <c r="L44" s="103"/>
      <c r="M44" s="648"/>
      <c r="N44" s="104"/>
      <c r="O44" s="98">
        <v>41725.35</v>
      </c>
      <c r="P44" s="105"/>
      <c r="Q44" s="100"/>
      <c r="R44" s="105"/>
      <c r="S44" s="670">
        <v>177400.99</v>
      </c>
      <c r="T44" s="120"/>
      <c r="U44" s="649"/>
      <c r="V44" s="671"/>
      <c r="W44" s="63">
        <v>19333.390000000003</v>
      </c>
      <c r="X44" s="63">
        <v>0</v>
      </c>
      <c r="Y44" s="63"/>
      <c r="Z44" s="69"/>
      <c r="AA44" s="83">
        <v>58875.6</v>
      </c>
      <c r="AB44" s="651">
        <v>0</v>
      </c>
      <c r="AC44" s="652"/>
      <c r="AD44" s="70"/>
      <c r="AE44" s="68">
        <v>106274.03</v>
      </c>
      <c r="AF44" s="68">
        <v>0</v>
      </c>
      <c r="AG44" s="653"/>
      <c r="AH44" s="71"/>
      <c r="AI44" s="670">
        <v>152534.25</v>
      </c>
      <c r="AJ44" s="649">
        <v>0</v>
      </c>
      <c r="AK44" s="649"/>
      <c r="AL44" s="671"/>
      <c r="AM44" s="166">
        <v>0</v>
      </c>
      <c r="AN44" s="55">
        <v>0</v>
      </c>
      <c r="AO44" s="55"/>
      <c r="AP44" s="55"/>
      <c r="AQ44" s="171">
        <v>0</v>
      </c>
      <c r="AR44" s="135">
        <v>0</v>
      </c>
      <c r="AS44" s="135"/>
      <c r="AT44" s="135"/>
      <c r="AU44" s="143">
        <v>0</v>
      </c>
      <c r="AV44" s="145">
        <v>0</v>
      </c>
      <c r="AW44" s="145"/>
      <c r="AX44" s="145"/>
      <c r="AY44" s="159">
        <v>0</v>
      </c>
      <c r="AZ44" s="159">
        <v>0</v>
      </c>
      <c r="BA44" s="159"/>
      <c r="BB44" s="159"/>
      <c r="BC44" s="176"/>
      <c r="BD44" s="174"/>
      <c r="BE44" s="174"/>
      <c r="BF44" s="174"/>
      <c r="BG44" s="191"/>
      <c r="BH44" s="191"/>
      <c r="BI44" s="191"/>
      <c r="BJ44" s="191"/>
      <c r="BK44" s="198"/>
      <c r="BL44" s="198"/>
      <c r="BM44" s="198"/>
      <c r="BN44" s="198"/>
      <c r="BO44" s="28">
        <f t="shared" si="39"/>
        <v>2000.6136964304706</v>
      </c>
      <c r="BP44" s="50">
        <f t="shared" si="40"/>
        <v>0</v>
      </c>
      <c r="BQ44" s="49">
        <f t="shared" si="41"/>
        <v>0</v>
      </c>
      <c r="BR44" s="49">
        <f t="shared" si="42"/>
        <v>0</v>
      </c>
      <c r="BS44" s="49">
        <f t="shared" si="43"/>
        <v>0</v>
      </c>
      <c r="BT44" s="49">
        <f t="shared" si="44"/>
        <v>0</v>
      </c>
      <c r="BU44" s="49">
        <f t="shared" si="45"/>
        <v>0</v>
      </c>
      <c r="BV44" s="49">
        <f t="shared" si="46"/>
        <v>0</v>
      </c>
      <c r="BW44" s="49">
        <f t="shared" si="47"/>
        <v>0</v>
      </c>
      <c r="BX44" s="49">
        <f t="shared" si="48"/>
        <v>0.125</v>
      </c>
      <c r="BY44" s="49">
        <f t="shared" si="49"/>
        <v>0.25</v>
      </c>
      <c r="BZ44" s="49">
        <f t="shared" si="50"/>
        <v>0.375</v>
      </c>
      <c r="CA44" s="49">
        <f t="shared" si="51"/>
        <v>0.5</v>
      </c>
      <c r="CB44" s="49">
        <f t="shared" si="13"/>
        <v>0.625</v>
      </c>
      <c r="CC44" s="49">
        <f t="shared" si="52"/>
        <v>0.75</v>
      </c>
      <c r="CD44" s="49">
        <f t="shared" si="19"/>
        <v>0.875</v>
      </c>
      <c r="CE44" s="49">
        <f t="shared" si="53"/>
        <v>1</v>
      </c>
      <c r="CF44" s="189">
        <f t="shared" si="54"/>
        <v>623879.83135851601</v>
      </c>
      <c r="CG44" s="189">
        <f t="shared" si="55"/>
        <v>499848.62014846934</v>
      </c>
      <c r="CH44" s="189">
        <f t="shared" si="56"/>
        <v>17302.312557480982</v>
      </c>
      <c r="CI44" s="185"/>
    </row>
    <row r="45" spans="1:87" s="1" customFormat="1" ht="12.75" customHeight="1" thickBot="1">
      <c r="A45" s="10" t="s">
        <v>102</v>
      </c>
      <c r="B45" s="15" t="s">
        <v>91</v>
      </c>
      <c r="C45" s="20"/>
      <c r="D45" s="41">
        <f t="shared" ref="D45:BD45" si="57">SUM(D14:D44)</f>
        <v>206217578.13850439</v>
      </c>
      <c r="E45" s="41"/>
      <c r="F45" s="41">
        <f t="shared" si="57"/>
        <v>141777035.32979202</v>
      </c>
      <c r="G45" s="72">
        <f t="shared" si="57"/>
        <v>16424207.080000002</v>
      </c>
      <c r="H45" s="72">
        <f t="shared" si="57"/>
        <v>916316</v>
      </c>
      <c r="I45" s="72"/>
      <c r="J45" s="72"/>
      <c r="K45" s="123">
        <f t="shared" si="57"/>
        <v>15951346</v>
      </c>
      <c r="L45" s="123">
        <f t="shared" si="57"/>
        <v>1225093</v>
      </c>
      <c r="M45" s="123"/>
      <c r="N45" s="123"/>
      <c r="O45" s="73">
        <f t="shared" si="57"/>
        <v>13618725.35</v>
      </c>
      <c r="P45" s="73">
        <f t="shared" si="57"/>
        <v>832125</v>
      </c>
      <c r="Q45" s="73"/>
      <c r="R45" s="73"/>
      <c r="S45" s="126">
        <f t="shared" si="57"/>
        <v>12573647.841999998</v>
      </c>
      <c r="T45" s="127">
        <f t="shared" si="57"/>
        <v>673159</v>
      </c>
      <c r="U45" s="127"/>
      <c r="V45" s="128"/>
      <c r="W45" s="72">
        <f t="shared" si="57"/>
        <v>13734953.569999997</v>
      </c>
      <c r="X45" s="72">
        <f t="shared" si="57"/>
        <v>111212.25</v>
      </c>
      <c r="Y45" s="72"/>
      <c r="Z45" s="72"/>
      <c r="AA45" s="123">
        <f t="shared" si="57"/>
        <v>15826991.700000001</v>
      </c>
      <c r="AB45" s="123">
        <f t="shared" si="57"/>
        <v>1668.3300000009999</v>
      </c>
      <c r="AC45" s="123"/>
      <c r="AD45" s="123"/>
      <c r="AE45" s="73">
        <f t="shared" si="57"/>
        <v>11791736.084904814</v>
      </c>
      <c r="AF45" s="73">
        <f t="shared" si="57"/>
        <v>4120.59</v>
      </c>
      <c r="AG45" s="73"/>
      <c r="AH45" s="124"/>
      <c r="AI45" s="126">
        <f t="shared" si="57"/>
        <v>22626525.459999997</v>
      </c>
      <c r="AJ45" s="127">
        <f t="shared" si="57"/>
        <v>968965.48820558493</v>
      </c>
      <c r="AK45" s="127"/>
      <c r="AL45" s="128"/>
      <c r="AM45" s="167">
        <f t="shared" si="57"/>
        <v>16129613.407814199</v>
      </c>
      <c r="AN45" s="57">
        <f t="shared" si="57"/>
        <v>1107304.8699999999</v>
      </c>
      <c r="AO45" s="57"/>
      <c r="AP45" s="57"/>
      <c r="AQ45" s="172">
        <f t="shared" si="57"/>
        <v>16112050.379999997</v>
      </c>
      <c r="AR45" s="139">
        <f t="shared" si="57"/>
        <v>517260.67000000004</v>
      </c>
      <c r="AS45" s="139"/>
      <c r="AT45" s="139"/>
      <c r="AU45" s="149">
        <f t="shared" si="57"/>
        <v>15412639.649999989</v>
      </c>
      <c r="AV45" s="150">
        <f t="shared" si="57"/>
        <v>496742.91000000003</v>
      </c>
      <c r="AW45" s="150"/>
      <c r="AX45" s="150"/>
      <c r="AY45" s="162">
        <f t="shared" si="57"/>
        <v>41940937.819999978</v>
      </c>
      <c r="AZ45" s="162">
        <f t="shared" si="57"/>
        <v>1138047.25</v>
      </c>
      <c r="BA45" s="162"/>
      <c r="BB45" s="162"/>
      <c r="BC45" s="177">
        <f t="shared" si="57"/>
        <v>38240684.699999996</v>
      </c>
      <c r="BD45" s="177">
        <f t="shared" si="57"/>
        <v>594153.48</v>
      </c>
      <c r="BE45" s="177"/>
      <c r="BF45" s="177"/>
      <c r="BG45" s="194">
        <f t="shared" ref="BG45:BL45" si="58">SUM(BG14:BG44)</f>
        <v>52908452.629999988</v>
      </c>
      <c r="BH45" s="194">
        <f t="shared" si="58"/>
        <v>1285520.7599999993</v>
      </c>
      <c r="BI45" s="194"/>
      <c r="BJ45" s="194"/>
      <c r="BK45" s="201">
        <f t="shared" si="58"/>
        <v>51217096.269999996</v>
      </c>
      <c r="BL45" s="201">
        <f t="shared" si="58"/>
        <v>1007037.63</v>
      </c>
      <c r="BM45" s="201"/>
      <c r="BN45" s="20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121">
        <f>SUM(CF14:CF44)</f>
        <v>516758599.53769004</v>
      </c>
      <c r="CG45" s="121">
        <f>SUM(CG14:CG44)</f>
        <v>8985739.8454258963</v>
      </c>
      <c r="CH45" s="121">
        <f>SUM(CH14:CH44)</f>
        <v>285721802.0694316</v>
      </c>
    </row>
    <row r="46" spans="1:87" ht="12.75" customHeight="1" outlineLevel="1" thickBot="1">
      <c r="A46" s="486" t="s">
        <v>92</v>
      </c>
      <c r="B46" s="21" t="s">
        <v>93</v>
      </c>
      <c r="C46" s="22">
        <v>22</v>
      </c>
      <c r="D46" s="46">
        <v>9501020.8712346479</v>
      </c>
      <c r="E46" s="646"/>
      <c r="F46" s="672">
        <v>6379536.7019592272</v>
      </c>
      <c r="G46" s="93">
        <v>2296317</v>
      </c>
      <c r="H46" s="116">
        <v>28852</v>
      </c>
      <c r="I46" s="133"/>
      <c r="J46" s="116"/>
      <c r="K46" s="95">
        <v>2017106</v>
      </c>
      <c r="L46" s="117"/>
      <c r="M46" s="648"/>
      <c r="N46" s="118"/>
      <c r="O46" s="98">
        <v>1350182</v>
      </c>
      <c r="P46" s="119"/>
      <c r="Q46" s="100"/>
      <c r="R46" s="119"/>
      <c r="S46" s="673">
        <v>1164959.5</v>
      </c>
      <c r="T46" s="674">
        <v>357</v>
      </c>
      <c r="U46" s="649"/>
      <c r="V46" s="675"/>
      <c r="W46" s="63">
        <v>670144.91000000015</v>
      </c>
      <c r="X46" s="63">
        <v>0</v>
      </c>
      <c r="Y46" s="63"/>
      <c r="Z46" s="84"/>
      <c r="AA46" s="81">
        <v>644019.64000000013</v>
      </c>
      <c r="AB46" s="651">
        <v>0</v>
      </c>
      <c r="AC46" s="652"/>
      <c r="AD46" s="85"/>
      <c r="AE46" s="86">
        <v>641127.69999999984</v>
      </c>
      <c r="AF46" s="68">
        <v>0</v>
      </c>
      <c r="AG46" s="653"/>
      <c r="AH46" s="87"/>
      <c r="AI46" s="673">
        <v>1046226.0400000009</v>
      </c>
      <c r="AJ46" s="649">
        <v>0</v>
      </c>
      <c r="AK46" s="649"/>
      <c r="AL46" s="675"/>
      <c r="AM46" s="166">
        <v>742198.97</v>
      </c>
      <c r="AN46" s="55">
        <v>4219.71</v>
      </c>
      <c r="AO46" s="55"/>
      <c r="AP46" s="55"/>
      <c r="AQ46" s="171">
        <v>1095392.2099999997</v>
      </c>
      <c r="AR46" s="140">
        <v>3105.1400000000003</v>
      </c>
      <c r="AS46" s="140"/>
      <c r="AT46" s="140"/>
      <c r="AU46" s="143">
        <v>1649504.8699999996</v>
      </c>
      <c r="AV46" s="151">
        <v>2674.31</v>
      </c>
      <c r="AW46" s="151"/>
      <c r="AX46" s="151"/>
      <c r="AY46" s="163">
        <v>1816961.5199999972</v>
      </c>
      <c r="AZ46" s="163">
        <v>4131.95</v>
      </c>
      <c r="BA46" s="163"/>
      <c r="BB46" s="163"/>
      <c r="BC46" s="178">
        <v>1318804.7400000007</v>
      </c>
      <c r="BD46" s="178">
        <v>139.93</v>
      </c>
      <c r="BE46" s="178"/>
      <c r="BF46" s="178"/>
      <c r="BG46" s="195">
        <v>1630216.2899999996</v>
      </c>
      <c r="BH46" s="195"/>
      <c r="BI46" s="195"/>
      <c r="BJ46" s="195"/>
      <c r="BK46" s="202">
        <v>4112953.5699999989</v>
      </c>
      <c r="BL46" s="202"/>
      <c r="BM46" s="202"/>
      <c r="BN46" s="202"/>
      <c r="BO46" s="28">
        <f>IF(D46=0,0,2001-(D46-F46)*C46/D46)</f>
        <v>1993.7720765321153</v>
      </c>
      <c r="BP46" s="54">
        <f>IF((1-($CF$2-$BO46)/$C46)&gt;0,(1-($CF$2-$BO46)/$C46),0)</f>
        <v>0</v>
      </c>
      <c r="BQ46" s="49">
        <f>IF((1-($CF$2-G$2)/$C46)&gt;0,(1-($CF$2-G$2)/$C46),0)</f>
        <v>0.36363636363636365</v>
      </c>
      <c r="BR46" s="49">
        <f>IF((1-($CF$2-K$2)/$C46)&gt;0,(1-($CF$2-K$2)/$C46),0)</f>
        <v>0.40909090909090906</v>
      </c>
      <c r="BS46" s="49">
        <f>IF((1-($CF$2-O$2)/$C46)&gt;0,(1-($CF$2-O$2)/$C46),0)</f>
        <v>0.45454545454545459</v>
      </c>
      <c r="BT46" s="49">
        <f>IF((1-($CF$2-S$2)/$C46)&gt;0,(1-($CF$2-S$2)/$C46),0)</f>
        <v>0.5</v>
      </c>
      <c r="BU46" s="49">
        <f>IF((1-($CF$2-W$2)/$C46)&gt;0,(1-($CF$2-W$2)/$C46),0)</f>
        <v>0.54545454545454541</v>
      </c>
      <c r="BV46" s="49">
        <f>IF((1-($CF$2-AA$2)/$C46)&gt;0,(1-($CF$2-AA$2)/$C46),0)</f>
        <v>0.59090909090909083</v>
      </c>
      <c r="BW46" s="49">
        <f>IF((1-($CF$2-AE$2)/$C46)&gt;0,(1-($CF$2-AE$2)/$C46),0)</f>
        <v>0.63636363636363635</v>
      </c>
      <c r="BX46" s="49">
        <f>IF((1-($CF$2-AI$2)/$C46)&gt;0,(1-($CF$2-AI$2)/$C46),0)</f>
        <v>0.68181818181818188</v>
      </c>
      <c r="BY46" s="49">
        <f>IF((1-($CF$2-AM$2)/$C46)&gt;0,(1-($CF$2-AM$2)/$C46),0)</f>
        <v>0.72727272727272729</v>
      </c>
      <c r="BZ46" s="49">
        <f>IF((1-($CF$2-AQ$2)/$C46)&gt;0,(1-($CF$2-AQ$2)/$C46),0)</f>
        <v>0.77272727272727271</v>
      </c>
      <c r="CA46" s="49">
        <f>IF((1-($CF$2-AU$2)/$C46)&gt;0,(1-($CF$2-AU$2)/$C46),0)</f>
        <v>0.81818181818181812</v>
      </c>
      <c r="CB46" s="49">
        <f t="shared" si="13"/>
        <v>0.86363636363636365</v>
      </c>
      <c r="CC46" s="49">
        <f>IF((1-($CF$2-BC$2)/$C46)&gt;0,(1-($CF$2-BC$2)/$C46),0)</f>
        <v>0.90909090909090906</v>
      </c>
      <c r="CD46" s="49">
        <f t="shared" si="19"/>
        <v>0.95454545454545459</v>
      </c>
      <c r="CE46" s="49">
        <f>IF((1-($CF$2-BK$2)/$C46)&gt;0,(1-($CF$2-BK$2)/$C46),0)</f>
        <v>1</v>
      </c>
      <c r="CF46" s="189">
        <f>D46-E46+(G46-I46)*G$62+(K46-M46)*K$62+(O46-Q46)*O$62+(S46-U46)*S$62+(W46-Y46)*W$62+(AA46-AC46)*AA$62+(AE46-AG46)*AE$62+(AI46-AK46)*AI$62+(AM46-AO46)*AM$62+(AQ46-AR46)*$AQ$62+(AU46-AV46)*$AU$62+(AY46-AZ46)*$AY$62+(BC46-BD46)*$BC$62+(BG46-BI46)*$BG$62+(BK46-BM46)*$BK$62</f>
        <v>30144599.711268689</v>
      </c>
      <c r="CG46" s="189">
        <f>CF46-(IF(BP46=0,0,D46-E46)+IF(BQ46=0,0,(G46-I46)*G$62)+IF(BR46=0,0,(K46-M46)*K$62)+IF(BS46=0,0,(O46-Q46)*O$62)+IF(BT46=0,0,(S46-U46)*S$62)+IF(BU46=0,0,(W46-Y46)*W$62)+IF(BV46=0,0,(AA46-AC46)*AA$62)+IF(BW46=0,0,(AE46-AG46)*AE$62)+IF(BX46=0,0,(AI46-AK46)*AI$62)+IF(BY46=0,0,(AM46-AO46)*AM$62)+IF(BZ46=0,0,(AQ46-AS46)*$AQ$62)+IF(CA46=0,0,(AU46-AW46)*$AU$62)+IF(CB46=0,0,(AY46-BA46)*$AY$62)+IF(CC46=0,0,(BC46-BE46)*$BC$62)+IF(CD46=0,0,(BG46-BI46)*$BG$62)+IF(CE46=0,0,(BK46-BM46)*$BK$62))</f>
        <v>9491677.8970686868</v>
      </c>
      <c r="CH46" s="189">
        <f>(D46-E46)*BP46+((G46-H46-(I46-J46))*G$62)*BQ46+((K46-L46-(M46-N46))*K$62)*BR46+((O46-P46-(Q46-R46))*O$62)*BS46+((S46-T46-(U46-V46))*S$62)*BT46+((W46-X46-(Y46-Z46))*W$62)*BU46+((AA46-AB46-(AC46-AD46))*AA$62)*BV46+((AE46-AF46-(AG46-AH46))*AE$62)*BW46+((AI46-AJ46-(AK46-AL46))*AI$62)*BX46+((AM46-AN46)*BY46-(AO46-AP46))*$AM$62+((AQ46-AR46)*BZ46-(AS46-AT46))*$AQ$62+((AU46-AV46)*CA46-(AW46-AX46))*$AU$62+((AY46-AZ46)*CB46-(BA46-BB46))*$AY$62+((BC46-BD46)*CC46-(BF46-BO46))*$BC$62+((BG46-BH46)*CD46-(BI46-BJ46))*$BG$62+((BK46-BL46)*CE46-(BM46-BN46))*$BK$62</f>
        <v>14593963.601579914</v>
      </c>
    </row>
    <row r="47" spans="1:87" s="1" customFormat="1" ht="12.75" customHeight="1" thickBot="1">
      <c r="A47" s="488"/>
      <c r="B47" s="15" t="s">
        <v>94</v>
      </c>
      <c r="C47" s="20"/>
      <c r="D47" s="41">
        <f>D46</f>
        <v>9501020.8712346479</v>
      </c>
      <c r="E47" s="41"/>
      <c r="F47" s="41">
        <f t="shared" ref="F47:BL47" si="59">F46</f>
        <v>6379536.7019592272</v>
      </c>
      <c r="G47" s="72">
        <f t="shared" si="59"/>
        <v>2296317</v>
      </c>
      <c r="H47" s="72">
        <f t="shared" si="59"/>
        <v>28852</v>
      </c>
      <c r="I47" s="72"/>
      <c r="J47" s="72"/>
      <c r="K47" s="123">
        <f t="shared" si="59"/>
        <v>2017106</v>
      </c>
      <c r="L47" s="123">
        <f t="shared" si="59"/>
        <v>0</v>
      </c>
      <c r="M47" s="123"/>
      <c r="N47" s="123"/>
      <c r="O47" s="73">
        <f t="shared" si="59"/>
        <v>1350182</v>
      </c>
      <c r="P47" s="73">
        <f t="shared" si="59"/>
        <v>0</v>
      </c>
      <c r="Q47" s="73"/>
      <c r="R47" s="73"/>
      <c r="S47" s="126">
        <f t="shared" si="59"/>
        <v>1164959.5</v>
      </c>
      <c r="T47" s="127">
        <f t="shared" si="59"/>
        <v>357</v>
      </c>
      <c r="U47" s="127"/>
      <c r="V47" s="128"/>
      <c r="W47" s="72">
        <f t="shared" si="59"/>
        <v>670144.91000000015</v>
      </c>
      <c r="X47" s="72">
        <f t="shared" si="59"/>
        <v>0</v>
      </c>
      <c r="Y47" s="72"/>
      <c r="Z47" s="72"/>
      <c r="AA47" s="123">
        <f t="shared" si="59"/>
        <v>644019.64000000013</v>
      </c>
      <c r="AB47" s="123">
        <f t="shared" si="59"/>
        <v>0</v>
      </c>
      <c r="AC47" s="123"/>
      <c r="AD47" s="123"/>
      <c r="AE47" s="73">
        <f t="shared" si="59"/>
        <v>641127.69999999984</v>
      </c>
      <c r="AF47" s="73">
        <f t="shared" si="59"/>
        <v>0</v>
      </c>
      <c r="AG47" s="73"/>
      <c r="AH47" s="124"/>
      <c r="AI47" s="126">
        <f t="shared" si="59"/>
        <v>1046226.0400000009</v>
      </c>
      <c r="AJ47" s="127">
        <f t="shared" si="59"/>
        <v>0</v>
      </c>
      <c r="AK47" s="127"/>
      <c r="AL47" s="128"/>
      <c r="AM47" s="167">
        <f t="shared" si="59"/>
        <v>742198.97</v>
      </c>
      <c r="AN47" s="57">
        <f t="shared" si="59"/>
        <v>4219.71</v>
      </c>
      <c r="AO47" s="57"/>
      <c r="AP47" s="57"/>
      <c r="AQ47" s="172">
        <f t="shared" si="59"/>
        <v>1095392.2099999997</v>
      </c>
      <c r="AR47" s="139">
        <f t="shared" si="59"/>
        <v>3105.1400000000003</v>
      </c>
      <c r="AS47" s="139"/>
      <c r="AT47" s="139"/>
      <c r="AU47" s="149">
        <f t="shared" si="59"/>
        <v>1649504.8699999996</v>
      </c>
      <c r="AV47" s="150">
        <f t="shared" si="59"/>
        <v>2674.31</v>
      </c>
      <c r="AW47" s="150"/>
      <c r="AX47" s="150"/>
      <c r="AY47" s="162">
        <f t="shared" si="59"/>
        <v>1816961.5199999972</v>
      </c>
      <c r="AZ47" s="162">
        <f t="shared" si="59"/>
        <v>4131.95</v>
      </c>
      <c r="BA47" s="162"/>
      <c r="BB47" s="162"/>
      <c r="BC47" s="177">
        <f t="shared" si="59"/>
        <v>1318804.7400000007</v>
      </c>
      <c r="BD47" s="177">
        <f t="shared" si="59"/>
        <v>139.93</v>
      </c>
      <c r="BE47" s="177"/>
      <c r="BF47" s="177"/>
      <c r="BG47" s="194">
        <f t="shared" si="59"/>
        <v>1630216.2899999996</v>
      </c>
      <c r="BH47" s="194">
        <f t="shared" si="59"/>
        <v>0</v>
      </c>
      <c r="BI47" s="194"/>
      <c r="BJ47" s="194"/>
      <c r="BK47" s="201">
        <f t="shared" si="59"/>
        <v>4112953.5699999989</v>
      </c>
      <c r="BL47" s="201">
        <f t="shared" si="59"/>
        <v>0</v>
      </c>
      <c r="BM47" s="201"/>
      <c r="BN47" s="20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121">
        <f>CF46</f>
        <v>30144599.711268689</v>
      </c>
      <c r="CG47" s="121">
        <f>CG46</f>
        <v>9491677.8970686868</v>
      </c>
      <c r="CH47" s="121">
        <f>CH46</f>
        <v>14593963.601579914</v>
      </c>
    </row>
    <row r="48" spans="1:87" ht="12.75" customHeight="1" outlineLevel="1">
      <c r="A48" s="486" t="s">
        <v>95</v>
      </c>
      <c r="B48" s="29" t="s">
        <v>57</v>
      </c>
      <c r="C48" s="14">
        <v>4</v>
      </c>
      <c r="D48" s="42">
        <v>0</v>
      </c>
      <c r="E48" s="646"/>
      <c r="F48" s="676">
        <v>0</v>
      </c>
      <c r="G48" s="93">
        <v>935618.94</v>
      </c>
      <c r="H48" s="106"/>
      <c r="I48" s="133"/>
      <c r="J48" s="106"/>
      <c r="K48" s="95">
        <v>0</v>
      </c>
      <c r="L48" s="107"/>
      <c r="M48" s="648"/>
      <c r="N48" s="108"/>
      <c r="O48" s="98">
        <v>12335</v>
      </c>
      <c r="P48" s="109"/>
      <c r="Q48" s="100"/>
      <c r="R48" s="109"/>
      <c r="S48" s="661">
        <v>97835.16</v>
      </c>
      <c r="T48" s="677"/>
      <c r="U48" s="649"/>
      <c r="V48" s="662"/>
      <c r="W48" s="63">
        <v>123841.88999999998</v>
      </c>
      <c r="X48" s="63">
        <v>0</v>
      </c>
      <c r="Y48" s="63"/>
      <c r="Z48" s="74"/>
      <c r="AA48" s="81">
        <v>0</v>
      </c>
      <c r="AB48" s="651">
        <v>0</v>
      </c>
      <c r="AC48" s="652"/>
      <c r="AD48" s="76"/>
      <c r="AE48" s="68">
        <v>0</v>
      </c>
      <c r="AF48" s="68">
        <v>0</v>
      </c>
      <c r="AG48" s="653"/>
      <c r="AH48" s="77"/>
      <c r="AI48" s="661">
        <v>9015.85</v>
      </c>
      <c r="AJ48" s="649">
        <v>0</v>
      </c>
      <c r="AK48" s="649"/>
      <c r="AL48" s="662"/>
      <c r="AM48" s="166">
        <v>0</v>
      </c>
      <c r="AN48" s="55">
        <v>0</v>
      </c>
      <c r="AO48" s="55"/>
      <c r="AP48" s="55"/>
      <c r="AQ48" s="171">
        <v>0</v>
      </c>
      <c r="AR48" s="137">
        <v>0</v>
      </c>
      <c r="AS48" s="137"/>
      <c r="AT48" s="137"/>
      <c r="AU48" s="143">
        <v>0</v>
      </c>
      <c r="AV48" s="148">
        <v>0</v>
      </c>
      <c r="AW48" s="148"/>
      <c r="AX48" s="148"/>
      <c r="AY48" s="161">
        <v>0</v>
      </c>
      <c r="AZ48" s="161">
        <v>0</v>
      </c>
      <c r="BA48" s="161"/>
      <c r="BB48" s="161"/>
      <c r="BC48" s="176"/>
      <c r="BD48" s="176"/>
      <c r="BE48" s="176"/>
      <c r="BF48" s="176"/>
      <c r="BG48" s="193"/>
      <c r="BH48" s="193"/>
      <c r="BI48" s="193"/>
      <c r="BJ48" s="193"/>
      <c r="BK48" s="200"/>
      <c r="BL48" s="200"/>
      <c r="BM48" s="200"/>
      <c r="BN48" s="200"/>
      <c r="BO48" s="28">
        <f t="shared" ref="BO48:BO57" si="60">IF(D48=0,0,2001-(D48-F48)*C48/D48)</f>
        <v>0</v>
      </c>
      <c r="BP48" s="52">
        <f t="shared" ref="BP48:BP57" si="61">IF((1-($CF$2-$BO48)/$C48)&gt;0,(1-($CF$2-$BO48)/$C48),0)</f>
        <v>0</v>
      </c>
      <c r="BQ48" s="49">
        <f t="shared" ref="BQ48:BQ57" si="62">IF((1-($CF$2-G$2)/$C48)&gt;0,(1-($CF$2-G$2)/$C48),0)</f>
        <v>0</v>
      </c>
      <c r="BR48" s="49">
        <f t="shared" ref="BR48:BR57" si="63">IF((1-($CF$2-K$2)/$C48)&gt;0,(1-($CF$2-K$2)/$C48),0)</f>
        <v>0</v>
      </c>
      <c r="BS48" s="49">
        <f t="shared" ref="BS48:BS57" si="64">IF((1-($CF$2-O$2)/$C48)&gt;0,(1-($CF$2-O$2)/$C48),0)</f>
        <v>0</v>
      </c>
      <c r="BT48" s="49">
        <f t="shared" ref="BT48:BT57" si="65">IF((1-($CF$2-S$2)/$C48)&gt;0,(1-($CF$2-S$2)/$C48),0)</f>
        <v>0</v>
      </c>
      <c r="BU48" s="49">
        <f t="shared" ref="BU48:BU57" si="66">IF((1-($CF$2-W$2)/$C48)&gt;0,(1-($CF$2-W$2)/$C48),0)</f>
        <v>0</v>
      </c>
      <c r="BV48" s="49">
        <f t="shared" ref="BV48:BV57" si="67">IF((1-($CF$2-AA$2)/$C48)&gt;0,(1-($CF$2-AA$2)/$C48),0)</f>
        <v>0</v>
      </c>
      <c r="BW48" s="49">
        <f t="shared" ref="BW48:BW57" si="68">IF((1-($CF$2-AE$2)/$C48)&gt;0,(1-($CF$2-AE$2)/$C48),0)</f>
        <v>0</v>
      </c>
      <c r="BX48" s="49">
        <f t="shared" ref="BX48:BX57" si="69">IF((1-($CF$2-AI$2)/$C48)&gt;0,(1-($CF$2-AI$2)/$C48),0)</f>
        <v>0</v>
      </c>
      <c r="BY48" s="49">
        <f t="shared" ref="BY48:BY57" si="70">IF((1-($CF$2-AM$2)/$C48)&gt;0,(1-($CF$2-AM$2)/$C48),0)</f>
        <v>0</v>
      </c>
      <c r="BZ48" s="49">
        <f t="shared" ref="BZ48:BZ57" si="71">IF((1-($CF$2-AQ$2)/$C48)&gt;0,(1-($CF$2-AQ$2)/$C48),0)</f>
        <v>0</v>
      </c>
      <c r="CA48" s="49">
        <f t="shared" ref="CA48:CA57" si="72">IF((1-($CF$2-AU$2)/$C48)&gt;0,(1-($CF$2-AU$2)/$C48),0)</f>
        <v>0</v>
      </c>
      <c r="CB48" s="49">
        <f t="shared" si="13"/>
        <v>0.25</v>
      </c>
      <c r="CC48" s="49">
        <f t="shared" ref="CC48:CC57" si="73">IF((1-($CF$2-BC$2)/$C48)&gt;0,(1-($CF$2-BC$2)/$C48),0)</f>
        <v>0.5</v>
      </c>
      <c r="CD48" s="49">
        <f t="shared" si="19"/>
        <v>0.75</v>
      </c>
      <c r="CE48" s="49">
        <f t="shared" ref="CE48:CE57" si="74">IF((1-($CF$2-BK$2)/$C48)&gt;0,(1-($CF$2-BK$2)/$C48),0)</f>
        <v>1</v>
      </c>
      <c r="CF48" s="189">
        <f>D48-E48+(G48-I48)*G$63+(K48-M48)*K$63+(O48-Q48)*O$63+(S48-U48)*S$63+(W48-Y48)*W$63+(AA48-AC48)*AA$63+(AE48-AG48)*AE$63+(AI48-AK48)*AI$63+(AM48-AO48)*AM$63+(AQ48-AS48)*$AQ$63+(AU48-AW48)*$AU$63+(AY48-BA48)*$AY$63+(BC48-BE48)*$BC$63+(BG48-BI48)*$BG$63+(BK48-BM48)*$BK$63</f>
        <v>939302.48810556356</v>
      </c>
      <c r="CG48" s="189">
        <f>CF48-(IF(BP48=0,0,D48-E48)+IF(BQ48=0,0,(G48-I48)*G$63)+IF(BR48=0,0,(K48-M48)*K$63)+IF(BS48=0,0,(O48-Q48)*O$63)+IF(BT48=0,0,(S48-U48)*S$63)+IF(BU48=0,0,(W48-Y48)*W$63)+IF(BV48=0,0,(AA48-AC48)*AA$63)+IF(BW48=0,0,(AE48-AG48)*AE$63)+IF(BX48=0,0,(AI48-AK48)*AI$63)+IF(BY48=0,0,(AM48-AO48)*AM$63)+IF(BZ48=0,0,(AQ48-AS48)*$AQ$63)+IF(CA48=0,0,(AU48-AW48)*$AU$63)+IF(CB48=0,0,(AY48-BA48)*$AY$63)+IF(CC48=0,0,(BC48-BE48)*$BC$63)+IF(CD48=0,0,(BG48-BI48)*$BG$63)+IF(CE48=0,0,(BK48-BM48)*$BK$63))</f>
        <v>939302.48810556356</v>
      </c>
      <c r="CH48" s="189">
        <f>(D48-E48)*BP48+((G48-H48-(I48-J48))*G$63)*BQ48+((K48-L48-(M48-N48))*K$63)*BR48+((O48-P48-(Q48-R48))*O$63)*BS48+((S48-T48-(U48-V48))*S$63)*BT48+((W48-X48-(Y48-Z48))*W$63)*BU48+((AA48-AB48-(AC48-AD48))*AA$63)*BV48+((AE48-AF48-(AG48-AH48))*AE$63)*BW48+((AI48-AJ48-(AK48-AL48))*AI$63)*BX48+((AM48-AN48)*BY48-(AO48-AP48))*$AM$63+((AQ48-AR48)*BZ48-(AS48-AT48))*$AQ$63+((AU48-AV48)*CA48-(AW48-AX48))*$AU$63+((AY48-AZ48)*CB48-(BA48-BB48))*$AY$63+((BC48-BD48)*CC48-(BF48-BO48))*$BC$63+((BG48-BH48)*CD48-(BI48-BJ48))*$BG$63+((BK48-BL48)*CE48-(BM48-BN48))*$BK$63</f>
        <v>0</v>
      </c>
    </row>
    <row r="49" spans="1:86" ht="12.75" customHeight="1" outlineLevel="1">
      <c r="A49" s="487"/>
      <c r="B49" s="30" t="s">
        <v>87</v>
      </c>
      <c r="C49" s="19">
        <v>1000</v>
      </c>
      <c r="D49" s="40">
        <v>205064.81265216292</v>
      </c>
      <c r="E49" s="646"/>
      <c r="F49" s="654">
        <v>205064.81265216292</v>
      </c>
      <c r="G49" s="93">
        <v>0</v>
      </c>
      <c r="H49" s="94"/>
      <c r="I49" s="133"/>
      <c r="J49" s="94"/>
      <c r="K49" s="95">
        <v>0</v>
      </c>
      <c r="L49" s="96"/>
      <c r="M49" s="648"/>
      <c r="N49" s="97"/>
      <c r="O49" s="101">
        <v>78110</v>
      </c>
      <c r="P49" s="99"/>
      <c r="Q49" s="100"/>
      <c r="R49" s="99"/>
      <c r="S49" s="649">
        <v>0</v>
      </c>
      <c r="T49" s="668"/>
      <c r="U49" s="649"/>
      <c r="V49" s="650"/>
      <c r="W49" s="63">
        <v>0</v>
      </c>
      <c r="X49" s="63">
        <v>0</v>
      </c>
      <c r="Y49" s="63"/>
      <c r="Z49" s="64"/>
      <c r="AA49" s="81">
        <v>0</v>
      </c>
      <c r="AB49" s="651">
        <v>0</v>
      </c>
      <c r="AC49" s="652"/>
      <c r="AD49" s="66"/>
      <c r="AE49" s="68">
        <v>0</v>
      </c>
      <c r="AF49" s="68">
        <v>0</v>
      </c>
      <c r="AG49" s="653"/>
      <c r="AH49" s="67"/>
      <c r="AI49" s="649">
        <v>0</v>
      </c>
      <c r="AJ49" s="649">
        <v>0</v>
      </c>
      <c r="AK49" s="649"/>
      <c r="AL49" s="650"/>
      <c r="AM49" s="166">
        <v>0</v>
      </c>
      <c r="AN49" s="55">
        <v>0</v>
      </c>
      <c r="AO49" s="55"/>
      <c r="AP49" s="55"/>
      <c r="AQ49" s="171">
        <v>0</v>
      </c>
      <c r="AR49" s="134">
        <v>0</v>
      </c>
      <c r="AS49" s="134"/>
      <c r="AT49" s="134"/>
      <c r="AU49" s="143">
        <v>0</v>
      </c>
      <c r="AV49" s="144">
        <v>0</v>
      </c>
      <c r="AW49" s="144"/>
      <c r="AX49" s="144"/>
      <c r="AY49" s="158">
        <v>0</v>
      </c>
      <c r="AZ49" s="158">
        <v>0</v>
      </c>
      <c r="BA49" s="158"/>
      <c r="BB49" s="158"/>
      <c r="BC49" s="176"/>
      <c r="BD49" s="173"/>
      <c r="BE49" s="173"/>
      <c r="BF49" s="173"/>
      <c r="BG49" s="190"/>
      <c r="BH49" s="190"/>
      <c r="BI49" s="190"/>
      <c r="BJ49" s="190"/>
      <c r="BK49" s="197"/>
      <c r="BL49" s="197"/>
      <c r="BM49" s="197"/>
      <c r="BN49" s="197"/>
      <c r="BO49" s="28">
        <f t="shared" si="60"/>
        <v>2001</v>
      </c>
      <c r="BP49" s="52">
        <f t="shared" si="61"/>
        <v>0.98499999999999999</v>
      </c>
      <c r="BQ49" s="49">
        <f t="shared" si="62"/>
        <v>0.98599999999999999</v>
      </c>
      <c r="BR49" s="49">
        <f t="shared" si="63"/>
        <v>0.98699999999999999</v>
      </c>
      <c r="BS49" s="49">
        <f t="shared" si="64"/>
        <v>0.98799999999999999</v>
      </c>
      <c r="BT49" s="49">
        <f t="shared" si="65"/>
        <v>0.98899999999999999</v>
      </c>
      <c r="BU49" s="49">
        <f t="shared" si="66"/>
        <v>0.99</v>
      </c>
      <c r="BV49" s="49">
        <f t="shared" si="67"/>
        <v>0.99099999999999999</v>
      </c>
      <c r="BW49" s="49">
        <f t="shared" si="68"/>
        <v>0.99199999999999999</v>
      </c>
      <c r="BX49" s="49">
        <f t="shared" si="69"/>
        <v>0.99299999999999999</v>
      </c>
      <c r="BY49" s="49">
        <f t="shared" si="70"/>
        <v>0.99399999999999999</v>
      </c>
      <c r="BZ49" s="49">
        <f t="shared" si="71"/>
        <v>0.995</v>
      </c>
      <c r="CA49" s="49">
        <f t="shared" si="72"/>
        <v>0.996</v>
      </c>
      <c r="CB49" s="49">
        <f t="shared" si="13"/>
        <v>0.997</v>
      </c>
      <c r="CC49" s="49">
        <f t="shared" si="73"/>
        <v>0.998</v>
      </c>
      <c r="CD49" s="49">
        <f t="shared" si="19"/>
        <v>0.999</v>
      </c>
      <c r="CE49" s="49">
        <f t="shared" si="74"/>
        <v>1</v>
      </c>
      <c r="CF49" s="189">
        <f t="shared" ref="CF49:CF57" si="75">D49-E49+(G49-I49)*G$63+(K49-M49)*K$63+(O49-Q49)*O$63+(S49-U49)*S$63+(W49-Y49)*W$63+(AA49-AC49)*AA$63+(AE49-AG49)*AE$63+(AI49-AK49)*AI$63+(AM49-AO49)*AM$63+(AQ49-AS49)*$AQ$63+(AU49-AW49)*$AU$63+(AY49-BA49)*$AY$63+(BC49-BE49)*$BC$63+(BG49-BI49)*$BG$63+(BK49-BM49)*$BK$63</f>
        <v>279826.01263745618</v>
      </c>
      <c r="CG49" s="189">
        <f t="shared" ref="CG49:CG57" si="76">CF49-(IF(BP49=0,0,D49-E49)+IF(BQ49=0,0,(G49-I49)*G$63)+IF(BR49=0,0,(K49-M49)*K$63)+IF(BS49=0,0,(O49-Q49)*O$63)+IF(BT49=0,0,(S49-U49)*S$63)+IF(BU49=0,0,(W49-Y49)*W$63)+IF(BV49=0,0,(AA49-AC49)*AA$63)+IF(BW49=0,0,(AE49-AG49)*AE$63)+IF(BX49=0,0,(AI49-AK49)*AI$63)+IF(BY49=0,0,(AM49-AO49)*AM$63)+IF(BZ49=0,0,(AQ49-AS49)*$AQ$63)+IF(CA49=0,0,(AU49-AW49)*$AU$63)+IF(CB49=0,0,(AY49-BA49)*$AY$63)+IF(CC49=0,0,(BC49-BE49)*$BC$63)+IF(CD49=0,0,(BG49-BI49)*$BG$63)+IF(CE49=0,0,(BK49-BM49)*$BK$63))</f>
        <v>0</v>
      </c>
      <c r="CH49" s="189">
        <f t="shared" ref="CH49:CH57" si="77">(D49-E49)*BP49+((G49-H49-(I49-J49))*G$63)*BQ49+((K49-L49-(M49-N49))*K$63)*BR49+((O49-P49-(Q49-R49))*O$63)*BS49+((S49-T49-(U49-V49))*S$63)*BT49+((W49-X49-(Y49-Z49))*W$63)*BU49+((AA49-AB49-(AC49-AD49))*AA$63)*BV49+((AE49-AF49-(AG49-AH49))*AE$63)*BW49+((AI49-AJ49-(AK49-AL49))*AI$63)*BX49+((AM49-AN49)*BY49-(AO49-AP49))*$AM$63+((AQ49-AR49)*BZ49-(AS49-AT49))*$AQ$63+((AU49-AV49)*CA49-(AW49-AX49))*$AU$63+((AY49-AZ49)*CB49-(BA49-BB49))*$AY$63+((BC49-BD49)*CC49-(BF49-BO49))*$BC$63+((BG49-BH49)*CD49-(BI49-BJ49))*$BG$63+((BK49-BL49)*CE49-(BM49-BN49))*$BK$63</f>
        <v>277653.80604785029</v>
      </c>
    </row>
    <row r="50" spans="1:86" ht="12.75" customHeight="1" outlineLevel="1">
      <c r="A50" s="487"/>
      <c r="B50" s="30" t="s">
        <v>50</v>
      </c>
      <c r="C50" s="8">
        <v>40</v>
      </c>
      <c r="D50" s="40">
        <v>4162143.6855136752</v>
      </c>
      <c r="E50" s="646"/>
      <c r="F50" s="647">
        <v>2991266.2259393688</v>
      </c>
      <c r="G50" s="93">
        <v>0</v>
      </c>
      <c r="H50" s="94"/>
      <c r="I50" s="133"/>
      <c r="J50" s="94"/>
      <c r="K50" s="95">
        <v>9922</v>
      </c>
      <c r="L50" s="96"/>
      <c r="M50" s="648"/>
      <c r="N50" s="97"/>
      <c r="O50" s="101">
        <v>0</v>
      </c>
      <c r="P50" s="99"/>
      <c r="Q50" s="100"/>
      <c r="R50" s="99"/>
      <c r="S50" s="649">
        <v>1078</v>
      </c>
      <c r="T50" s="668"/>
      <c r="U50" s="649"/>
      <c r="V50" s="650"/>
      <c r="W50" s="63">
        <v>130766.40999999999</v>
      </c>
      <c r="X50" s="63">
        <v>0</v>
      </c>
      <c r="Y50" s="63"/>
      <c r="Z50" s="64"/>
      <c r="AA50" s="81">
        <v>0</v>
      </c>
      <c r="AB50" s="651">
        <v>0</v>
      </c>
      <c r="AC50" s="652"/>
      <c r="AD50" s="66"/>
      <c r="AE50" s="68">
        <v>180532.06000000003</v>
      </c>
      <c r="AF50" s="68">
        <v>0</v>
      </c>
      <c r="AG50" s="653"/>
      <c r="AH50" s="67"/>
      <c r="AI50" s="649">
        <v>0</v>
      </c>
      <c r="AJ50" s="649">
        <v>0</v>
      </c>
      <c r="AK50" s="649"/>
      <c r="AL50" s="650"/>
      <c r="AM50" s="166">
        <v>0</v>
      </c>
      <c r="AN50" s="55">
        <v>0</v>
      </c>
      <c r="AO50" s="55"/>
      <c r="AP50" s="55"/>
      <c r="AQ50" s="171">
        <v>0</v>
      </c>
      <c r="AR50" s="134">
        <v>0</v>
      </c>
      <c r="AS50" s="134"/>
      <c r="AT50" s="134"/>
      <c r="AU50" s="143">
        <v>0</v>
      </c>
      <c r="AV50" s="144">
        <v>0</v>
      </c>
      <c r="AW50" s="144"/>
      <c r="AX50" s="144"/>
      <c r="AY50" s="158">
        <v>0</v>
      </c>
      <c r="AZ50" s="158">
        <v>0</v>
      </c>
      <c r="BA50" s="158"/>
      <c r="BB50" s="158"/>
      <c r="BC50" s="176"/>
      <c r="BD50" s="173"/>
      <c r="BE50" s="173"/>
      <c r="BF50" s="173"/>
      <c r="BG50" s="190"/>
      <c r="BH50" s="190"/>
      <c r="BI50" s="190"/>
      <c r="BJ50" s="190"/>
      <c r="BK50" s="197"/>
      <c r="BL50" s="197"/>
      <c r="BM50" s="197"/>
      <c r="BN50" s="197"/>
      <c r="BO50" s="28">
        <f t="shared" si="60"/>
        <v>1989.7473614748137</v>
      </c>
      <c r="BP50" s="49">
        <f t="shared" si="61"/>
        <v>0.34368403687034288</v>
      </c>
      <c r="BQ50" s="49">
        <f t="shared" si="62"/>
        <v>0.65</v>
      </c>
      <c r="BR50" s="49">
        <f t="shared" si="63"/>
        <v>0.67500000000000004</v>
      </c>
      <c r="BS50" s="49">
        <f t="shared" si="64"/>
        <v>0.7</v>
      </c>
      <c r="BT50" s="49">
        <f t="shared" si="65"/>
        <v>0.72499999999999998</v>
      </c>
      <c r="BU50" s="49">
        <f t="shared" si="66"/>
        <v>0.75</v>
      </c>
      <c r="BV50" s="49">
        <f t="shared" si="67"/>
        <v>0.77500000000000002</v>
      </c>
      <c r="BW50" s="49">
        <f t="shared" si="68"/>
        <v>0.8</v>
      </c>
      <c r="BX50" s="49">
        <f t="shared" si="69"/>
        <v>0.82499999999999996</v>
      </c>
      <c r="BY50" s="49">
        <f t="shared" si="70"/>
        <v>0.85</v>
      </c>
      <c r="BZ50" s="49">
        <f t="shared" si="71"/>
        <v>0.875</v>
      </c>
      <c r="CA50" s="49">
        <f t="shared" si="72"/>
        <v>0.9</v>
      </c>
      <c r="CB50" s="49">
        <f t="shared" si="13"/>
        <v>0.92500000000000004</v>
      </c>
      <c r="CC50" s="49">
        <f t="shared" si="73"/>
        <v>0.95</v>
      </c>
      <c r="CD50" s="49">
        <f t="shared" si="19"/>
        <v>0.97499999999999998</v>
      </c>
      <c r="CE50" s="49">
        <f t="shared" si="74"/>
        <v>1</v>
      </c>
      <c r="CF50" s="189">
        <f t="shared" si="75"/>
        <v>4442690.5757537028</v>
      </c>
      <c r="CG50" s="189">
        <f t="shared" si="76"/>
        <v>0</v>
      </c>
      <c r="CH50" s="189">
        <f t="shared" si="77"/>
        <v>1650004.4727520118</v>
      </c>
    </row>
    <row r="51" spans="1:86" ht="12.75" customHeight="1" outlineLevel="1">
      <c r="A51" s="487"/>
      <c r="B51" s="30" t="s">
        <v>96</v>
      </c>
      <c r="C51" s="8">
        <v>22</v>
      </c>
      <c r="D51" s="40">
        <v>12139060.874403039</v>
      </c>
      <c r="E51" s="646"/>
      <c r="F51" s="647">
        <v>8987034.422120465</v>
      </c>
      <c r="G51" s="93">
        <v>2950405.6</v>
      </c>
      <c r="H51" s="94"/>
      <c r="I51" s="133"/>
      <c r="J51" s="94"/>
      <c r="K51" s="95">
        <v>1937082</v>
      </c>
      <c r="L51" s="96"/>
      <c r="M51" s="648"/>
      <c r="N51" s="97"/>
      <c r="O51" s="101">
        <v>2293977</v>
      </c>
      <c r="P51" s="99"/>
      <c r="Q51" s="100"/>
      <c r="R51" s="99"/>
      <c r="S51" s="649">
        <v>2868859.5959999999</v>
      </c>
      <c r="T51" s="668"/>
      <c r="U51" s="649"/>
      <c r="V51" s="650"/>
      <c r="W51" s="63">
        <v>1710137.7699999993</v>
      </c>
      <c r="X51" s="63">
        <v>0</v>
      </c>
      <c r="Y51" s="63"/>
      <c r="Z51" s="64"/>
      <c r="AA51" s="81">
        <v>3750829.310000001</v>
      </c>
      <c r="AB51" s="651">
        <v>0</v>
      </c>
      <c r="AC51" s="652"/>
      <c r="AD51" s="66"/>
      <c r="AE51" s="68">
        <v>3116814.8299999991</v>
      </c>
      <c r="AF51" s="68">
        <v>0</v>
      </c>
      <c r="AG51" s="653"/>
      <c r="AH51" s="67"/>
      <c r="AI51" s="649">
        <v>2205712.2399999993</v>
      </c>
      <c r="AJ51" s="649">
        <v>0</v>
      </c>
      <c r="AK51" s="649"/>
      <c r="AL51" s="650"/>
      <c r="AM51" s="166">
        <v>2123608.9700100003</v>
      </c>
      <c r="AN51" s="55">
        <v>3928.78</v>
      </c>
      <c r="AO51" s="55"/>
      <c r="AP51" s="55"/>
      <c r="AQ51" s="171">
        <v>2261363.0999999992</v>
      </c>
      <c r="AR51" s="134">
        <v>1707.1699999999998</v>
      </c>
      <c r="AS51" s="134"/>
      <c r="AT51" s="134"/>
      <c r="AU51" s="143">
        <v>4275164.4499999993</v>
      </c>
      <c r="AV51" s="144">
        <v>88.28</v>
      </c>
      <c r="AW51" s="144"/>
      <c r="AX51" s="144"/>
      <c r="AY51" s="158">
        <v>4339920.6700000009</v>
      </c>
      <c r="AZ51" s="158">
        <v>773.84</v>
      </c>
      <c r="BA51" s="158"/>
      <c r="BB51" s="158"/>
      <c r="BC51" s="176">
        <v>4168800.41</v>
      </c>
      <c r="BD51" s="173"/>
      <c r="BE51" s="173"/>
      <c r="BF51" s="173"/>
      <c r="BG51" s="190">
        <v>6218153.7099999981</v>
      </c>
      <c r="BH51" s="190">
        <v>1578.2</v>
      </c>
      <c r="BI51" s="190"/>
      <c r="BJ51" s="190"/>
      <c r="BK51" s="197">
        <v>8865824.3599999975</v>
      </c>
      <c r="BL51" s="197">
        <v>1687.4499999999998</v>
      </c>
      <c r="BM51" s="197"/>
      <c r="BN51" s="197"/>
      <c r="BO51" s="28">
        <f t="shared" si="60"/>
        <v>1995.2874837956831</v>
      </c>
      <c r="BP51" s="49">
        <f t="shared" si="61"/>
        <v>5.8521990712868233E-2</v>
      </c>
      <c r="BQ51" s="49">
        <f t="shared" si="62"/>
        <v>0.36363636363636365</v>
      </c>
      <c r="BR51" s="49">
        <f t="shared" si="63"/>
        <v>0.40909090909090906</v>
      </c>
      <c r="BS51" s="49">
        <f t="shared" si="64"/>
        <v>0.45454545454545459</v>
      </c>
      <c r="BT51" s="49">
        <f t="shared" si="65"/>
        <v>0.5</v>
      </c>
      <c r="BU51" s="49">
        <f t="shared" si="66"/>
        <v>0.54545454545454541</v>
      </c>
      <c r="BV51" s="49">
        <f t="shared" si="67"/>
        <v>0.59090909090909083</v>
      </c>
      <c r="BW51" s="49">
        <f t="shared" si="68"/>
        <v>0.63636363636363635</v>
      </c>
      <c r="BX51" s="49">
        <f t="shared" si="69"/>
        <v>0.68181818181818188</v>
      </c>
      <c r="BY51" s="49">
        <f t="shared" si="70"/>
        <v>0.72727272727272729</v>
      </c>
      <c r="BZ51" s="49">
        <f t="shared" si="71"/>
        <v>0.77272727272727271</v>
      </c>
      <c r="CA51" s="49">
        <f t="shared" si="72"/>
        <v>0.81818181818181812</v>
      </c>
      <c r="CB51" s="49">
        <f t="shared" si="13"/>
        <v>0.86363636363636365</v>
      </c>
      <c r="CC51" s="49">
        <f t="shared" si="73"/>
        <v>0.90909090909090906</v>
      </c>
      <c r="CD51" s="49">
        <f t="shared" si="19"/>
        <v>0.95454545454545459</v>
      </c>
      <c r="CE51" s="49">
        <f t="shared" si="74"/>
        <v>1</v>
      </c>
      <c r="CF51" s="189">
        <f t="shared" si="75"/>
        <v>60029379.899074741</v>
      </c>
      <c r="CG51" s="189">
        <f t="shared" si="76"/>
        <v>0</v>
      </c>
      <c r="CH51" s="189">
        <f t="shared" si="77"/>
        <v>36944136.965378039</v>
      </c>
    </row>
    <row r="52" spans="1:86" ht="12.75" customHeight="1" outlineLevel="1">
      <c r="A52" s="487"/>
      <c r="B52" s="30" t="s">
        <v>97</v>
      </c>
      <c r="C52" s="8">
        <v>22</v>
      </c>
      <c r="D52" s="40">
        <v>0</v>
      </c>
      <c r="E52" s="646"/>
      <c r="F52" s="647">
        <v>0</v>
      </c>
      <c r="G52" s="93">
        <v>240583</v>
      </c>
      <c r="H52" s="94"/>
      <c r="I52" s="133"/>
      <c r="J52" s="94"/>
      <c r="K52" s="95">
        <v>84453</v>
      </c>
      <c r="L52" s="96"/>
      <c r="M52" s="648"/>
      <c r="N52" s="97"/>
      <c r="O52" s="101">
        <v>0</v>
      </c>
      <c r="P52" s="99"/>
      <c r="Q52" s="100"/>
      <c r="R52" s="99"/>
      <c r="S52" s="649">
        <v>0</v>
      </c>
      <c r="T52" s="668"/>
      <c r="U52" s="649"/>
      <c r="V52" s="650"/>
      <c r="W52" s="63">
        <v>72048.740000000005</v>
      </c>
      <c r="X52" s="63">
        <v>0</v>
      </c>
      <c r="Y52" s="63"/>
      <c r="Z52" s="64"/>
      <c r="AA52" s="81">
        <v>0</v>
      </c>
      <c r="AB52" s="651">
        <v>0</v>
      </c>
      <c r="AC52" s="652"/>
      <c r="AD52" s="66"/>
      <c r="AE52" s="68">
        <v>4263.3599999999997</v>
      </c>
      <c r="AF52" s="68">
        <v>0</v>
      </c>
      <c r="AG52" s="653"/>
      <c r="AH52" s="67"/>
      <c r="AI52" s="649">
        <v>32103.99</v>
      </c>
      <c r="AJ52" s="649">
        <v>0</v>
      </c>
      <c r="AK52" s="649"/>
      <c r="AL52" s="650"/>
      <c r="AM52" s="166">
        <v>124587.76000000001</v>
      </c>
      <c r="AN52" s="55">
        <v>0</v>
      </c>
      <c r="AO52" s="55"/>
      <c r="AP52" s="55"/>
      <c r="AQ52" s="171">
        <v>1993.11</v>
      </c>
      <c r="AR52" s="134">
        <v>0</v>
      </c>
      <c r="AS52" s="134"/>
      <c r="AT52" s="134"/>
      <c r="AU52" s="143">
        <v>6904.5999999999995</v>
      </c>
      <c r="AV52" s="144">
        <v>0</v>
      </c>
      <c r="AW52" s="144"/>
      <c r="AX52" s="144"/>
      <c r="AY52" s="158">
        <v>0</v>
      </c>
      <c r="AZ52" s="158">
        <v>0</v>
      </c>
      <c r="BA52" s="158"/>
      <c r="BB52" s="158"/>
      <c r="BC52" s="176">
        <v>47263.979999999996</v>
      </c>
      <c r="BD52" s="173"/>
      <c r="BE52" s="173"/>
      <c r="BF52" s="173"/>
      <c r="BG52" s="190">
        <v>292607.96999999997</v>
      </c>
      <c r="BH52" s="190"/>
      <c r="BI52" s="190"/>
      <c r="BJ52" s="190"/>
      <c r="BK52" s="197">
        <v>129002.8</v>
      </c>
      <c r="BL52" s="197"/>
      <c r="BM52" s="197"/>
      <c r="BN52" s="197"/>
      <c r="BO52" s="28">
        <f t="shared" si="60"/>
        <v>0</v>
      </c>
      <c r="BP52" s="49">
        <f t="shared" si="61"/>
        <v>0</v>
      </c>
      <c r="BQ52" s="49">
        <f t="shared" si="62"/>
        <v>0.36363636363636365</v>
      </c>
      <c r="BR52" s="49">
        <f t="shared" si="63"/>
        <v>0.40909090909090906</v>
      </c>
      <c r="BS52" s="49">
        <f t="shared" si="64"/>
        <v>0.45454545454545459</v>
      </c>
      <c r="BT52" s="49">
        <f t="shared" si="65"/>
        <v>0.5</v>
      </c>
      <c r="BU52" s="49">
        <f t="shared" si="66"/>
        <v>0.54545454545454541</v>
      </c>
      <c r="BV52" s="49">
        <f t="shared" si="67"/>
        <v>0.59090909090909083</v>
      </c>
      <c r="BW52" s="49">
        <f t="shared" si="68"/>
        <v>0.63636363636363635</v>
      </c>
      <c r="BX52" s="49">
        <f t="shared" si="69"/>
        <v>0.68181818181818188</v>
      </c>
      <c r="BY52" s="49">
        <f t="shared" si="70"/>
        <v>0.72727272727272729</v>
      </c>
      <c r="BZ52" s="49">
        <f t="shared" si="71"/>
        <v>0.77272727272727271</v>
      </c>
      <c r="CA52" s="49">
        <f t="shared" si="72"/>
        <v>0.81818181818181812</v>
      </c>
      <c r="CB52" s="49">
        <f t="shared" si="13"/>
        <v>0.86363636363636365</v>
      </c>
      <c r="CC52" s="49">
        <f t="shared" si="73"/>
        <v>0.90909090909090906</v>
      </c>
      <c r="CD52" s="49">
        <f t="shared" si="19"/>
        <v>0.95454545454545459</v>
      </c>
      <c r="CE52" s="49">
        <f t="shared" si="74"/>
        <v>1</v>
      </c>
      <c r="CF52" s="189">
        <f t="shared" si="75"/>
        <v>879939.54507258453</v>
      </c>
      <c r="CG52" s="189">
        <f t="shared" si="76"/>
        <v>0</v>
      </c>
      <c r="CH52" s="189">
        <f t="shared" si="77"/>
        <v>633380.25656256196</v>
      </c>
    </row>
    <row r="53" spans="1:86" ht="12.75" customHeight="1" outlineLevel="1">
      <c r="A53" s="487"/>
      <c r="B53" s="30" t="s">
        <v>51</v>
      </c>
      <c r="C53" s="8">
        <v>7</v>
      </c>
      <c r="D53" s="40">
        <v>61213.845669984112</v>
      </c>
      <c r="E53" s="646"/>
      <c r="F53" s="647">
        <v>58995.183799512983</v>
      </c>
      <c r="G53" s="93">
        <v>28797</v>
      </c>
      <c r="H53" s="94"/>
      <c r="I53" s="133"/>
      <c r="J53" s="94"/>
      <c r="K53" s="95">
        <v>1572</v>
      </c>
      <c r="L53" s="96"/>
      <c r="M53" s="648"/>
      <c r="N53" s="97"/>
      <c r="O53" s="101">
        <v>72126</v>
      </c>
      <c r="P53" s="99"/>
      <c r="Q53" s="100"/>
      <c r="R53" s="99"/>
      <c r="S53" s="649">
        <v>28975.919999999998</v>
      </c>
      <c r="T53" s="668"/>
      <c r="U53" s="649"/>
      <c r="V53" s="650"/>
      <c r="W53" s="63">
        <v>89616.68</v>
      </c>
      <c r="X53" s="63">
        <v>0</v>
      </c>
      <c r="Y53" s="63"/>
      <c r="Z53" s="64"/>
      <c r="AA53" s="81">
        <v>0</v>
      </c>
      <c r="AB53" s="651">
        <v>0</v>
      </c>
      <c r="AC53" s="652"/>
      <c r="AD53" s="66"/>
      <c r="AE53" s="68">
        <v>0</v>
      </c>
      <c r="AF53" s="68">
        <v>0</v>
      </c>
      <c r="AG53" s="653"/>
      <c r="AH53" s="67"/>
      <c r="AI53" s="649">
        <v>0</v>
      </c>
      <c r="AJ53" s="649">
        <v>0</v>
      </c>
      <c r="AK53" s="649"/>
      <c r="AL53" s="650"/>
      <c r="AM53" s="166">
        <v>0</v>
      </c>
      <c r="AN53" s="55">
        <v>0</v>
      </c>
      <c r="AO53" s="55"/>
      <c r="AP53" s="55"/>
      <c r="AQ53" s="171">
        <v>0</v>
      </c>
      <c r="AR53" s="134">
        <v>0</v>
      </c>
      <c r="AS53" s="134"/>
      <c r="AT53" s="134"/>
      <c r="AU53" s="143">
        <v>0</v>
      </c>
      <c r="AV53" s="144">
        <v>0</v>
      </c>
      <c r="AW53" s="144"/>
      <c r="AX53" s="144"/>
      <c r="AY53" s="158">
        <v>0</v>
      </c>
      <c r="AZ53" s="158">
        <v>0</v>
      </c>
      <c r="BA53" s="158"/>
      <c r="BB53" s="158"/>
      <c r="BC53" s="176"/>
      <c r="BD53" s="173"/>
      <c r="BE53" s="173"/>
      <c r="BF53" s="173"/>
      <c r="BG53" s="190"/>
      <c r="BH53" s="190"/>
      <c r="BI53" s="190"/>
      <c r="BJ53" s="190"/>
      <c r="BK53" s="197"/>
      <c r="BL53" s="197"/>
      <c r="BM53" s="197"/>
      <c r="BN53" s="197"/>
      <c r="BO53" s="28">
        <f t="shared" si="60"/>
        <v>2000.7462888841026</v>
      </c>
      <c r="BP53" s="49">
        <f t="shared" si="61"/>
        <v>0</v>
      </c>
      <c r="BQ53" s="49">
        <f t="shared" si="62"/>
        <v>0</v>
      </c>
      <c r="BR53" s="49">
        <f t="shared" si="63"/>
        <v>0</v>
      </c>
      <c r="BS53" s="49">
        <f t="shared" si="64"/>
        <v>0</v>
      </c>
      <c r="BT53" s="49">
        <f t="shared" si="65"/>
        <v>0</v>
      </c>
      <c r="BU53" s="49">
        <f t="shared" si="66"/>
        <v>0</v>
      </c>
      <c r="BV53" s="49">
        <f t="shared" si="67"/>
        <v>0</v>
      </c>
      <c r="BW53" s="49">
        <f t="shared" si="68"/>
        <v>0</v>
      </c>
      <c r="BX53" s="49">
        <f t="shared" si="69"/>
        <v>0</v>
      </c>
      <c r="BY53" s="49">
        <f t="shared" si="70"/>
        <v>0.1428571428571429</v>
      </c>
      <c r="BZ53" s="49">
        <f t="shared" si="71"/>
        <v>0.2857142857142857</v>
      </c>
      <c r="CA53" s="49">
        <f t="shared" si="72"/>
        <v>0.4285714285714286</v>
      </c>
      <c r="CB53" s="49">
        <f t="shared" si="13"/>
        <v>0.5714285714285714</v>
      </c>
      <c r="CC53" s="49">
        <f t="shared" si="73"/>
        <v>0.7142857142857143</v>
      </c>
      <c r="CD53" s="49">
        <f t="shared" si="19"/>
        <v>0.85714285714285721</v>
      </c>
      <c r="CE53" s="49">
        <f t="shared" si="74"/>
        <v>1</v>
      </c>
      <c r="CF53" s="189">
        <f t="shared" si="75"/>
        <v>256343.01848134937</v>
      </c>
      <c r="CG53" s="189">
        <f t="shared" si="76"/>
        <v>256343.01848134937</v>
      </c>
      <c r="CH53" s="189">
        <f t="shared" si="77"/>
        <v>1800.6716599956922</v>
      </c>
    </row>
    <row r="54" spans="1:86" ht="12.75" customHeight="1" outlineLevel="1">
      <c r="A54" s="487"/>
      <c r="B54" s="30" t="s">
        <v>52</v>
      </c>
      <c r="C54" s="8">
        <v>4</v>
      </c>
      <c r="D54" s="40">
        <v>1720533.626776753</v>
      </c>
      <c r="E54" s="646"/>
      <c r="F54" s="647">
        <v>1666855.5142629028</v>
      </c>
      <c r="G54" s="93">
        <v>0</v>
      </c>
      <c r="H54" s="94"/>
      <c r="I54" s="133"/>
      <c r="J54" s="94"/>
      <c r="K54" s="95">
        <v>17371</v>
      </c>
      <c r="L54" s="96"/>
      <c r="M54" s="648"/>
      <c r="N54" s="97"/>
      <c r="O54" s="101">
        <v>544545</v>
      </c>
      <c r="P54" s="99"/>
      <c r="Q54" s="100"/>
      <c r="R54" s="99"/>
      <c r="S54" s="649">
        <v>200590</v>
      </c>
      <c r="T54" s="668"/>
      <c r="U54" s="649"/>
      <c r="V54" s="650"/>
      <c r="W54" s="63">
        <v>97991.430000000008</v>
      </c>
      <c r="X54" s="63">
        <v>0</v>
      </c>
      <c r="Y54" s="63"/>
      <c r="Z54" s="64"/>
      <c r="AA54" s="81">
        <v>0</v>
      </c>
      <c r="AB54" s="651">
        <v>0</v>
      </c>
      <c r="AC54" s="652"/>
      <c r="AD54" s="66"/>
      <c r="AE54" s="68">
        <v>1149.75</v>
      </c>
      <c r="AF54" s="68">
        <v>0</v>
      </c>
      <c r="AG54" s="653"/>
      <c r="AH54" s="67"/>
      <c r="AI54" s="649">
        <v>172977.66000000009</v>
      </c>
      <c r="AJ54" s="649">
        <v>0</v>
      </c>
      <c r="AK54" s="649"/>
      <c r="AL54" s="650"/>
      <c r="AM54" s="166">
        <v>0</v>
      </c>
      <c r="AN54" s="55">
        <v>0</v>
      </c>
      <c r="AO54" s="55"/>
      <c r="AP54" s="55"/>
      <c r="AQ54" s="171">
        <v>0</v>
      </c>
      <c r="AR54" s="134">
        <v>0</v>
      </c>
      <c r="AS54" s="134"/>
      <c r="AT54" s="134"/>
      <c r="AU54" s="143">
        <v>0</v>
      </c>
      <c r="AV54" s="144">
        <v>0</v>
      </c>
      <c r="AW54" s="144"/>
      <c r="AX54" s="144"/>
      <c r="AY54" s="158">
        <v>0</v>
      </c>
      <c r="AZ54" s="158">
        <v>0</v>
      </c>
      <c r="BA54" s="158"/>
      <c r="BB54" s="158"/>
      <c r="BC54" s="176"/>
      <c r="BD54" s="173"/>
      <c r="BE54" s="173"/>
      <c r="BF54" s="173"/>
      <c r="BG54" s="190"/>
      <c r="BH54" s="190"/>
      <c r="BI54" s="190"/>
      <c r="BJ54" s="190"/>
      <c r="BK54" s="197"/>
      <c r="BL54" s="197"/>
      <c r="BM54" s="197"/>
      <c r="BN54" s="197"/>
      <c r="BO54" s="28">
        <f t="shared" si="60"/>
        <v>2000.8752058973369</v>
      </c>
      <c r="BP54" s="49">
        <f t="shared" si="61"/>
        <v>0</v>
      </c>
      <c r="BQ54" s="49">
        <f t="shared" si="62"/>
        <v>0</v>
      </c>
      <c r="BR54" s="49">
        <f t="shared" si="63"/>
        <v>0</v>
      </c>
      <c r="BS54" s="49">
        <f t="shared" si="64"/>
        <v>0</v>
      </c>
      <c r="BT54" s="49">
        <f t="shared" si="65"/>
        <v>0</v>
      </c>
      <c r="BU54" s="49">
        <f t="shared" si="66"/>
        <v>0</v>
      </c>
      <c r="BV54" s="49">
        <f t="shared" si="67"/>
        <v>0</v>
      </c>
      <c r="BW54" s="49">
        <f t="shared" si="68"/>
        <v>0</v>
      </c>
      <c r="BX54" s="49">
        <f t="shared" si="69"/>
        <v>0</v>
      </c>
      <c r="BY54" s="49">
        <f t="shared" si="70"/>
        <v>0</v>
      </c>
      <c r="BZ54" s="49">
        <f t="shared" si="71"/>
        <v>0</v>
      </c>
      <c r="CA54" s="49">
        <f t="shared" si="72"/>
        <v>0</v>
      </c>
      <c r="CB54" s="49">
        <f t="shared" si="13"/>
        <v>0.25</v>
      </c>
      <c r="CC54" s="49">
        <f t="shared" si="73"/>
        <v>0.5</v>
      </c>
      <c r="CD54" s="49">
        <f t="shared" si="19"/>
        <v>0.75</v>
      </c>
      <c r="CE54" s="49">
        <f t="shared" si="74"/>
        <v>1</v>
      </c>
      <c r="CF54" s="189">
        <f t="shared" si="75"/>
        <v>2695017.8577386304</v>
      </c>
      <c r="CG54" s="189">
        <f t="shared" si="76"/>
        <v>2695017.8577386304</v>
      </c>
      <c r="CH54" s="189">
        <f t="shared" si="77"/>
        <v>1800.7876853076029</v>
      </c>
    </row>
    <row r="55" spans="1:86" ht="12.75" customHeight="1" outlineLevel="1">
      <c r="A55" s="487"/>
      <c r="B55" s="30" t="s">
        <v>53</v>
      </c>
      <c r="C55" s="8">
        <v>5</v>
      </c>
      <c r="D55" s="40">
        <v>56056.479955207287</v>
      </c>
      <c r="E55" s="646"/>
      <c r="F55" s="647">
        <v>54307.60042659087</v>
      </c>
      <c r="G55" s="93">
        <v>32000</v>
      </c>
      <c r="H55" s="94"/>
      <c r="I55" s="133"/>
      <c r="J55" s="94"/>
      <c r="K55" s="95">
        <v>145727</v>
      </c>
      <c r="L55" s="96"/>
      <c r="M55" s="648"/>
      <c r="N55" s="97"/>
      <c r="O55" s="101">
        <v>91049</v>
      </c>
      <c r="P55" s="99"/>
      <c r="Q55" s="100"/>
      <c r="R55" s="99"/>
      <c r="S55" s="649">
        <v>0</v>
      </c>
      <c r="T55" s="668"/>
      <c r="U55" s="649"/>
      <c r="V55" s="650"/>
      <c r="W55" s="63">
        <v>76650</v>
      </c>
      <c r="X55" s="63">
        <v>0</v>
      </c>
      <c r="Y55" s="63"/>
      <c r="Z55" s="64"/>
      <c r="AA55" s="81">
        <v>206626.30000000005</v>
      </c>
      <c r="AB55" s="651">
        <v>0</v>
      </c>
      <c r="AC55" s="652"/>
      <c r="AD55" s="66"/>
      <c r="AE55" s="68">
        <v>43300.86</v>
      </c>
      <c r="AF55" s="68">
        <v>0</v>
      </c>
      <c r="AG55" s="653"/>
      <c r="AH55" s="67"/>
      <c r="AI55" s="649">
        <v>21253.75</v>
      </c>
      <c r="AJ55" s="649">
        <v>0</v>
      </c>
      <c r="AK55" s="649"/>
      <c r="AL55" s="650"/>
      <c r="AM55" s="166">
        <v>0</v>
      </c>
      <c r="AN55" s="55">
        <v>0</v>
      </c>
      <c r="AO55" s="55"/>
      <c r="AP55" s="55"/>
      <c r="AQ55" s="171">
        <v>0</v>
      </c>
      <c r="AR55" s="134">
        <v>0</v>
      </c>
      <c r="AS55" s="134"/>
      <c r="AT55" s="134"/>
      <c r="AU55" s="143">
        <v>0</v>
      </c>
      <c r="AV55" s="144">
        <v>0</v>
      </c>
      <c r="AW55" s="144"/>
      <c r="AX55" s="144"/>
      <c r="AY55" s="158">
        <v>0</v>
      </c>
      <c r="AZ55" s="158">
        <v>0</v>
      </c>
      <c r="BA55" s="158"/>
      <c r="BB55" s="158"/>
      <c r="BC55" s="176"/>
      <c r="BD55" s="173"/>
      <c r="BE55" s="173"/>
      <c r="BF55" s="173"/>
      <c r="BG55" s="190"/>
      <c r="BH55" s="190"/>
      <c r="BI55" s="190"/>
      <c r="BJ55" s="190"/>
      <c r="BK55" s="197"/>
      <c r="BL55" s="197"/>
      <c r="BM55" s="197"/>
      <c r="BN55" s="197"/>
      <c r="BO55" s="28">
        <f t="shared" si="60"/>
        <v>2000.8440073716711</v>
      </c>
      <c r="BP55" s="49">
        <f t="shared" si="61"/>
        <v>0</v>
      </c>
      <c r="BQ55" s="49">
        <f t="shared" si="62"/>
        <v>0</v>
      </c>
      <c r="BR55" s="49">
        <f t="shared" si="63"/>
        <v>0</v>
      </c>
      <c r="BS55" s="49">
        <f t="shared" si="64"/>
        <v>0</v>
      </c>
      <c r="BT55" s="49">
        <f t="shared" si="65"/>
        <v>0</v>
      </c>
      <c r="BU55" s="49">
        <f t="shared" si="66"/>
        <v>0</v>
      </c>
      <c r="BV55" s="49">
        <f t="shared" si="67"/>
        <v>0</v>
      </c>
      <c r="BW55" s="49">
        <f t="shared" si="68"/>
        <v>0</v>
      </c>
      <c r="BX55" s="49">
        <f t="shared" si="69"/>
        <v>0</v>
      </c>
      <c r="BY55" s="49">
        <f t="shared" si="70"/>
        <v>0</v>
      </c>
      <c r="BZ55" s="49">
        <f t="shared" si="71"/>
        <v>0</v>
      </c>
      <c r="CA55" s="49">
        <f t="shared" si="72"/>
        <v>0.19999999999999996</v>
      </c>
      <c r="CB55" s="49">
        <f t="shared" si="13"/>
        <v>0.4</v>
      </c>
      <c r="CC55" s="49">
        <f t="shared" si="73"/>
        <v>0.6</v>
      </c>
      <c r="CD55" s="49">
        <f t="shared" si="19"/>
        <v>0.8</v>
      </c>
      <c r="CE55" s="49">
        <f t="shared" si="74"/>
        <v>1</v>
      </c>
      <c r="CF55" s="189">
        <f t="shared" si="75"/>
        <v>620540.73903057002</v>
      </c>
      <c r="CG55" s="189">
        <f t="shared" si="76"/>
        <v>620540.73903057002</v>
      </c>
      <c r="CH55" s="189">
        <f t="shared" si="77"/>
        <v>1800.7596066345038</v>
      </c>
    </row>
    <row r="56" spans="1:86" ht="12.75" customHeight="1" outlineLevel="1">
      <c r="A56" s="487"/>
      <c r="B56" s="30" t="s">
        <v>54</v>
      </c>
      <c r="C56" s="8">
        <v>8</v>
      </c>
      <c r="D56" s="40">
        <v>6629.9756052232406</v>
      </c>
      <c r="E56" s="646"/>
      <c r="F56" s="647">
        <v>6358.5880233299476</v>
      </c>
      <c r="G56" s="93">
        <v>14676.94</v>
      </c>
      <c r="H56" s="94"/>
      <c r="I56" s="133"/>
      <c r="J56" s="94"/>
      <c r="K56" s="95">
        <v>0</v>
      </c>
      <c r="L56" s="96"/>
      <c r="M56" s="648"/>
      <c r="N56" s="97"/>
      <c r="O56" s="101">
        <v>19068</v>
      </c>
      <c r="P56" s="99"/>
      <c r="Q56" s="100"/>
      <c r="R56" s="99"/>
      <c r="S56" s="649">
        <v>0</v>
      </c>
      <c r="T56" s="668"/>
      <c r="U56" s="649"/>
      <c r="V56" s="650"/>
      <c r="W56" s="63">
        <v>0</v>
      </c>
      <c r="X56" s="63">
        <v>0</v>
      </c>
      <c r="Y56" s="63"/>
      <c r="Z56" s="64"/>
      <c r="AA56" s="81">
        <v>1499.4</v>
      </c>
      <c r="AB56" s="651">
        <v>0</v>
      </c>
      <c r="AC56" s="652"/>
      <c r="AD56" s="66"/>
      <c r="AE56" s="68">
        <v>0</v>
      </c>
      <c r="AF56" s="68">
        <v>0</v>
      </c>
      <c r="AG56" s="653"/>
      <c r="AH56" s="67"/>
      <c r="AI56" s="649">
        <v>0</v>
      </c>
      <c r="AJ56" s="649">
        <v>0</v>
      </c>
      <c r="AK56" s="649"/>
      <c r="AL56" s="650"/>
      <c r="AM56" s="166">
        <v>0</v>
      </c>
      <c r="AN56" s="55">
        <v>0</v>
      </c>
      <c r="AO56" s="55"/>
      <c r="AP56" s="55"/>
      <c r="AQ56" s="171">
        <v>0</v>
      </c>
      <c r="AR56" s="134">
        <v>0</v>
      </c>
      <c r="AS56" s="134"/>
      <c r="AT56" s="134"/>
      <c r="AU56" s="143">
        <v>0</v>
      </c>
      <c r="AV56" s="144">
        <v>0</v>
      </c>
      <c r="AW56" s="144"/>
      <c r="AX56" s="144"/>
      <c r="AY56" s="158">
        <v>0</v>
      </c>
      <c r="AZ56" s="158">
        <v>0</v>
      </c>
      <c r="BA56" s="158"/>
      <c r="BB56" s="158"/>
      <c r="BC56" s="176"/>
      <c r="BD56" s="173"/>
      <c r="BE56" s="173"/>
      <c r="BF56" s="173"/>
      <c r="BG56" s="190"/>
      <c r="BH56" s="190"/>
      <c r="BI56" s="190"/>
      <c r="BJ56" s="190"/>
      <c r="BK56" s="197"/>
      <c r="BL56" s="197"/>
      <c r="BM56" s="197"/>
      <c r="BN56" s="197"/>
      <c r="BO56" s="28">
        <f t="shared" si="60"/>
        <v>2000.6725326329351</v>
      </c>
      <c r="BP56" s="49">
        <f t="shared" si="61"/>
        <v>0</v>
      </c>
      <c r="BQ56" s="49">
        <f t="shared" si="62"/>
        <v>0</v>
      </c>
      <c r="BR56" s="49">
        <f t="shared" si="63"/>
        <v>0</v>
      </c>
      <c r="BS56" s="49">
        <f t="shared" si="64"/>
        <v>0</v>
      </c>
      <c r="BT56" s="49">
        <f t="shared" si="65"/>
        <v>0</v>
      </c>
      <c r="BU56" s="49">
        <f t="shared" si="66"/>
        <v>0</v>
      </c>
      <c r="BV56" s="49">
        <f t="shared" si="67"/>
        <v>0</v>
      </c>
      <c r="BW56" s="49">
        <f t="shared" si="68"/>
        <v>0</v>
      </c>
      <c r="BX56" s="49">
        <f t="shared" si="69"/>
        <v>0.125</v>
      </c>
      <c r="BY56" s="49">
        <f t="shared" si="70"/>
        <v>0.25</v>
      </c>
      <c r="BZ56" s="49">
        <f t="shared" si="71"/>
        <v>0.375</v>
      </c>
      <c r="CA56" s="49">
        <f t="shared" si="72"/>
        <v>0.5</v>
      </c>
      <c r="CB56" s="49">
        <f t="shared" si="13"/>
        <v>0.625</v>
      </c>
      <c r="CC56" s="49">
        <f t="shared" si="73"/>
        <v>0.75</v>
      </c>
      <c r="CD56" s="49">
        <f t="shared" si="19"/>
        <v>0.875</v>
      </c>
      <c r="CE56" s="49">
        <f t="shared" si="74"/>
        <v>1</v>
      </c>
      <c r="CF56" s="189">
        <f t="shared" si="75"/>
        <v>37543.59012146014</v>
      </c>
      <c r="CG56" s="189">
        <f t="shared" si="76"/>
        <v>37543.59012146014</v>
      </c>
      <c r="CH56" s="189">
        <f t="shared" si="77"/>
        <v>1800.6052793696415</v>
      </c>
    </row>
    <row r="57" spans="1:86" ht="12.75" customHeight="1" outlineLevel="1" thickBot="1">
      <c r="A57" s="487"/>
      <c r="B57" s="31" t="s">
        <v>98</v>
      </c>
      <c r="C57" s="12">
        <v>17</v>
      </c>
      <c r="D57" s="45">
        <v>22487.006470844179</v>
      </c>
      <c r="E57" s="646"/>
      <c r="F57" s="656">
        <v>18528.834163666463</v>
      </c>
      <c r="G57" s="93">
        <v>10956.42</v>
      </c>
      <c r="H57" s="102"/>
      <c r="I57" s="133"/>
      <c r="J57" s="102"/>
      <c r="K57" s="95">
        <v>17460</v>
      </c>
      <c r="L57" s="103"/>
      <c r="M57" s="648"/>
      <c r="N57" s="104"/>
      <c r="O57" s="98">
        <v>22053.4</v>
      </c>
      <c r="P57" s="105"/>
      <c r="Q57" s="100"/>
      <c r="R57" s="105"/>
      <c r="S57" s="670">
        <v>156002.22</v>
      </c>
      <c r="T57" s="678"/>
      <c r="U57" s="649"/>
      <c r="V57" s="671"/>
      <c r="W57" s="63">
        <v>34618.15</v>
      </c>
      <c r="X57" s="63">
        <v>0</v>
      </c>
      <c r="Y57" s="63"/>
      <c r="Z57" s="69"/>
      <c r="AA57" s="81">
        <v>16372.66</v>
      </c>
      <c r="AB57" s="651">
        <v>0</v>
      </c>
      <c r="AC57" s="652"/>
      <c r="AD57" s="70"/>
      <c r="AE57" s="68">
        <v>40137.659999999996</v>
      </c>
      <c r="AF57" s="68">
        <v>0</v>
      </c>
      <c r="AG57" s="653"/>
      <c r="AH57" s="71"/>
      <c r="AI57" s="670">
        <v>260022.96999999997</v>
      </c>
      <c r="AJ57" s="649">
        <v>0</v>
      </c>
      <c r="AK57" s="649"/>
      <c r="AL57" s="671"/>
      <c r="AM57" s="166">
        <v>406259.45</v>
      </c>
      <c r="AN57" s="55">
        <v>0</v>
      </c>
      <c r="AO57" s="55"/>
      <c r="AP57" s="55"/>
      <c r="AQ57" s="171">
        <v>554389.4</v>
      </c>
      <c r="AR57" s="135">
        <v>0</v>
      </c>
      <c r="AS57" s="135"/>
      <c r="AT57" s="135"/>
      <c r="AU57" s="143">
        <v>728942.26</v>
      </c>
      <c r="AV57" s="145">
        <v>0</v>
      </c>
      <c r="AW57" s="145"/>
      <c r="AX57" s="145"/>
      <c r="AY57" s="159">
        <v>2897.56</v>
      </c>
      <c r="AZ57" s="159">
        <v>0</v>
      </c>
      <c r="BA57" s="159"/>
      <c r="BB57" s="159"/>
      <c r="BC57" s="176">
        <v>4550.26</v>
      </c>
      <c r="BD57" s="174"/>
      <c r="BE57" s="174"/>
      <c r="BF57" s="174"/>
      <c r="BG57" s="191">
        <v>1100867.8600000001</v>
      </c>
      <c r="BH57" s="191"/>
      <c r="BI57" s="191"/>
      <c r="BJ57" s="191"/>
      <c r="BK57" s="198">
        <v>649762.81000000006</v>
      </c>
      <c r="BL57" s="198"/>
      <c r="BM57" s="198"/>
      <c r="BN57" s="198"/>
      <c r="BO57" s="28">
        <f t="shared" si="60"/>
        <v>1998.0076528723703</v>
      </c>
      <c r="BP57" s="50">
        <f t="shared" si="61"/>
        <v>0</v>
      </c>
      <c r="BQ57" s="49">
        <f t="shared" si="62"/>
        <v>0.17647058823529416</v>
      </c>
      <c r="BR57" s="49">
        <f t="shared" si="63"/>
        <v>0.23529411764705888</v>
      </c>
      <c r="BS57" s="49">
        <f t="shared" si="64"/>
        <v>0.29411764705882348</v>
      </c>
      <c r="BT57" s="49">
        <f t="shared" si="65"/>
        <v>0.3529411764705882</v>
      </c>
      <c r="BU57" s="49">
        <f t="shared" si="66"/>
        <v>0.41176470588235292</v>
      </c>
      <c r="BV57" s="49">
        <f t="shared" si="67"/>
        <v>0.47058823529411764</v>
      </c>
      <c r="BW57" s="49">
        <f t="shared" si="68"/>
        <v>0.52941176470588236</v>
      </c>
      <c r="BX57" s="49">
        <f t="shared" si="69"/>
        <v>0.58823529411764708</v>
      </c>
      <c r="BY57" s="49">
        <f t="shared" si="70"/>
        <v>0.64705882352941169</v>
      </c>
      <c r="BZ57" s="49">
        <f t="shared" si="71"/>
        <v>0.70588235294117641</v>
      </c>
      <c r="CA57" s="49">
        <f t="shared" si="72"/>
        <v>0.76470588235294112</v>
      </c>
      <c r="CB57" s="49">
        <f t="shared" si="13"/>
        <v>0.82352941176470584</v>
      </c>
      <c r="CC57" s="49">
        <f t="shared" si="73"/>
        <v>0.88235294117647056</v>
      </c>
      <c r="CD57" s="49">
        <f t="shared" si="19"/>
        <v>0.94117647058823528</v>
      </c>
      <c r="CE57" s="49">
        <f t="shared" si="74"/>
        <v>1</v>
      </c>
      <c r="CF57" s="189">
        <f t="shared" si="75"/>
        <v>3598770.2905408368</v>
      </c>
      <c r="CG57" s="189">
        <f t="shared" si="76"/>
        <v>22487.00647084415</v>
      </c>
      <c r="CH57" s="189">
        <f t="shared" si="77"/>
        <v>2833537.6043434199</v>
      </c>
    </row>
    <row r="58" spans="1:86" s="1" customFormat="1" ht="12.75" customHeight="1" thickBot="1">
      <c r="A58" s="489"/>
      <c r="B58" s="32" t="s">
        <v>99</v>
      </c>
      <c r="C58" s="33"/>
      <c r="D58" s="41">
        <f>SUM(D48:D57)</f>
        <v>18373190.30704689</v>
      </c>
      <c r="E58" s="41"/>
      <c r="F58" s="41">
        <f t="shared" ref="F58:BH58" si="78">SUM(F48:F57)</f>
        <v>13988411.181387998</v>
      </c>
      <c r="G58" s="72">
        <f t="shared" si="78"/>
        <v>4213037.9000000004</v>
      </c>
      <c r="H58" s="72">
        <f t="shared" si="78"/>
        <v>0</v>
      </c>
      <c r="I58" s="72"/>
      <c r="J58" s="72"/>
      <c r="K58" s="123">
        <f t="shared" si="78"/>
        <v>2213587</v>
      </c>
      <c r="L58" s="123">
        <f t="shared" si="78"/>
        <v>0</v>
      </c>
      <c r="M58" s="123"/>
      <c r="N58" s="123"/>
      <c r="O58" s="73">
        <f t="shared" si="78"/>
        <v>3133263.4</v>
      </c>
      <c r="P58" s="73">
        <f t="shared" si="78"/>
        <v>0</v>
      </c>
      <c r="Q58" s="73"/>
      <c r="R58" s="73"/>
      <c r="S58" s="129">
        <f t="shared" si="78"/>
        <v>3353340.8960000002</v>
      </c>
      <c r="T58" s="130">
        <f t="shared" si="78"/>
        <v>0</v>
      </c>
      <c r="U58" s="130"/>
      <c r="V58" s="131"/>
      <c r="W58" s="72">
        <f t="shared" si="78"/>
        <v>2335671.0699999994</v>
      </c>
      <c r="X58" s="72">
        <f t="shared" si="78"/>
        <v>0</v>
      </c>
      <c r="Y58" s="72"/>
      <c r="Z58" s="72"/>
      <c r="AA58" s="123">
        <f t="shared" si="78"/>
        <v>3975327.6700000013</v>
      </c>
      <c r="AB58" s="123">
        <f t="shared" si="78"/>
        <v>0</v>
      </c>
      <c r="AC58" s="132"/>
      <c r="AD58" s="123"/>
      <c r="AE58" s="73">
        <f t="shared" si="78"/>
        <v>3386198.5199999991</v>
      </c>
      <c r="AF58" s="73">
        <f t="shared" si="78"/>
        <v>0</v>
      </c>
      <c r="AG58" s="73"/>
      <c r="AH58" s="124"/>
      <c r="AI58" s="129">
        <f t="shared" si="78"/>
        <v>2701086.46</v>
      </c>
      <c r="AJ58" s="130">
        <f t="shared" si="78"/>
        <v>0</v>
      </c>
      <c r="AK58" s="130"/>
      <c r="AL58" s="131"/>
      <c r="AM58" s="167">
        <f t="shared" si="78"/>
        <v>2654456.1800100002</v>
      </c>
      <c r="AN58" s="57">
        <f t="shared" si="78"/>
        <v>3928.78</v>
      </c>
      <c r="AO58" s="57"/>
      <c r="AP58" s="57"/>
      <c r="AQ58" s="172">
        <f t="shared" si="78"/>
        <v>2817745.6099999989</v>
      </c>
      <c r="AR58" s="139">
        <f t="shared" si="78"/>
        <v>1707.1699999999998</v>
      </c>
      <c r="AS58" s="139"/>
      <c r="AT58" s="139"/>
      <c r="AU58" s="149">
        <f t="shared" si="78"/>
        <v>5011011.3099999987</v>
      </c>
      <c r="AV58" s="150">
        <f t="shared" si="78"/>
        <v>88.28</v>
      </c>
      <c r="AW58" s="150"/>
      <c r="AX58" s="150"/>
      <c r="AY58" s="162">
        <f t="shared" si="78"/>
        <v>4342818.2300000004</v>
      </c>
      <c r="AZ58" s="162">
        <f t="shared" si="78"/>
        <v>773.84</v>
      </c>
      <c r="BA58" s="162"/>
      <c r="BB58" s="162"/>
      <c r="BC58" s="177">
        <f t="shared" si="78"/>
        <v>4220614.6500000004</v>
      </c>
      <c r="BD58" s="177">
        <f t="shared" si="78"/>
        <v>0</v>
      </c>
      <c r="BE58" s="177"/>
      <c r="BF58" s="177"/>
      <c r="BG58" s="194">
        <f t="shared" si="78"/>
        <v>7611629.5399999982</v>
      </c>
      <c r="BH58" s="194">
        <f t="shared" si="78"/>
        <v>1578.2</v>
      </c>
      <c r="BI58" s="194"/>
      <c r="BJ58" s="194"/>
      <c r="BK58" s="201">
        <f>SUM(BK48:BK57)</f>
        <v>9644589.9699999988</v>
      </c>
      <c r="BL58" s="201">
        <f>SUM(BL48:BL57)</f>
        <v>1687.4499999999998</v>
      </c>
      <c r="BM58" s="201"/>
      <c r="BN58" s="201"/>
      <c r="BO58" s="59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121">
        <f>SUM(CF48:CF57)</f>
        <v>73779354.016556889</v>
      </c>
      <c r="CG58" s="121">
        <f>SUM(CG48:CG57)</f>
        <v>4571234.699948418</v>
      </c>
      <c r="CH58" s="121">
        <f>SUM(CH48:CH57)</f>
        <v>42345915.929315194</v>
      </c>
    </row>
    <row r="59" spans="1:86" s="25" customFormat="1" ht="30" customHeight="1">
      <c r="A59" s="2"/>
      <c r="B59" s="23" t="s">
        <v>100</v>
      </c>
      <c r="C59" s="24"/>
      <c r="D59" s="34">
        <f t="shared" ref="D59:BD59" si="79">D13+D45+D47+D58</f>
        <v>248150869.49000013</v>
      </c>
      <c r="E59" s="34"/>
      <c r="F59" s="34">
        <f t="shared" si="79"/>
        <v>170975821.32873571</v>
      </c>
      <c r="G59" s="27">
        <f t="shared" si="79"/>
        <v>23926114.980000004</v>
      </c>
      <c r="H59" s="27">
        <f t="shared" si="79"/>
        <v>945168</v>
      </c>
      <c r="I59" s="27"/>
      <c r="J59" s="27"/>
      <c r="K59" s="35">
        <f t="shared" si="79"/>
        <v>20616705</v>
      </c>
      <c r="L59" s="35">
        <f t="shared" si="79"/>
        <v>1225093</v>
      </c>
      <c r="M59" s="35"/>
      <c r="N59" s="35"/>
      <c r="O59" s="36">
        <f t="shared" si="79"/>
        <v>19317701.279999997</v>
      </c>
      <c r="P59" s="36">
        <f t="shared" si="79"/>
        <v>832125</v>
      </c>
      <c r="Q59" s="36"/>
      <c r="R59" s="36"/>
      <c r="S59" s="38">
        <f t="shared" si="79"/>
        <v>18144201.568</v>
      </c>
      <c r="T59" s="38">
        <f t="shared" si="79"/>
        <v>673516</v>
      </c>
      <c r="U59" s="38"/>
      <c r="V59" s="38"/>
      <c r="W59" s="27">
        <f t="shared" si="79"/>
        <v>17161417.779999997</v>
      </c>
      <c r="X59" s="27">
        <f t="shared" si="79"/>
        <v>111212.25</v>
      </c>
      <c r="Y59" s="27"/>
      <c r="Z59" s="27"/>
      <c r="AA59" s="35">
        <f t="shared" si="79"/>
        <v>22004486.330000002</v>
      </c>
      <c r="AB59" s="35">
        <f t="shared" si="79"/>
        <v>1668.3300000009999</v>
      </c>
      <c r="AC59" s="35"/>
      <c r="AD59" s="35"/>
      <c r="AE59" s="39">
        <f t="shared" si="79"/>
        <v>16871738.404904813</v>
      </c>
      <c r="AF59" s="36">
        <f t="shared" si="79"/>
        <v>4120.59</v>
      </c>
      <c r="AG59" s="36"/>
      <c r="AH59" s="36"/>
      <c r="AI59" s="38">
        <f t="shared" si="79"/>
        <v>28273249.259999998</v>
      </c>
      <c r="AJ59" s="38">
        <f t="shared" si="79"/>
        <v>968965.48820558493</v>
      </c>
      <c r="AK59" s="38"/>
      <c r="AL59" s="38"/>
      <c r="AM59" s="169">
        <f t="shared" si="79"/>
        <v>22940994.697824195</v>
      </c>
      <c r="AN59" s="156">
        <f t="shared" si="79"/>
        <v>1115453.3599999999</v>
      </c>
      <c r="AO59" s="682"/>
      <c r="AP59" s="156"/>
      <c r="AQ59" s="683">
        <f t="shared" si="79"/>
        <v>24272581.809999999</v>
      </c>
      <c r="AR59" s="141">
        <f t="shared" si="79"/>
        <v>522072.98000000004</v>
      </c>
      <c r="AS59" s="141"/>
      <c r="AT59" s="141"/>
      <c r="AU59" s="165">
        <f t="shared" si="79"/>
        <v>27064281.499999989</v>
      </c>
      <c r="AV59" s="152">
        <f t="shared" si="79"/>
        <v>499505.50000000006</v>
      </c>
      <c r="AW59" s="152"/>
      <c r="AX59" s="152"/>
      <c r="AY59" s="164">
        <f t="shared" si="79"/>
        <v>52691494.179999977</v>
      </c>
      <c r="AZ59" s="164">
        <f t="shared" si="79"/>
        <v>1142953.04</v>
      </c>
      <c r="BA59" s="164"/>
      <c r="BB59" s="164"/>
      <c r="BC59" s="179">
        <f t="shared" si="79"/>
        <v>58756529.439999998</v>
      </c>
      <c r="BD59" s="179">
        <f t="shared" si="79"/>
        <v>594293.41</v>
      </c>
      <c r="BE59" s="179"/>
      <c r="BF59" s="179"/>
      <c r="BG59" s="196">
        <f t="shared" ref="BG59:BL59" si="80">BG13+BG45+BG47+BG58</f>
        <v>79808505.309999987</v>
      </c>
      <c r="BH59" s="196">
        <f t="shared" si="80"/>
        <v>1287098.9599999993</v>
      </c>
      <c r="BI59" s="196"/>
      <c r="BJ59" s="196"/>
      <c r="BK59" s="203">
        <f t="shared" si="80"/>
        <v>91687724.73999998</v>
      </c>
      <c r="BL59" s="203">
        <f t="shared" si="80"/>
        <v>1008725.08</v>
      </c>
      <c r="BM59" s="203"/>
      <c r="BN59" s="203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48">
        <f>CF13+CF45+CF47+CF58</f>
        <v>708085325.9899298</v>
      </c>
      <c r="CG59" s="48">
        <f>CG13+CG45+CG47+CG58</f>
        <v>43839118.403430805</v>
      </c>
      <c r="CH59" s="48">
        <f>CH13+CH45+CH47+CH58</f>
        <v>397707994.45416534</v>
      </c>
    </row>
    <row r="60" spans="1:86" ht="12.75" customHeight="1">
      <c r="A60" s="490" t="s">
        <v>101</v>
      </c>
      <c r="B60" s="476" t="s">
        <v>47</v>
      </c>
      <c r="C60" s="476"/>
      <c r="D60" s="563">
        <v>1</v>
      </c>
      <c r="E60" s="564"/>
      <c r="F60" s="565"/>
      <c r="G60" s="566">
        <v>0.87015141760691872</v>
      </c>
      <c r="H60" s="567"/>
      <c r="I60" s="567"/>
      <c r="J60" s="568"/>
      <c r="K60" s="569">
        <v>0.79316900792792622</v>
      </c>
      <c r="L60" s="570"/>
      <c r="M60" s="570"/>
      <c r="N60" s="571"/>
      <c r="O60" s="572">
        <v>0.90943559434907828</v>
      </c>
      <c r="P60" s="573"/>
      <c r="Q60" s="573"/>
      <c r="R60" s="574"/>
      <c r="S60" s="575">
        <v>0.91354768295197519</v>
      </c>
      <c r="T60" s="576"/>
      <c r="U60" s="576"/>
      <c r="V60" s="577"/>
      <c r="W60" s="473">
        <v>0.80465876678002435</v>
      </c>
      <c r="X60" s="474"/>
      <c r="Y60" s="474"/>
      <c r="Z60" s="475"/>
      <c r="AA60" s="473">
        <v>0.85678101862665978</v>
      </c>
      <c r="AB60" s="474"/>
      <c r="AC60" s="474"/>
      <c r="AD60" s="475"/>
      <c r="AE60" s="473">
        <v>0.92982127104434098</v>
      </c>
      <c r="AF60" s="474"/>
      <c r="AG60" s="474"/>
      <c r="AH60" s="475"/>
      <c r="AI60" s="473">
        <v>0.91653332082419436</v>
      </c>
      <c r="AJ60" s="474"/>
      <c r="AK60" s="474"/>
      <c r="AL60" s="475"/>
      <c r="AM60" s="578">
        <v>0.79118803653167902</v>
      </c>
      <c r="AN60" s="579">
        <v>0</v>
      </c>
      <c r="AO60" s="579">
        <v>0</v>
      </c>
      <c r="AP60" s="580">
        <v>0</v>
      </c>
      <c r="AQ60" s="581">
        <v>0.47173384761955212</v>
      </c>
      <c r="AR60" s="582">
        <v>0</v>
      </c>
      <c r="AS60" s="582">
        <v>0</v>
      </c>
      <c r="AT60" s="583">
        <v>0</v>
      </c>
      <c r="AU60" s="584">
        <v>0.77991357608913892</v>
      </c>
      <c r="AV60" s="585">
        <v>0</v>
      </c>
      <c r="AW60" s="585">
        <v>0</v>
      </c>
      <c r="AX60" s="586">
        <v>0</v>
      </c>
      <c r="AY60" s="587">
        <v>0.78377861648990144</v>
      </c>
      <c r="AZ60" s="588">
        <v>0</v>
      </c>
      <c r="BA60" s="588">
        <v>0</v>
      </c>
      <c r="BB60" s="589">
        <v>0</v>
      </c>
      <c r="BC60" s="590">
        <v>0.90442756475262642</v>
      </c>
      <c r="BD60" s="591"/>
      <c r="BE60" s="591"/>
      <c r="BF60" s="592"/>
      <c r="BG60" s="593">
        <v>0.9</v>
      </c>
      <c r="BH60" s="594"/>
      <c r="BI60" s="594"/>
      <c r="BJ60" s="595"/>
      <c r="BK60" s="607">
        <v>0.90000000000000024</v>
      </c>
      <c r="BL60" s="608"/>
      <c r="BM60" s="608"/>
      <c r="BN60" s="609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</row>
    <row r="61" spans="1:86">
      <c r="A61" s="490"/>
      <c r="B61" s="476" t="s">
        <v>102</v>
      </c>
      <c r="C61" s="476"/>
      <c r="D61" s="563">
        <v>1</v>
      </c>
      <c r="E61" s="564"/>
      <c r="F61" s="565"/>
      <c r="G61" s="566">
        <v>0.92728511506322275</v>
      </c>
      <c r="H61" s="567"/>
      <c r="I61" s="567"/>
      <c r="J61" s="568"/>
      <c r="K61" s="569">
        <v>0.90951109015812592</v>
      </c>
      <c r="L61" s="570"/>
      <c r="M61" s="570"/>
      <c r="N61" s="571"/>
      <c r="O61" s="572">
        <v>0.96755950071347918</v>
      </c>
      <c r="P61" s="573"/>
      <c r="Q61" s="573"/>
      <c r="R61" s="574"/>
      <c r="S61" s="575">
        <v>0.9166873277690385</v>
      </c>
      <c r="T61" s="576"/>
      <c r="U61" s="576"/>
      <c r="V61" s="577"/>
      <c r="W61" s="473">
        <v>0.77315401417844054</v>
      </c>
      <c r="X61" s="474"/>
      <c r="Y61" s="474"/>
      <c r="Z61" s="475"/>
      <c r="AA61" s="473">
        <v>0.85363102661512091</v>
      </c>
      <c r="AB61" s="474"/>
      <c r="AC61" s="474"/>
      <c r="AD61" s="475"/>
      <c r="AE61" s="473">
        <v>0.86419178716590017</v>
      </c>
      <c r="AF61" s="474"/>
      <c r="AG61" s="474"/>
      <c r="AH61" s="475"/>
      <c r="AI61" s="473">
        <v>0.81313679524465254</v>
      </c>
      <c r="AJ61" s="474"/>
      <c r="AK61" s="474"/>
      <c r="AL61" s="475"/>
      <c r="AM61" s="578">
        <v>0.78846682054394968</v>
      </c>
      <c r="AN61" s="579">
        <v>0</v>
      </c>
      <c r="AO61" s="579">
        <v>0</v>
      </c>
      <c r="AP61" s="580">
        <v>0</v>
      </c>
      <c r="AQ61" s="581">
        <v>0.82725920342098691</v>
      </c>
      <c r="AR61" s="582">
        <v>0</v>
      </c>
      <c r="AS61" s="582">
        <v>0</v>
      </c>
      <c r="AT61" s="583">
        <v>0</v>
      </c>
      <c r="AU61" s="584">
        <v>0.84560974359660979</v>
      </c>
      <c r="AV61" s="585">
        <v>0</v>
      </c>
      <c r="AW61" s="585">
        <v>0</v>
      </c>
      <c r="AX61" s="586">
        <v>0</v>
      </c>
      <c r="AY61" s="587">
        <v>0.88317906453988548</v>
      </c>
      <c r="AZ61" s="588">
        <v>0</v>
      </c>
      <c r="BA61" s="588">
        <v>0</v>
      </c>
      <c r="BB61" s="589">
        <v>0</v>
      </c>
      <c r="BC61" s="590">
        <v>0.89892974312527552</v>
      </c>
      <c r="BD61" s="591"/>
      <c r="BE61" s="591"/>
      <c r="BF61" s="592"/>
      <c r="BG61" s="593">
        <v>0.88847384778270933</v>
      </c>
      <c r="BH61" s="594"/>
      <c r="BI61" s="594"/>
      <c r="BJ61" s="595"/>
      <c r="BK61" s="607">
        <v>0.89574202362504252</v>
      </c>
      <c r="BL61" s="608"/>
      <c r="BM61" s="608"/>
      <c r="BN61" s="609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</row>
    <row r="62" spans="1:86">
      <c r="A62" s="490"/>
      <c r="B62" s="476" t="s">
        <v>92</v>
      </c>
      <c r="C62" s="476"/>
      <c r="D62" s="563">
        <v>1</v>
      </c>
      <c r="E62" s="564"/>
      <c r="F62" s="565"/>
      <c r="G62" s="566">
        <v>1</v>
      </c>
      <c r="H62" s="567"/>
      <c r="I62" s="567"/>
      <c r="J62" s="568"/>
      <c r="K62" s="569">
        <v>1</v>
      </c>
      <c r="L62" s="570"/>
      <c r="M62" s="570"/>
      <c r="N62" s="571"/>
      <c r="O62" s="572">
        <v>1</v>
      </c>
      <c r="P62" s="573"/>
      <c r="Q62" s="573"/>
      <c r="R62" s="574"/>
      <c r="S62" s="575">
        <v>1</v>
      </c>
      <c r="T62" s="576"/>
      <c r="U62" s="576"/>
      <c r="V62" s="577"/>
      <c r="W62" s="473">
        <v>0.82061270837676015</v>
      </c>
      <c r="X62" s="474"/>
      <c r="Y62" s="474"/>
      <c r="Z62" s="475"/>
      <c r="AA62" s="473">
        <v>0.86665301263172534</v>
      </c>
      <c r="AB62" s="474"/>
      <c r="AC62" s="474"/>
      <c r="AD62" s="475"/>
      <c r="AE62" s="473">
        <v>0.92000000000000037</v>
      </c>
      <c r="AF62" s="474"/>
      <c r="AG62" s="474"/>
      <c r="AH62" s="475"/>
      <c r="AI62" s="473">
        <v>0.90990221902715884</v>
      </c>
      <c r="AJ62" s="474"/>
      <c r="AK62" s="474"/>
      <c r="AL62" s="475"/>
      <c r="AM62" s="578">
        <v>0.79556560958310152</v>
      </c>
      <c r="AN62" s="579">
        <v>0</v>
      </c>
      <c r="AO62" s="579">
        <v>0</v>
      </c>
      <c r="AP62" s="580">
        <v>0</v>
      </c>
      <c r="AQ62" s="581">
        <v>0.9399324850046179</v>
      </c>
      <c r="AR62" s="582">
        <v>0</v>
      </c>
      <c r="AS62" s="582">
        <v>0</v>
      </c>
      <c r="AT62" s="583">
        <v>0</v>
      </c>
      <c r="AU62" s="584">
        <v>0.89425071051775706</v>
      </c>
      <c r="AV62" s="585">
        <v>0</v>
      </c>
      <c r="AW62" s="585">
        <v>0</v>
      </c>
      <c r="AX62" s="586">
        <v>0</v>
      </c>
      <c r="AY62" s="587">
        <v>0.94553699629258048</v>
      </c>
      <c r="AZ62" s="588">
        <v>0</v>
      </c>
      <c r="BA62" s="588">
        <v>0</v>
      </c>
      <c r="BB62" s="589">
        <v>0</v>
      </c>
      <c r="BC62" s="590">
        <v>0.89999999999999958</v>
      </c>
      <c r="BD62" s="591"/>
      <c r="BE62" s="591"/>
      <c r="BF62" s="592"/>
      <c r="BG62" s="593">
        <v>0.90000000000000058</v>
      </c>
      <c r="BH62" s="594"/>
      <c r="BI62" s="594"/>
      <c r="BJ62" s="595"/>
      <c r="BK62" s="607">
        <v>0.90135434692009064</v>
      </c>
      <c r="BL62" s="608"/>
      <c r="BM62" s="608"/>
      <c r="BN62" s="609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</row>
    <row r="63" spans="1:86">
      <c r="A63" s="490"/>
      <c r="B63" s="476" t="s">
        <v>103</v>
      </c>
      <c r="C63" s="476"/>
      <c r="D63" s="563">
        <v>1</v>
      </c>
      <c r="E63" s="564"/>
      <c r="F63" s="565"/>
      <c r="G63" s="566">
        <v>0.77032765738945763</v>
      </c>
      <c r="H63" s="567"/>
      <c r="I63" s="567"/>
      <c r="J63" s="568"/>
      <c r="K63" s="569">
        <v>0.99236027316748776</v>
      </c>
      <c r="L63" s="570"/>
      <c r="M63" s="570"/>
      <c r="N63" s="571"/>
      <c r="O63" s="572">
        <v>0.95712712822037238</v>
      </c>
      <c r="P63" s="573"/>
      <c r="Q63" s="573"/>
      <c r="R63" s="574"/>
      <c r="S63" s="575">
        <v>0.98963105718196576</v>
      </c>
      <c r="T63" s="576"/>
      <c r="U63" s="576"/>
      <c r="V63" s="577"/>
      <c r="W63" s="473">
        <v>0.82213305960072536</v>
      </c>
      <c r="X63" s="474"/>
      <c r="Y63" s="474"/>
      <c r="Z63" s="475"/>
      <c r="AA63" s="473">
        <v>0.90506977956863599</v>
      </c>
      <c r="AB63" s="474"/>
      <c r="AC63" s="474"/>
      <c r="AD63" s="475"/>
      <c r="AE63" s="473">
        <v>0.89804813939260753</v>
      </c>
      <c r="AF63" s="474"/>
      <c r="AG63" s="474"/>
      <c r="AH63" s="475"/>
      <c r="AI63" s="473">
        <v>0.90151832237165797</v>
      </c>
      <c r="AJ63" s="474"/>
      <c r="AK63" s="474"/>
      <c r="AL63" s="475"/>
      <c r="AM63" s="578">
        <v>0.71086757363720776</v>
      </c>
      <c r="AN63" s="579">
        <v>0</v>
      </c>
      <c r="AO63" s="579">
        <v>0</v>
      </c>
      <c r="AP63" s="580">
        <v>0</v>
      </c>
      <c r="AQ63" s="581">
        <v>0.92860066526729534</v>
      </c>
      <c r="AR63" s="582">
        <v>0</v>
      </c>
      <c r="AS63" s="582">
        <v>0</v>
      </c>
      <c r="AT63" s="583">
        <v>0</v>
      </c>
      <c r="AU63" s="584">
        <v>0.92631556044123142</v>
      </c>
      <c r="AV63" s="585">
        <v>0</v>
      </c>
      <c r="AW63" s="585">
        <v>0</v>
      </c>
      <c r="AX63" s="586">
        <v>0</v>
      </c>
      <c r="AY63" s="587">
        <v>0.96202075581689706</v>
      </c>
      <c r="AZ63" s="588">
        <v>0</v>
      </c>
      <c r="BA63" s="588">
        <v>0</v>
      </c>
      <c r="BB63" s="589">
        <v>0</v>
      </c>
      <c r="BC63" s="590">
        <v>0.89999999999999991</v>
      </c>
      <c r="BD63" s="591"/>
      <c r="BE63" s="591"/>
      <c r="BF63" s="592"/>
      <c r="BG63" s="593">
        <v>0.90000000000000047</v>
      </c>
      <c r="BH63" s="594"/>
      <c r="BI63" s="594"/>
      <c r="BJ63" s="595"/>
      <c r="BK63" s="607">
        <v>0.8999999999999998</v>
      </c>
      <c r="BL63" s="608"/>
      <c r="BM63" s="608"/>
      <c r="BN63" s="609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</row>
    <row r="64" spans="1:86" ht="12.75" customHeight="1">
      <c r="AO64" s="684"/>
    </row>
    <row r="66" spans="4:21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</row>
    <row r="68" spans="4:21" ht="13.35" customHeight="1"/>
    <row r="70" spans="4:21" ht="13.35" customHeight="1"/>
    <row r="81" ht="13.35" customHeight="1"/>
  </sheetData>
  <mergeCells count="176">
    <mergeCell ref="A1:CH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CF2:CH2"/>
    <mergeCell ref="D3:D4"/>
    <mergeCell ref="E3:E4"/>
    <mergeCell ref="F3:F4"/>
    <mergeCell ref="G3:G4"/>
    <mergeCell ref="H3:H4"/>
    <mergeCell ref="I3:I4"/>
    <mergeCell ref="AA2:AD2"/>
    <mergeCell ref="AE2:AH2"/>
    <mergeCell ref="AI2:AL2"/>
    <mergeCell ref="AM2:AP2"/>
    <mergeCell ref="AQ2:AT2"/>
    <mergeCell ref="AU2:AX2"/>
    <mergeCell ref="J3:J4"/>
    <mergeCell ref="K3:K4"/>
    <mergeCell ref="L3:L4"/>
    <mergeCell ref="M3:M4"/>
    <mergeCell ref="N3:N4"/>
    <mergeCell ref="O3:O4"/>
    <mergeCell ref="AY2:BB2"/>
    <mergeCell ref="BC2:BF2"/>
    <mergeCell ref="BG2:BJ2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T3:T4"/>
    <mergeCell ref="U3:U4"/>
    <mergeCell ref="AH3:AH4"/>
    <mergeCell ref="AI3:AI4"/>
    <mergeCell ref="AJ3:AJ4"/>
    <mergeCell ref="AK3:AK4"/>
    <mergeCell ref="AL3:AL4"/>
    <mergeCell ref="AM3:AM4"/>
    <mergeCell ref="AB3:AB4"/>
    <mergeCell ref="AC3:AC4"/>
    <mergeCell ref="AD3:AD4"/>
    <mergeCell ref="AE3:AE4"/>
    <mergeCell ref="AF3:AF4"/>
    <mergeCell ref="AG3:AG4"/>
    <mergeCell ref="AT3:AT4"/>
    <mergeCell ref="AU3:AU4"/>
    <mergeCell ref="AV3:AV4"/>
    <mergeCell ref="AW3:AW4"/>
    <mergeCell ref="AX3:AX4"/>
    <mergeCell ref="AY3:AY4"/>
    <mergeCell ref="AN3:AN4"/>
    <mergeCell ref="AO3:AO4"/>
    <mergeCell ref="AP3:AP4"/>
    <mergeCell ref="AQ3:AQ4"/>
    <mergeCell ref="AR3:AR4"/>
    <mergeCell ref="AS3:AS4"/>
    <mergeCell ref="BP3:BP4"/>
    <mergeCell ref="BQ3:BQ4"/>
    <mergeCell ref="BR3:BR4"/>
    <mergeCell ref="BS3:BS4"/>
    <mergeCell ref="BT3:BT4"/>
    <mergeCell ref="BU3:BU4"/>
    <mergeCell ref="BF3:BF4"/>
    <mergeCell ref="BG3:BG4"/>
    <mergeCell ref="BH3:BH4"/>
    <mergeCell ref="BI3:BI4"/>
    <mergeCell ref="BJ3:BJ4"/>
    <mergeCell ref="BO3:BO4"/>
    <mergeCell ref="CB3:CB4"/>
    <mergeCell ref="CC3:CC4"/>
    <mergeCell ref="CD3:CD4"/>
    <mergeCell ref="CF3:CF4"/>
    <mergeCell ref="CG3:CG4"/>
    <mergeCell ref="CH3:CH4"/>
    <mergeCell ref="BV3:BV4"/>
    <mergeCell ref="BW3:BW4"/>
    <mergeCell ref="BX3:BX4"/>
    <mergeCell ref="BY3:BY4"/>
    <mergeCell ref="BZ3:BZ4"/>
    <mergeCell ref="CA3:CA4"/>
    <mergeCell ref="CE3:CE4"/>
    <mergeCell ref="A5:A13"/>
    <mergeCell ref="A46:A47"/>
    <mergeCell ref="A48:A58"/>
    <mergeCell ref="A60:A63"/>
    <mergeCell ref="B60:C60"/>
    <mergeCell ref="D60:F60"/>
    <mergeCell ref="B63:C63"/>
    <mergeCell ref="D63:F63"/>
    <mergeCell ref="B61:C61"/>
    <mergeCell ref="D61:F61"/>
    <mergeCell ref="B62:C62"/>
    <mergeCell ref="D62:F62"/>
    <mergeCell ref="AU60:AX60"/>
    <mergeCell ref="AY60:BB60"/>
    <mergeCell ref="BC61:BF61"/>
    <mergeCell ref="G61:J61"/>
    <mergeCell ref="K61:N61"/>
    <mergeCell ref="O61:R61"/>
    <mergeCell ref="S61:V61"/>
    <mergeCell ref="AM61:AP61"/>
    <mergeCell ref="AQ61:AT61"/>
    <mergeCell ref="AE61:AH61"/>
    <mergeCell ref="AI61:AL61"/>
    <mergeCell ref="W61:Z61"/>
    <mergeCell ref="AA61:AD61"/>
    <mergeCell ref="AE60:AH60"/>
    <mergeCell ref="AI60:AL60"/>
    <mergeCell ref="AM60:AP60"/>
    <mergeCell ref="AQ60:AT60"/>
    <mergeCell ref="G60:J60"/>
    <mergeCell ref="K60:N60"/>
    <mergeCell ref="O60:R60"/>
    <mergeCell ref="S60:V60"/>
    <mergeCell ref="W60:Z60"/>
    <mergeCell ref="AA60:AD60"/>
    <mergeCell ref="G63:J63"/>
    <mergeCell ref="K63:N63"/>
    <mergeCell ref="O63:R63"/>
    <mergeCell ref="S63:V63"/>
    <mergeCell ref="BK61:BN61"/>
    <mergeCell ref="BK62:BN62"/>
    <mergeCell ref="AE63:AH63"/>
    <mergeCell ref="AI63:AL63"/>
    <mergeCell ref="AM63:AP63"/>
    <mergeCell ref="AQ63:AT63"/>
    <mergeCell ref="W63:Z63"/>
    <mergeCell ref="AA63:AD63"/>
    <mergeCell ref="AE62:AH62"/>
    <mergeCell ref="AI62:AL62"/>
    <mergeCell ref="AM62:AP62"/>
    <mergeCell ref="AQ62:AT62"/>
    <mergeCell ref="W62:Z62"/>
    <mergeCell ref="AA62:AD62"/>
    <mergeCell ref="AU61:AX61"/>
    <mergeCell ref="AY61:BB61"/>
    <mergeCell ref="G62:J62"/>
    <mergeCell ref="K62:N62"/>
    <mergeCell ref="O62:R62"/>
    <mergeCell ref="S62:V62"/>
    <mergeCell ref="BG60:BJ60"/>
    <mergeCell ref="BK2:BN2"/>
    <mergeCell ref="BK3:BK4"/>
    <mergeCell ref="BL3:BL4"/>
    <mergeCell ref="BM3:BM4"/>
    <mergeCell ref="BN3:BN4"/>
    <mergeCell ref="BK60:BN60"/>
    <mergeCell ref="AU63:AX63"/>
    <mergeCell ref="AY63:BB63"/>
    <mergeCell ref="BC62:BF62"/>
    <mergeCell ref="BG62:BJ62"/>
    <mergeCell ref="BK63:BN63"/>
    <mergeCell ref="BG61:BJ61"/>
    <mergeCell ref="AZ3:AZ4"/>
    <mergeCell ref="BA3:BA4"/>
    <mergeCell ref="BB3:BB4"/>
    <mergeCell ref="BC3:BC4"/>
    <mergeCell ref="BD3:BD4"/>
    <mergeCell ref="BE3:BE4"/>
    <mergeCell ref="BC63:BF63"/>
    <mergeCell ref="BG63:BJ63"/>
    <mergeCell ref="AU62:AX62"/>
    <mergeCell ref="AY62:BB62"/>
    <mergeCell ref="BC60:BF6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N81"/>
  <sheetViews>
    <sheetView topLeftCell="B1" zoomScale="145" zoomScaleNormal="145" workbookViewId="0">
      <pane xSplit="2" ySplit="4" topLeftCell="CK5" activePane="bottomRight" state="frozen"/>
      <selection pane="bottomRight" activeCell="CN21" sqref="CN21"/>
      <selection pane="bottomLeft" activeCell="B5" sqref="B5"/>
      <selection pane="topRight" activeCell="D1" sqref="D1"/>
    </sheetView>
  </sheetViews>
  <sheetFormatPr defaultColWidth="11.42578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2.85546875" customWidth="1" outlineLevel="1"/>
    <col min="5" max="5" width="11" customWidth="1" outlineLevel="1"/>
    <col min="6" max="6" width="12" customWidth="1" outlineLevel="1"/>
    <col min="7" max="7" width="11.42578125" customWidth="1" outlineLevel="1"/>
    <col min="8" max="18" width="10.85546875" customWidth="1" outlineLevel="1"/>
    <col min="19" max="19" width="11.5703125" customWidth="1" outlineLevel="1"/>
    <col min="20" max="34" width="10.85546875" customWidth="1" outlineLevel="1"/>
    <col min="35" max="38" width="10.85546875" customWidth="1"/>
    <col min="39" max="39" width="17.5703125" style="170" customWidth="1"/>
    <col min="40" max="40" width="10.85546875" customWidth="1"/>
    <col min="41" max="41" width="10.85546875" style="62" customWidth="1"/>
    <col min="42" max="42" width="10.85546875" customWidth="1"/>
    <col min="43" max="43" width="17.5703125" style="170" bestFit="1" customWidth="1"/>
    <col min="44" max="44" width="14.85546875" bestFit="1" customWidth="1"/>
    <col min="45" max="45" width="17.85546875" bestFit="1" customWidth="1"/>
    <col min="46" max="46" width="22.85546875" bestFit="1" customWidth="1"/>
    <col min="47" max="47" width="17.42578125" bestFit="1" customWidth="1"/>
    <col min="48" max="48" width="16.5703125" bestFit="1" customWidth="1"/>
    <col min="49" max="49" width="17.85546875" bestFit="1" customWidth="1"/>
    <col min="50" max="50" width="22.85546875" bestFit="1" customWidth="1"/>
    <col min="51" max="51" width="17.85546875" bestFit="1" customWidth="1"/>
    <col min="52" max="52" width="13.140625" bestFit="1" customWidth="1"/>
    <col min="53" max="53" width="17.85546875" bestFit="1" customWidth="1"/>
    <col min="54" max="54" width="19.42578125" bestFit="1" customWidth="1"/>
    <col min="55" max="55" width="17.140625" bestFit="1" customWidth="1"/>
    <col min="56" max="56" width="14" customWidth="1"/>
    <col min="57" max="57" width="13.42578125" customWidth="1"/>
    <col min="58" max="58" width="10.85546875" customWidth="1"/>
    <col min="59" max="59" width="15.140625" customWidth="1"/>
    <col min="60" max="61" width="14.140625" customWidth="1"/>
    <col min="62" max="62" width="10.85546875" customWidth="1"/>
    <col min="63" max="63" width="15.42578125" customWidth="1"/>
    <col min="64" max="64" width="14.85546875" customWidth="1"/>
    <col min="65" max="65" width="14.140625" customWidth="1"/>
    <col min="66" max="66" width="10.85546875" customWidth="1"/>
    <col min="67" max="67" width="14.5703125" customWidth="1"/>
    <col min="68" max="68" width="10.85546875" customWidth="1"/>
    <col min="69" max="69" width="15.85546875" customWidth="1"/>
    <col min="70" max="70" width="10.85546875" customWidth="1"/>
    <col min="71" max="88" width="11.140625" customWidth="1"/>
    <col min="89" max="89" width="25.85546875" bestFit="1" customWidth="1"/>
    <col min="90" max="90" width="13" customWidth="1"/>
    <col min="91" max="91" width="15.42578125" customWidth="1"/>
    <col min="92" max="92" width="15.140625" customWidth="1"/>
  </cols>
  <sheetData>
    <row r="1" spans="1:91">
      <c r="A1" s="514" t="s">
        <v>23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5"/>
      <c r="BU1" s="515"/>
      <c r="BV1" s="515"/>
      <c r="BW1" s="515"/>
      <c r="BX1" s="515"/>
      <c r="BY1" s="515"/>
      <c r="BZ1" s="515"/>
      <c r="CA1" s="515"/>
      <c r="CB1" s="515"/>
      <c r="CC1" s="515"/>
      <c r="CD1" s="515"/>
      <c r="CE1" s="515"/>
      <c r="CF1" s="515"/>
      <c r="CG1" s="515"/>
      <c r="CH1" s="515"/>
      <c r="CI1" s="515"/>
      <c r="CJ1" s="515"/>
      <c r="CK1" s="515"/>
      <c r="CL1" s="515"/>
      <c r="CM1" s="515"/>
    </row>
    <row r="2" spans="1:91" ht="12.75" customHeight="1">
      <c r="A2" s="516" t="s">
        <v>24</v>
      </c>
      <c r="B2" s="516" t="s">
        <v>25</v>
      </c>
      <c r="C2" s="517" t="s">
        <v>26</v>
      </c>
      <c r="D2" s="518" t="s">
        <v>27</v>
      </c>
      <c r="E2" s="519"/>
      <c r="F2" s="520"/>
      <c r="G2" s="521">
        <v>2002</v>
      </c>
      <c r="H2" s="522"/>
      <c r="I2" s="522"/>
      <c r="J2" s="523"/>
      <c r="K2" s="524">
        <v>2003</v>
      </c>
      <c r="L2" s="525"/>
      <c r="M2" s="525"/>
      <c r="N2" s="526"/>
      <c r="O2" s="503">
        <v>2004</v>
      </c>
      <c r="P2" s="504"/>
      <c r="Q2" s="504"/>
      <c r="R2" s="505"/>
      <c r="S2" s="506">
        <v>2005</v>
      </c>
      <c r="T2" s="507"/>
      <c r="U2" s="507"/>
      <c r="V2" s="508"/>
      <c r="W2" s="521">
        <v>2006</v>
      </c>
      <c r="X2" s="522"/>
      <c r="Y2" s="522"/>
      <c r="Z2" s="523"/>
      <c r="AA2" s="524">
        <v>2007</v>
      </c>
      <c r="AB2" s="525"/>
      <c r="AC2" s="525"/>
      <c r="AD2" s="526"/>
      <c r="AE2" s="503">
        <v>2008</v>
      </c>
      <c r="AF2" s="504"/>
      <c r="AG2" s="504"/>
      <c r="AH2" s="505"/>
      <c r="AI2" s="506">
        <v>2009</v>
      </c>
      <c r="AJ2" s="507"/>
      <c r="AK2" s="507"/>
      <c r="AL2" s="508"/>
      <c r="AM2" s="527">
        <v>2010</v>
      </c>
      <c r="AN2" s="528"/>
      <c r="AO2" s="528"/>
      <c r="AP2" s="529"/>
      <c r="AQ2" s="530">
        <v>2011</v>
      </c>
      <c r="AR2" s="531"/>
      <c r="AS2" s="531"/>
      <c r="AT2" s="532"/>
      <c r="AU2" s="533">
        <v>2012</v>
      </c>
      <c r="AV2" s="534"/>
      <c r="AW2" s="534"/>
      <c r="AX2" s="535"/>
      <c r="AY2" s="536">
        <v>2013</v>
      </c>
      <c r="AZ2" s="537"/>
      <c r="BA2" s="537"/>
      <c r="BB2" s="538"/>
      <c r="BC2" s="539">
        <v>2014</v>
      </c>
      <c r="BD2" s="540"/>
      <c r="BE2" s="540"/>
      <c r="BF2" s="541"/>
      <c r="BG2" s="597">
        <v>2015</v>
      </c>
      <c r="BH2" s="598"/>
      <c r="BI2" s="598"/>
      <c r="BJ2" s="599"/>
      <c r="BK2" s="602">
        <v>2016</v>
      </c>
      <c r="BL2" s="603"/>
      <c r="BM2" s="603"/>
      <c r="BN2" s="604"/>
      <c r="BO2" s="613">
        <v>2017</v>
      </c>
      <c r="BP2" s="614"/>
      <c r="BQ2" s="614"/>
      <c r="BR2" s="615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542">
        <v>2017</v>
      </c>
      <c r="CL2" s="543"/>
      <c r="CM2" s="544"/>
    </row>
    <row r="3" spans="1:91" s="1" customFormat="1" ht="12.75" customHeight="1">
      <c r="A3" s="516"/>
      <c r="B3" s="516"/>
      <c r="C3" s="517"/>
      <c r="D3" s="512" t="s">
        <v>28</v>
      </c>
      <c r="E3" s="512" t="s">
        <v>29</v>
      </c>
      <c r="F3" s="512" t="s">
        <v>30</v>
      </c>
      <c r="G3" s="499" t="s">
        <v>31</v>
      </c>
      <c r="H3" s="499" t="s">
        <v>32</v>
      </c>
      <c r="I3" s="499" t="s">
        <v>29</v>
      </c>
      <c r="J3" s="499" t="s">
        <v>33</v>
      </c>
      <c r="K3" s="497" t="s">
        <v>31</v>
      </c>
      <c r="L3" s="497" t="s">
        <v>32</v>
      </c>
      <c r="M3" s="497" t="s">
        <v>29</v>
      </c>
      <c r="N3" s="497" t="s">
        <v>33</v>
      </c>
      <c r="O3" s="493" t="s">
        <v>31</v>
      </c>
      <c r="P3" s="493" t="s">
        <v>32</v>
      </c>
      <c r="Q3" s="493" t="s">
        <v>29</v>
      </c>
      <c r="R3" s="493" t="s">
        <v>33</v>
      </c>
      <c r="S3" s="495" t="s">
        <v>31</v>
      </c>
      <c r="T3" s="495" t="s">
        <v>32</v>
      </c>
      <c r="U3" s="495" t="s">
        <v>29</v>
      </c>
      <c r="V3" s="495" t="s">
        <v>33</v>
      </c>
      <c r="W3" s="499" t="s">
        <v>31</v>
      </c>
      <c r="X3" s="499" t="s">
        <v>32</v>
      </c>
      <c r="Y3" s="499" t="s">
        <v>29</v>
      </c>
      <c r="Z3" s="499" t="s">
        <v>33</v>
      </c>
      <c r="AA3" s="497" t="s">
        <v>31</v>
      </c>
      <c r="AB3" s="497" t="s">
        <v>32</v>
      </c>
      <c r="AC3" s="497" t="s">
        <v>29</v>
      </c>
      <c r="AD3" s="497" t="s">
        <v>33</v>
      </c>
      <c r="AE3" s="493" t="s">
        <v>31</v>
      </c>
      <c r="AF3" s="493" t="s">
        <v>32</v>
      </c>
      <c r="AG3" s="493" t="s">
        <v>29</v>
      </c>
      <c r="AH3" s="493" t="s">
        <v>33</v>
      </c>
      <c r="AI3" s="495" t="s">
        <v>31</v>
      </c>
      <c r="AJ3" s="495" t="s">
        <v>32</v>
      </c>
      <c r="AK3" s="495" t="s">
        <v>29</v>
      </c>
      <c r="AL3" s="495" t="s">
        <v>33</v>
      </c>
      <c r="AM3" s="545" t="s">
        <v>31</v>
      </c>
      <c r="AN3" s="547" t="s">
        <v>32</v>
      </c>
      <c r="AO3" s="547" t="s">
        <v>29</v>
      </c>
      <c r="AP3" s="547" t="s">
        <v>104</v>
      </c>
      <c r="AQ3" s="549" t="s">
        <v>31</v>
      </c>
      <c r="AR3" s="551" t="s">
        <v>32</v>
      </c>
      <c r="AS3" s="551" t="s">
        <v>29</v>
      </c>
      <c r="AT3" s="551" t="s">
        <v>104</v>
      </c>
      <c r="AU3" s="553" t="s">
        <v>31</v>
      </c>
      <c r="AV3" s="555" t="s">
        <v>32</v>
      </c>
      <c r="AW3" s="555" t="s">
        <v>29</v>
      </c>
      <c r="AX3" s="555" t="s">
        <v>104</v>
      </c>
      <c r="AY3" s="557" t="s">
        <v>31</v>
      </c>
      <c r="AZ3" s="559" t="s">
        <v>32</v>
      </c>
      <c r="BA3" s="559" t="s">
        <v>29</v>
      </c>
      <c r="BB3" s="559" t="s">
        <v>33</v>
      </c>
      <c r="BC3" s="561" t="s">
        <v>31</v>
      </c>
      <c r="BD3" s="561" t="s">
        <v>32</v>
      </c>
      <c r="BE3" s="561" t="s">
        <v>29</v>
      </c>
      <c r="BF3" s="561" t="s">
        <v>33</v>
      </c>
      <c r="BG3" s="600" t="s">
        <v>31</v>
      </c>
      <c r="BH3" s="600" t="s">
        <v>32</v>
      </c>
      <c r="BI3" s="600" t="s">
        <v>29</v>
      </c>
      <c r="BJ3" s="600" t="s">
        <v>104</v>
      </c>
      <c r="BK3" s="605" t="s">
        <v>31</v>
      </c>
      <c r="BL3" s="605" t="s">
        <v>32</v>
      </c>
      <c r="BM3" s="605" t="s">
        <v>29</v>
      </c>
      <c r="BN3" s="605" t="s">
        <v>104</v>
      </c>
      <c r="BO3" s="616" t="s">
        <v>31</v>
      </c>
      <c r="BP3" s="616" t="s">
        <v>32</v>
      </c>
      <c r="BQ3" s="616" t="s">
        <v>29</v>
      </c>
      <c r="BR3" s="616" t="s">
        <v>104</v>
      </c>
      <c r="BS3" s="491" t="s">
        <v>34</v>
      </c>
      <c r="BT3" s="491" t="s">
        <v>35</v>
      </c>
      <c r="BU3" s="491" t="s">
        <v>36</v>
      </c>
      <c r="BV3" s="491" t="s">
        <v>37</v>
      </c>
      <c r="BW3" s="491" t="s">
        <v>38</v>
      </c>
      <c r="BX3" s="491" t="s">
        <v>39</v>
      </c>
      <c r="BY3" s="491" t="s">
        <v>40</v>
      </c>
      <c r="BZ3" s="491" t="s">
        <v>41</v>
      </c>
      <c r="CA3" s="491" t="s">
        <v>42</v>
      </c>
      <c r="CB3" s="491" t="s">
        <v>43</v>
      </c>
      <c r="CC3" s="491" t="s">
        <v>105</v>
      </c>
      <c r="CD3" s="491" t="s">
        <v>106</v>
      </c>
      <c r="CE3" s="491" t="s">
        <v>107</v>
      </c>
      <c r="CF3" s="491" t="s">
        <v>108</v>
      </c>
      <c r="CG3" s="491" t="s">
        <v>109</v>
      </c>
      <c r="CH3" s="491" t="s">
        <v>113</v>
      </c>
      <c r="CI3" s="491" t="s">
        <v>114</v>
      </c>
      <c r="CJ3" s="491" t="s">
        <v>115</v>
      </c>
      <c r="CK3" s="501" t="s">
        <v>44</v>
      </c>
      <c r="CL3" s="501" t="s">
        <v>45</v>
      </c>
      <c r="CM3" s="501" t="s">
        <v>46</v>
      </c>
    </row>
    <row r="4" spans="1:91" ht="26.25" customHeight="1">
      <c r="A4" s="516"/>
      <c r="B4" s="516"/>
      <c r="C4" s="517"/>
      <c r="D4" s="513"/>
      <c r="E4" s="513"/>
      <c r="F4" s="513"/>
      <c r="G4" s="500"/>
      <c r="H4" s="500"/>
      <c r="I4" s="500"/>
      <c r="J4" s="500"/>
      <c r="K4" s="498"/>
      <c r="L4" s="498"/>
      <c r="M4" s="498"/>
      <c r="N4" s="498"/>
      <c r="O4" s="494"/>
      <c r="P4" s="494"/>
      <c r="Q4" s="494"/>
      <c r="R4" s="494"/>
      <c r="S4" s="496"/>
      <c r="T4" s="496"/>
      <c r="U4" s="496"/>
      <c r="V4" s="496"/>
      <c r="W4" s="500"/>
      <c r="X4" s="500"/>
      <c r="Y4" s="500"/>
      <c r="Z4" s="500"/>
      <c r="AA4" s="498"/>
      <c r="AB4" s="498"/>
      <c r="AC4" s="498"/>
      <c r="AD4" s="498"/>
      <c r="AE4" s="494"/>
      <c r="AF4" s="494"/>
      <c r="AG4" s="494"/>
      <c r="AH4" s="494"/>
      <c r="AI4" s="496"/>
      <c r="AJ4" s="496"/>
      <c r="AK4" s="496"/>
      <c r="AL4" s="496"/>
      <c r="AM4" s="546"/>
      <c r="AN4" s="548"/>
      <c r="AO4" s="548"/>
      <c r="AP4" s="548"/>
      <c r="AQ4" s="550"/>
      <c r="AR4" s="552"/>
      <c r="AS4" s="552"/>
      <c r="AT4" s="552"/>
      <c r="AU4" s="554"/>
      <c r="AV4" s="556"/>
      <c r="AW4" s="556"/>
      <c r="AX4" s="556"/>
      <c r="AY4" s="558"/>
      <c r="AZ4" s="560"/>
      <c r="BA4" s="560"/>
      <c r="BB4" s="560"/>
      <c r="BC4" s="562"/>
      <c r="BD4" s="562"/>
      <c r="BE4" s="562"/>
      <c r="BF4" s="562"/>
      <c r="BG4" s="601"/>
      <c r="BH4" s="601"/>
      <c r="BI4" s="601"/>
      <c r="BJ4" s="601"/>
      <c r="BK4" s="606"/>
      <c r="BL4" s="606"/>
      <c r="BM4" s="606"/>
      <c r="BN4" s="606"/>
      <c r="BO4" s="617"/>
      <c r="BP4" s="617"/>
      <c r="BQ4" s="617"/>
      <c r="BR4" s="617"/>
      <c r="BS4" s="492"/>
      <c r="BT4" s="492"/>
      <c r="BU4" s="492"/>
      <c r="BV4" s="492"/>
      <c r="BW4" s="492"/>
      <c r="BX4" s="492"/>
      <c r="BY4" s="492"/>
      <c r="BZ4" s="492"/>
      <c r="CA4" s="492"/>
      <c r="CB4" s="492"/>
      <c r="CC4" s="492"/>
      <c r="CD4" s="492"/>
      <c r="CE4" s="492"/>
      <c r="CF4" s="492"/>
      <c r="CG4" s="492"/>
      <c r="CH4" s="596"/>
      <c r="CI4" s="492"/>
      <c r="CJ4" s="492"/>
      <c r="CK4" s="502"/>
      <c r="CL4" s="502"/>
      <c r="CM4" s="502"/>
    </row>
    <row r="5" spans="1:91" ht="12.75" customHeight="1" outlineLevel="1">
      <c r="A5" s="486" t="s">
        <v>47</v>
      </c>
      <c r="B5" s="3" t="s">
        <v>48</v>
      </c>
      <c r="C5" s="8">
        <v>4</v>
      </c>
      <c r="D5" s="40">
        <v>0</v>
      </c>
      <c r="E5" s="646"/>
      <c r="F5" s="647">
        <v>0</v>
      </c>
      <c r="G5" s="93">
        <v>287388</v>
      </c>
      <c r="H5" s="94"/>
      <c r="I5" s="133"/>
      <c r="J5" s="94"/>
      <c r="K5" s="95">
        <v>52836</v>
      </c>
      <c r="L5" s="96"/>
      <c r="M5" s="648"/>
      <c r="N5" s="97"/>
      <c r="O5" s="98">
        <v>67109.460000000006</v>
      </c>
      <c r="P5" s="99"/>
      <c r="Q5" s="100"/>
      <c r="R5" s="99"/>
      <c r="S5" s="649">
        <v>672369.21</v>
      </c>
      <c r="T5" s="120"/>
      <c r="U5" s="649"/>
      <c r="V5" s="650"/>
      <c r="W5" s="63">
        <v>243754.56</v>
      </c>
      <c r="X5" s="63">
        <v>0</v>
      </c>
      <c r="Y5" s="63"/>
      <c r="Z5" s="64"/>
      <c r="AA5" s="65">
        <v>14899.23</v>
      </c>
      <c r="AB5" s="651">
        <v>0</v>
      </c>
      <c r="AC5" s="652"/>
      <c r="AD5" s="66"/>
      <c r="AE5" s="68">
        <v>202018.18</v>
      </c>
      <c r="AF5" s="68">
        <v>0</v>
      </c>
      <c r="AG5" s="653"/>
      <c r="AH5" s="67"/>
      <c r="AI5" s="649">
        <v>287685.76000000001</v>
      </c>
      <c r="AJ5" s="649">
        <v>0</v>
      </c>
      <c r="AK5" s="649"/>
      <c r="AL5" s="650"/>
      <c r="AM5" s="166">
        <v>170892.94</v>
      </c>
      <c r="AN5" s="55">
        <v>0</v>
      </c>
      <c r="AO5" s="55"/>
      <c r="AP5" s="55"/>
      <c r="AQ5" s="171">
        <v>1530069.9300000002</v>
      </c>
      <c r="AR5" s="134">
        <v>0</v>
      </c>
      <c r="AS5" s="134"/>
      <c r="AT5" s="134"/>
      <c r="AU5" s="143">
        <v>987858.74</v>
      </c>
      <c r="AV5" s="144">
        <v>0</v>
      </c>
      <c r="AW5" s="144"/>
      <c r="AX5" s="144"/>
      <c r="AY5" s="158">
        <v>1611707.5899999996</v>
      </c>
      <c r="AZ5" s="158">
        <v>0</v>
      </c>
      <c r="BA5" s="158"/>
      <c r="BB5" s="158"/>
      <c r="BC5" s="173">
        <v>10187732.369999999</v>
      </c>
      <c r="BD5" s="173"/>
      <c r="BE5" s="173"/>
      <c r="BF5" s="173"/>
      <c r="BG5" s="190">
        <v>6034292.1299999999</v>
      </c>
      <c r="BH5" s="190"/>
      <c r="BI5" s="190"/>
      <c r="BJ5" s="190"/>
      <c r="BK5" s="197">
        <v>3140812.26</v>
      </c>
      <c r="BL5" s="197"/>
      <c r="BM5" s="197"/>
      <c r="BN5" s="197"/>
      <c r="BO5" s="204">
        <v>1834846.59</v>
      </c>
      <c r="BP5" s="204"/>
      <c r="BQ5" s="204"/>
      <c r="BR5" s="204"/>
      <c r="BS5" s="28">
        <f t="shared" ref="BS5:BS12" si="0">IF(D5=0,0,2001-(D5-F5)*C5/D5)</f>
        <v>0</v>
      </c>
      <c r="BT5" s="49">
        <f t="shared" ref="BT5:BT12" si="1">IF((1-($CK$2-$BS5)/$C5)&gt;0,(1-($CK$2-$BS5)/$C5),0)</f>
        <v>0</v>
      </c>
      <c r="BU5" s="49">
        <f t="shared" ref="BU5:BU12" si="2">IF((1-($CK$2-G$2)/$C5)&gt;0,(1-($CK$2-G$2)/$C5),0)</f>
        <v>0</v>
      </c>
      <c r="BV5" s="49">
        <f t="shared" ref="BV5:BV12" si="3">IF((1-($CK$2-K$2)/$C5)&gt;0,(1-($CK$2-K$2)/$C5),0)</f>
        <v>0</v>
      </c>
      <c r="BW5" s="49">
        <f t="shared" ref="BW5:BW12" si="4">IF((1-($CK$2-O$2)/$C5)&gt;0,(1-($CK$2-O$2)/$C5),0)</f>
        <v>0</v>
      </c>
      <c r="BX5" s="49">
        <f>IF((1-($CK$2-S$2)/$C5)&gt;0,(1-($CK$2-S$2)/$C5),0)</f>
        <v>0</v>
      </c>
      <c r="BY5" s="49">
        <f t="shared" ref="BY5:BY12" si="5">IF((1-($CK$2-W$2)/$C5)&gt;0,(1-($CK$2-W$2)/$C5),0)</f>
        <v>0</v>
      </c>
      <c r="BZ5" s="49">
        <f t="shared" ref="BZ5:BZ12" si="6">IF((1-($CK$2-AA$2)/$C5)&gt;0,(1-($CK$2-AA$2)/$C5),0)</f>
        <v>0</v>
      </c>
      <c r="CA5" s="49">
        <f t="shared" ref="CA5:CA12" si="7">IF((1-($CK$2-AE$2)/$C5)&gt;0,(1-($CK$2-AE$2)/$C5),0)</f>
        <v>0</v>
      </c>
      <c r="CB5" s="49">
        <f t="shared" ref="CB5:CB12" si="8">IF((1-($CK$2-AI$2)/$C5)&gt;0,(1-($CK$2-AI$2)/$C5),0)</f>
        <v>0</v>
      </c>
      <c r="CC5" s="49">
        <f t="shared" ref="CC5:CC12" si="9">IF((1-($CK$2-AM$2)/$C5)&gt;0,(1-($CK$2-AM$2)/$C5),0)</f>
        <v>0</v>
      </c>
      <c r="CD5" s="49">
        <f t="shared" ref="CD5:CD12" si="10">IF((1-($CK$2-AQ$2)/$C5)&gt;0,(1-($CK$2-AQ$2)/$C5),0)</f>
        <v>0</v>
      </c>
      <c r="CE5" s="49">
        <f t="shared" ref="CE5:CE12" si="11">IF((1-($CK$2-AU$2)/$C5)&gt;0,(1-($CK$2-AU$2)/$C5),0)</f>
        <v>0</v>
      </c>
      <c r="CF5" s="49">
        <f>IF((1-($CK$2-AY$2)/$C5)&gt;0,(1-($CK$2-AY$2)/$C5),0)</f>
        <v>0</v>
      </c>
      <c r="CG5" s="49">
        <f>IF((1-($CK$2-BC$2)/$C5)&gt;0,(1-($CK$2-BC$2)/$C5),0)</f>
        <v>0.25</v>
      </c>
      <c r="CH5" s="49">
        <f>IF((1-($CK$2-BG$2)/$C5)&gt;0,(1-($CK$2-BG$2)/$C5),0)</f>
        <v>0.5</v>
      </c>
      <c r="CI5" s="49">
        <f>IF((1-($CK$2-BK$2)/$C5)&gt;0,(1-($CK$2-BK$2)/$C5),0)</f>
        <v>0.75</v>
      </c>
      <c r="CJ5" s="49">
        <f>IF((1-($CK$2-BO$2)/$C5)&gt;0,(1-($CK$2-BO$2)/$C5),0)</f>
        <v>1</v>
      </c>
      <c r="CK5" s="189">
        <f>D5-E5+(G5-I5)*G$60+(K5-M5)*K$60+(O5-Q5)*O$60+(S5-U5)*S$60+(W5-Y5)*W$60+(AA5-AC5)*AA$60+(AE5-AG5)*AE$60+(AI5-AK5)*AI$60+(AM5-AO5)*AM$60+(AQ5-AS5)*$AQ$60+(AU5-AW5)*$AU$60+(AY5-BA5)*$AY$60+(BC5-BE5)*$BC$60+(BG5-BI5)*$BG$60+(BK5-BM5)*$BK$60+(BO5-BQ5)*$BO$60</f>
        <v>23641353.498075444</v>
      </c>
      <c r="CL5" s="189">
        <f>CK5-(IF(BT5=0,0,D5-E5)+IF(BU5=0,0,(G5-I5)*G$60)+IF(BV5=0,0,(K5-M5)*K$60)+IF(BW5=0,0,(O5-Q5)*O$60)+IF(BX5=0,0,(S5-U5)*S$60)+IF(BY5=0,0,(W5-Y5)*W$60)+IF(BZ5=0,0,(AA5-AC5)*AA$60)+IF(CA5=0,0,(AE5-AG5)*AE$60)+IF(CB5=0,0,(AI5-AK5)*AI$60)+IF(CC5=0,0,(AM5-AO5)*AM$60)+IF(CD5=0,0,(AQ5-AS5)*$AQ$60)+IF(CE5=0,0,(AU5-AW5)*$AU$60)+IF(CF5=0,0,(AY5-BA5)*$AY$60)++IF(CG5=0,0,(BC5-BE5)*$BC$60)+IF(CH5=0,0,(BG5-BI5)*$BG$60)+IF(CI5=0,0,(BK5-BM5)*$BK$60)+IF(CJ5=0,0,(BO5-BQ5)*$BO$60))</f>
        <v>4518331.6383248381</v>
      </c>
      <c r="CM5" s="189">
        <f>(D5-E5)*BT5+((G5-H5-(I5-J5))*G$60)*BU5+((K5-L5-(M5-N5))*K$60)*BV5+((O5-P5-(Q5-R5))*O$60)*BW5+((S5-T5-(U5-V5))*S$60)*BX5+((W5-X5-(Y5-Z5))*W$60)*BY5+((AA5-AB5-(AC5-AD5))*AA$60)*BZ5+((AE5-AF5-(AG5-AH5))*AE$60)*CA5+((AI5-AJ5-(AK5-AL5))*AI$60)*CB5+((AM5-AN5)*CC5-(AO5-AP5))*$AM$60+((AQ5-AR5)*CD5-(AS5-AT5))*$AQ$60+((AU5-AV5)*CE5-(AW5-AX5))*$AU$60+((AY5-AZ5)*CF5-(BA5-BB5))*$AY$60+((BC5-BD5)*CG5-(BF5-BS5))*$BC$60+((BG5-BH5)*CH5-(BI5-BJ5))*$BG$60+((BK5-BL5)*CI5-(BM5-BN5))*$BK$60+((BO5-BP5)*CJ5-(BQ5-BR5))*$BO$60</f>
        <v>8790358.1594376527</v>
      </c>
    </row>
    <row r="6" spans="1:91" ht="12.75" customHeight="1" outlineLevel="1">
      <c r="A6" s="487"/>
      <c r="B6" s="3" t="s">
        <v>49</v>
      </c>
      <c r="C6" s="19">
        <v>1000</v>
      </c>
      <c r="D6" s="40">
        <v>221523.76047379969</v>
      </c>
      <c r="E6" s="646"/>
      <c r="F6" s="654">
        <v>221523.76047379969</v>
      </c>
      <c r="G6" s="93">
        <v>0</v>
      </c>
      <c r="H6" s="94"/>
      <c r="I6" s="133"/>
      <c r="J6" s="94"/>
      <c r="K6" s="95">
        <v>0</v>
      </c>
      <c r="L6" s="96"/>
      <c r="M6" s="648"/>
      <c r="N6" s="97"/>
      <c r="O6" s="101">
        <v>0</v>
      </c>
      <c r="P6" s="99"/>
      <c r="Q6" s="100"/>
      <c r="R6" s="99"/>
      <c r="S6" s="649">
        <v>0</v>
      </c>
      <c r="T6" s="120"/>
      <c r="U6" s="649"/>
      <c r="V6" s="650"/>
      <c r="W6" s="63">
        <v>0</v>
      </c>
      <c r="X6" s="63">
        <v>0</v>
      </c>
      <c r="Y6" s="63"/>
      <c r="Z6" s="64"/>
      <c r="AA6" s="81">
        <v>0</v>
      </c>
      <c r="AB6" s="651">
        <v>0</v>
      </c>
      <c r="AC6" s="652"/>
      <c r="AD6" s="66"/>
      <c r="AE6" s="68">
        <v>0</v>
      </c>
      <c r="AF6" s="68">
        <v>0</v>
      </c>
      <c r="AG6" s="653"/>
      <c r="AH6" s="67"/>
      <c r="AI6" s="649">
        <v>0</v>
      </c>
      <c r="AJ6" s="649">
        <v>0</v>
      </c>
      <c r="AK6" s="649"/>
      <c r="AL6" s="650"/>
      <c r="AM6" s="166">
        <v>1761274.58</v>
      </c>
      <c r="AN6" s="55">
        <v>0</v>
      </c>
      <c r="AO6" s="55"/>
      <c r="AP6" s="55"/>
      <c r="AQ6" s="171">
        <v>446829.54000000004</v>
      </c>
      <c r="AR6" s="134">
        <v>0</v>
      </c>
      <c r="AS6" s="134"/>
      <c r="AT6" s="134"/>
      <c r="AU6" s="143">
        <v>2164835</v>
      </c>
      <c r="AV6" s="144">
        <v>0</v>
      </c>
      <c r="AW6" s="144"/>
      <c r="AX6" s="144"/>
      <c r="AY6" s="158">
        <v>884628.87</v>
      </c>
      <c r="AZ6" s="158">
        <v>0</v>
      </c>
      <c r="BA6" s="158"/>
      <c r="BB6" s="158"/>
      <c r="BC6" s="173">
        <v>663090.92999999993</v>
      </c>
      <c r="BD6" s="173"/>
      <c r="BE6" s="173"/>
      <c r="BF6" s="173"/>
      <c r="BG6" s="190">
        <v>5674899.2599999998</v>
      </c>
      <c r="BH6" s="190"/>
      <c r="BI6" s="190"/>
      <c r="BJ6" s="190"/>
      <c r="BK6" s="197">
        <v>2117720.66</v>
      </c>
      <c r="BL6" s="197"/>
      <c r="BM6" s="197"/>
      <c r="BN6" s="197"/>
      <c r="BO6" s="204">
        <v>0</v>
      </c>
      <c r="BP6" s="204"/>
      <c r="BQ6" s="204"/>
      <c r="BR6" s="204"/>
      <c r="BS6" s="28">
        <f t="shared" si="0"/>
        <v>2001</v>
      </c>
      <c r="BT6" s="49">
        <f t="shared" si="1"/>
        <v>0.98399999999999999</v>
      </c>
      <c r="BU6" s="49">
        <f t="shared" si="2"/>
        <v>0.98499999999999999</v>
      </c>
      <c r="BV6" s="49">
        <f t="shared" si="3"/>
        <v>0.98599999999999999</v>
      </c>
      <c r="BW6" s="49">
        <f t="shared" si="4"/>
        <v>0.98699999999999999</v>
      </c>
      <c r="BX6" s="49">
        <f t="shared" ref="BX6:BX12" si="12">IF((1-($CK$2-S$2)/$C6)&gt;0,(1-($CK$2-S$2)/$C6),0)</f>
        <v>0.98799999999999999</v>
      </c>
      <c r="BY6" s="49">
        <f t="shared" si="5"/>
        <v>0.98899999999999999</v>
      </c>
      <c r="BZ6" s="49">
        <f t="shared" si="6"/>
        <v>0.99</v>
      </c>
      <c r="CA6" s="49">
        <f t="shared" si="7"/>
        <v>0.99099999999999999</v>
      </c>
      <c r="CB6" s="49">
        <f t="shared" si="8"/>
        <v>0.99199999999999999</v>
      </c>
      <c r="CC6" s="49">
        <f t="shared" si="9"/>
        <v>0.99299999999999999</v>
      </c>
      <c r="CD6" s="49">
        <f t="shared" si="10"/>
        <v>0.99399999999999999</v>
      </c>
      <c r="CE6" s="49">
        <f t="shared" si="11"/>
        <v>0.995</v>
      </c>
      <c r="CF6" s="49">
        <f t="shared" ref="CF6:CF57" si="13">IF((1-($CK$2-AY$2)/$C6)&gt;0,(1-($CK$2-AY$2)/$C6),0)</f>
        <v>0.996</v>
      </c>
      <c r="CG6" s="49">
        <f t="shared" ref="CG6:CG12" si="14">IF((1-($CK$2-BC$2)/$C6)&gt;0,(1-($CK$2-BC$2)/$C6),0)</f>
        <v>0.997</v>
      </c>
      <c r="CH6" s="49">
        <f>IF((1-($CK$2-BG$2)/$C6)&gt;0,(1-($CK$2-BG$2)/$C6),0)</f>
        <v>0.998</v>
      </c>
      <c r="CI6" s="49">
        <f t="shared" ref="CI6:CI12" si="15">IF((1-($CK$2-BK$2)/$C6)&gt;0,(1-($CK$2-BK$2)/$C6),0)</f>
        <v>0.999</v>
      </c>
      <c r="CJ6" s="49">
        <f t="shared" ref="CJ6:CJ12" si="16">IF((1-($CK$2-BO$2)/$C6)&gt;0,(1-($CK$2-BO$2)/$C6),0)</f>
        <v>1</v>
      </c>
      <c r="CK6" s="189">
        <f t="shared" ref="CK6:CK12" si="17">D6-E6+(G6-I6)*G$60+(K6-M6)*K$60+(O6-Q6)*O$60+(S6-U6)*S$60+(W6-Y6)*W$60+(AA6-AC6)*AA$60+(AE6-AG6)*AE$60+(AI6-AK6)*AI$60+(AM6-AO6)*AM$60+(AQ6-AS6)*$AQ$60+(AU6-AW6)*$AU$60+(AY6-BA6)*$AY$60+(BC6-BE6)*$BC$60+(BG6-BI6)*$BG$60+(BK6-BM6)*$BK$60+(BO6-BQ6)*$BO$60</f>
        <v>11820620.796709443</v>
      </c>
      <c r="CL6" s="189">
        <f t="shared" ref="CL6:CL11" si="18">CK6-(IF(BT6=0,0,D6-E6)+IF(BU6=0,0,(G6-I6)*G$60)+IF(BV6=0,0,(K6-M6)*K$60)+IF(BW6=0,0,(O6-Q6)*O$60)+IF(BX6=0,0,(S6-U6)*S$60)+IF(BY6=0,0,(W6-Y6)*W$60)+IF(BZ6=0,0,(AA6-AC6)*AA$60)+IF(CA6=0,0,(AE6-AG6)*AE$60)+IF(CB6=0,0,(AI6-AK6)*AI$60)+IF(CC6=0,0,(AM6-AO6)*AM$60)+IF(CD6=0,0,(AQ6-AS6)*$AQ$60)+IF(CE6=0,0,(AU6-AW6)*$AU$60)+IF(CF6=0,0,(AY6-BA6)*$AY$60)++IF(CG6=0,0,(BC6-BE6)*$BC$60)+IF(CH6=0,0,(BG6-BI6)*$BG$60)+IF(CI6=0,0,(BK6-BM6)*$BK$60)+IF(CJ6=0,0,(BO6-BQ6)*$BO$60))</f>
        <v>0</v>
      </c>
      <c r="CM6" s="189">
        <f t="shared" ref="CM6:CM12" si="19">(D6-E6)*BT6+((G6-H6-(I6-J6))*G$60)*BU6+((K6-L6-(M6-N6))*K$60)*BV6+((O6-P6-(Q6-R6))*O$60)*BW6+((S6-T6-(U6-V6))*S$60)*BX6+((W6-X6-(Y6-Z6))*W$60)*BY6+((AA6-AB6-(AC6-AD6))*AA$60)*BZ6+((AE6-AF6-(AG6-AH6))*AE$60)*CA6+((AI6-AJ6-(AK6-AL6))*AI$60)*CB6+((AM6-AN6)*CC6-(AO6-AP6))*$AM$60+((AQ6-AR6)*CD6-(AS6-AT6))*$AQ$60+((AU6-AV6)*CE6-(AW6-AX6))*$AU$60+((AY6-AZ6)*CF6-(BA6-BB6))*$AY$60+((BC6-BD6)*CG6-(BF6-BS6))*$BC$60+((BG6-BH6)*CH6-(BI6-BJ6))*$BG$60+((BK6-BL6)*CI6-(BM6-BN6))*$BK$60+((BO6-BP6)*CJ6-(BQ6-BR6))*$BO$60</f>
        <v>11782731.718546027</v>
      </c>
    </row>
    <row r="7" spans="1:91" ht="12.75" customHeight="1" outlineLevel="1">
      <c r="A7" s="487"/>
      <c r="B7" s="3" t="s">
        <v>50</v>
      </c>
      <c r="C7" s="8">
        <v>40</v>
      </c>
      <c r="D7" s="40">
        <v>580007.35012691037</v>
      </c>
      <c r="E7" s="646"/>
      <c r="F7" s="647">
        <v>536566.14372364827</v>
      </c>
      <c r="G7" s="93">
        <v>317455</v>
      </c>
      <c r="H7" s="94"/>
      <c r="I7" s="133"/>
      <c r="J7" s="94"/>
      <c r="K7" s="95">
        <v>69289</v>
      </c>
      <c r="L7" s="96"/>
      <c r="M7" s="648"/>
      <c r="N7" s="97"/>
      <c r="O7" s="101">
        <v>473648.75</v>
      </c>
      <c r="P7" s="99"/>
      <c r="Q7" s="100"/>
      <c r="R7" s="99"/>
      <c r="S7" s="649">
        <v>25725</v>
      </c>
      <c r="T7" s="120"/>
      <c r="U7" s="649"/>
      <c r="V7" s="650"/>
      <c r="W7" s="63">
        <v>28840.86</v>
      </c>
      <c r="X7" s="63">
        <v>0</v>
      </c>
      <c r="Y7" s="63"/>
      <c r="Z7" s="64"/>
      <c r="AA7" s="75">
        <v>1205953.1199999999</v>
      </c>
      <c r="AB7" s="651">
        <v>0</v>
      </c>
      <c r="AC7" s="652"/>
      <c r="AD7" s="66"/>
      <c r="AE7" s="68">
        <v>197890.73</v>
      </c>
      <c r="AF7" s="68">
        <v>0</v>
      </c>
      <c r="AG7" s="653"/>
      <c r="AH7" s="67"/>
      <c r="AI7" s="649">
        <v>199788.25999999998</v>
      </c>
      <c r="AJ7" s="649">
        <v>0</v>
      </c>
      <c r="AK7" s="649"/>
      <c r="AL7" s="650"/>
      <c r="AM7" s="166">
        <v>301192.66000000003</v>
      </c>
      <c r="AN7" s="55">
        <v>0</v>
      </c>
      <c r="AO7" s="55"/>
      <c r="AP7" s="55"/>
      <c r="AQ7" s="171">
        <v>422304.54</v>
      </c>
      <c r="AR7" s="134">
        <v>0</v>
      </c>
      <c r="AS7" s="134"/>
      <c r="AT7" s="134"/>
      <c r="AU7" s="143">
        <v>395004.45999999996</v>
      </c>
      <c r="AV7" s="144">
        <v>0</v>
      </c>
      <c r="AW7" s="144"/>
      <c r="AX7" s="144"/>
      <c r="AY7" s="158">
        <v>203644.44</v>
      </c>
      <c r="AZ7" s="158">
        <v>0</v>
      </c>
      <c r="BA7" s="158"/>
      <c r="BB7" s="158"/>
      <c r="BC7" s="173">
        <v>1219011.1100000001</v>
      </c>
      <c r="BD7" s="173"/>
      <c r="BE7" s="173"/>
      <c r="BF7" s="173"/>
      <c r="BG7" s="190">
        <v>3274535.5400000005</v>
      </c>
      <c r="BH7" s="190"/>
      <c r="BI7" s="190"/>
      <c r="BJ7" s="190"/>
      <c r="BK7" s="197">
        <v>19074507.599999998</v>
      </c>
      <c r="BL7" s="197"/>
      <c r="BM7" s="197"/>
      <c r="BN7" s="197"/>
      <c r="BO7" s="204">
        <v>8517340.2999999989</v>
      </c>
      <c r="BP7" s="204"/>
      <c r="BQ7" s="204"/>
      <c r="BR7" s="204"/>
      <c r="BS7" s="28">
        <f t="shared" si="0"/>
        <v>1998.004092696842</v>
      </c>
      <c r="BT7" s="49">
        <f t="shared" si="1"/>
        <v>0.52510231742105018</v>
      </c>
      <c r="BU7" s="49">
        <f t="shared" si="2"/>
        <v>0.625</v>
      </c>
      <c r="BV7" s="49">
        <f t="shared" si="3"/>
        <v>0.65</v>
      </c>
      <c r="BW7" s="49">
        <f t="shared" si="4"/>
        <v>0.67500000000000004</v>
      </c>
      <c r="BX7" s="49">
        <f t="shared" si="12"/>
        <v>0.7</v>
      </c>
      <c r="BY7" s="49">
        <f t="shared" si="5"/>
        <v>0.72499999999999998</v>
      </c>
      <c r="BZ7" s="49">
        <f t="shared" si="6"/>
        <v>0.75</v>
      </c>
      <c r="CA7" s="49">
        <f t="shared" si="7"/>
        <v>0.77500000000000002</v>
      </c>
      <c r="CB7" s="49">
        <f t="shared" si="8"/>
        <v>0.8</v>
      </c>
      <c r="CC7" s="49">
        <f t="shared" si="9"/>
        <v>0.82499999999999996</v>
      </c>
      <c r="CD7" s="49">
        <f t="shared" si="10"/>
        <v>0.85</v>
      </c>
      <c r="CE7" s="49">
        <f t="shared" si="11"/>
        <v>0.875</v>
      </c>
      <c r="CF7" s="49">
        <f t="shared" si="13"/>
        <v>0.9</v>
      </c>
      <c r="CG7" s="49">
        <f t="shared" si="14"/>
        <v>0.92500000000000004</v>
      </c>
      <c r="CH7" s="49">
        <f t="shared" ref="CH7:CH57" si="20">IF((1-($CK$2-BG$2)/$C7)&gt;0,(1-($CK$2-BG$2)/$C7),0)</f>
        <v>0.95</v>
      </c>
      <c r="CI7" s="49">
        <f t="shared" si="15"/>
        <v>0.97499999999999998</v>
      </c>
      <c r="CJ7" s="49">
        <f t="shared" si="16"/>
        <v>1</v>
      </c>
      <c r="CK7" s="189">
        <f t="shared" si="17"/>
        <v>32576462.822149653</v>
      </c>
      <c r="CL7" s="189">
        <f t="shared" si="18"/>
        <v>0</v>
      </c>
      <c r="CM7" s="189">
        <f t="shared" si="19"/>
        <v>30904969.88022089</v>
      </c>
    </row>
    <row r="8" spans="1:91" ht="12.75" customHeight="1" outlineLevel="1">
      <c r="A8" s="487"/>
      <c r="B8" s="3" t="s">
        <v>51</v>
      </c>
      <c r="C8" s="8">
        <v>7</v>
      </c>
      <c r="D8" s="40">
        <v>3527073.4728565239</v>
      </c>
      <c r="E8" s="646"/>
      <c r="F8" s="647">
        <v>2196534.4112424855</v>
      </c>
      <c r="G8" s="93">
        <v>41591</v>
      </c>
      <c r="H8" s="94"/>
      <c r="I8" s="133"/>
      <c r="J8" s="94"/>
      <c r="K8" s="95">
        <v>38057</v>
      </c>
      <c r="L8" s="96"/>
      <c r="M8" s="648"/>
      <c r="N8" s="97"/>
      <c r="O8" s="101">
        <v>66341</v>
      </c>
      <c r="P8" s="99"/>
      <c r="Q8" s="100"/>
      <c r="R8" s="99"/>
      <c r="S8" s="649">
        <v>10238.700000000001</v>
      </c>
      <c r="T8" s="120"/>
      <c r="U8" s="649"/>
      <c r="V8" s="650"/>
      <c r="W8" s="63">
        <v>1190.28</v>
      </c>
      <c r="X8" s="63">
        <v>0</v>
      </c>
      <c r="Y8" s="63"/>
      <c r="Z8" s="64"/>
      <c r="AA8" s="81">
        <v>337294.96999999991</v>
      </c>
      <c r="AB8" s="651">
        <v>0</v>
      </c>
      <c r="AC8" s="652"/>
      <c r="AD8" s="66"/>
      <c r="AE8" s="68">
        <v>185114.05</v>
      </c>
      <c r="AF8" s="68">
        <v>0</v>
      </c>
      <c r="AG8" s="653"/>
      <c r="AH8" s="67"/>
      <c r="AI8" s="649">
        <v>21824.53</v>
      </c>
      <c r="AJ8" s="649">
        <v>0</v>
      </c>
      <c r="AK8" s="649"/>
      <c r="AL8" s="650"/>
      <c r="AM8" s="166">
        <v>25294.7</v>
      </c>
      <c r="AN8" s="55">
        <v>0</v>
      </c>
      <c r="AO8" s="55"/>
      <c r="AP8" s="55"/>
      <c r="AQ8" s="171">
        <v>293654.96999999997</v>
      </c>
      <c r="AR8" s="134">
        <v>0</v>
      </c>
      <c r="AS8" s="134"/>
      <c r="AT8" s="134"/>
      <c r="AU8" s="143">
        <v>57779.519999999997</v>
      </c>
      <c r="AV8" s="144">
        <v>0</v>
      </c>
      <c r="AW8" s="144"/>
      <c r="AX8" s="144"/>
      <c r="AY8" s="158">
        <v>182516.04000000004</v>
      </c>
      <c r="AZ8" s="158">
        <v>0</v>
      </c>
      <c r="BA8" s="158"/>
      <c r="BB8" s="158"/>
      <c r="BC8" s="173">
        <v>48581.909999999996</v>
      </c>
      <c r="BD8" s="173"/>
      <c r="BE8" s="173"/>
      <c r="BF8" s="173"/>
      <c r="BG8" s="190">
        <v>205581.71999999997</v>
      </c>
      <c r="BH8" s="190"/>
      <c r="BI8" s="190"/>
      <c r="BJ8" s="190"/>
      <c r="BK8" s="197">
        <v>20046.87</v>
      </c>
      <c r="BL8" s="197"/>
      <c r="BM8" s="197"/>
      <c r="BN8" s="197"/>
      <c r="BO8" s="204">
        <v>1954431.7599999998</v>
      </c>
      <c r="BP8" s="204"/>
      <c r="BQ8" s="204"/>
      <c r="BR8" s="204"/>
      <c r="BS8" s="28">
        <f t="shared" si="0"/>
        <v>1998.3593480535706</v>
      </c>
      <c r="BT8" s="49">
        <f t="shared" si="1"/>
        <v>0</v>
      </c>
      <c r="BU8" s="49">
        <f t="shared" si="2"/>
        <v>0</v>
      </c>
      <c r="BV8" s="49">
        <f t="shared" si="3"/>
        <v>0</v>
      </c>
      <c r="BW8" s="49">
        <f t="shared" si="4"/>
        <v>0</v>
      </c>
      <c r="BX8" s="49">
        <f t="shared" si="12"/>
        <v>0</v>
      </c>
      <c r="BY8" s="49">
        <f t="shared" si="5"/>
        <v>0</v>
      </c>
      <c r="BZ8" s="49">
        <f t="shared" si="6"/>
        <v>0</v>
      </c>
      <c r="CA8" s="49">
        <f t="shared" si="7"/>
        <v>0</v>
      </c>
      <c r="CB8" s="49">
        <f t="shared" si="8"/>
        <v>0</v>
      </c>
      <c r="CC8" s="49">
        <f t="shared" si="9"/>
        <v>0</v>
      </c>
      <c r="CD8" s="49">
        <f t="shared" si="10"/>
        <v>0.1428571428571429</v>
      </c>
      <c r="CE8" s="49">
        <f t="shared" si="11"/>
        <v>0.2857142857142857</v>
      </c>
      <c r="CF8" s="49">
        <f t="shared" si="13"/>
        <v>0.4285714285714286</v>
      </c>
      <c r="CG8" s="49">
        <f t="shared" si="14"/>
        <v>0.5714285714285714</v>
      </c>
      <c r="CH8" s="49">
        <f t="shared" si="20"/>
        <v>0.7142857142857143</v>
      </c>
      <c r="CI8" s="49">
        <f t="shared" si="15"/>
        <v>0.85714285714285721</v>
      </c>
      <c r="CJ8" s="49">
        <f t="shared" si="16"/>
        <v>1</v>
      </c>
      <c r="CK8" s="189">
        <f t="shared" si="17"/>
        <v>6497855.7560907668</v>
      </c>
      <c r="CL8" s="189">
        <f t="shared" si="18"/>
        <v>4165220.4322814019</v>
      </c>
      <c r="CM8" s="189">
        <f t="shared" si="19"/>
        <v>2027501.0514459612</v>
      </c>
    </row>
    <row r="9" spans="1:91" ht="12.75" customHeight="1" outlineLevel="1">
      <c r="A9" s="487"/>
      <c r="B9" s="3" t="s">
        <v>52</v>
      </c>
      <c r="C9" s="8">
        <v>4</v>
      </c>
      <c r="D9" s="40">
        <v>1103173.0681911362</v>
      </c>
      <c r="E9" s="646"/>
      <c r="F9" s="647">
        <v>1015622.3190010396</v>
      </c>
      <c r="G9" s="93">
        <v>176958</v>
      </c>
      <c r="H9" s="94"/>
      <c r="I9" s="133"/>
      <c r="J9" s="94"/>
      <c r="K9" s="95">
        <v>24713</v>
      </c>
      <c r="L9" s="96"/>
      <c r="M9" s="648"/>
      <c r="N9" s="97"/>
      <c r="O9" s="101">
        <v>465414</v>
      </c>
      <c r="P9" s="99"/>
      <c r="Q9" s="100"/>
      <c r="R9" s="99"/>
      <c r="S9" s="649">
        <v>247690.5</v>
      </c>
      <c r="T9" s="120"/>
      <c r="U9" s="649"/>
      <c r="V9" s="650"/>
      <c r="W9" s="63">
        <v>146862.53</v>
      </c>
      <c r="X9" s="63">
        <v>0</v>
      </c>
      <c r="Y9" s="63"/>
      <c r="Z9" s="64"/>
      <c r="AA9" s="81">
        <v>0</v>
      </c>
      <c r="AB9" s="651">
        <v>0</v>
      </c>
      <c r="AC9" s="652"/>
      <c r="AD9" s="66"/>
      <c r="AE9" s="68">
        <v>146772.83000000002</v>
      </c>
      <c r="AF9" s="68">
        <v>0</v>
      </c>
      <c r="AG9" s="653"/>
      <c r="AH9" s="67"/>
      <c r="AI9" s="649">
        <v>515072.16999999993</v>
      </c>
      <c r="AJ9" s="649">
        <v>0</v>
      </c>
      <c r="AK9" s="649"/>
      <c r="AL9" s="650"/>
      <c r="AM9" s="166">
        <v>237279.38000000006</v>
      </c>
      <c r="AN9" s="55">
        <v>0</v>
      </c>
      <c r="AO9" s="55"/>
      <c r="AP9" s="55"/>
      <c r="AQ9" s="171">
        <v>506958.58000000013</v>
      </c>
      <c r="AR9" s="134">
        <v>0</v>
      </c>
      <c r="AS9" s="134"/>
      <c r="AT9" s="134"/>
      <c r="AU9" s="143">
        <v>367178.44999999995</v>
      </c>
      <c r="AV9" s="144">
        <v>0</v>
      </c>
      <c r="AW9" s="144"/>
      <c r="AX9" s="144"/>
      <c r="AY9" s="158">
        <v>611407.40999999992</v>
      </c>
      <c r="AZ9" s="158">
        <v>0</v>
      </c>
      <c r="BA9" s="158"/>
      <c r="BB9" s="158"/>
      <c r="BC9" s="173">
        <v>710171.34</v>
      </c>
      <c r="BD9" s="173"/>
      <c r="BE9" s="173"/>
      <c r="BF9" s="173"/>
      <c r="BG9" s="190">
        <v>1321504.9400000004</v>
      </c>
      <c r="BH9" s="190"/>
      <c r="BI9" s="190"/>
      <c r="BJ9" s="190"/>
      <c r="BK9" s="197">
        <v>758320.35</v>
      </c>
      <c r="BL9" s="197"/>
      <c r="BM9" s="197"/>
      <c r="BN9" s="197"/>
      <c r="BO9" s="204">
        <v>2050368.0599999998</v>
      </c>
      <c r="BP9" s="204"/>
      <c r="BQ9" s="204"/>
      <c r="BR9" s="204"/>
      <c r="BS9" s="28">
        <f t="shared" si="0"/>
        <v>2000.6825493597894</v>
      </c>
      <c r="BT9" s="49">
        <f t="shared" si="1"/>
        <v>0</v>
      </c>
      <c r="BU9" s="49">
        <f t="shared" si="2"/>
        <v>0</v>
      </c>
      <c r="BV9" s="49">
        <f t="shared" si="3"/>
        <v>0</v>
      </c>
      <c r="BW9" s="49">
        <f t="shared" si="4"/>
        <v>0</v>
      </c>
      <c r="BX9" s="49">
        <f t="shared" si="12"/>
        <v>0</v>
      </c>
      <c r="BY9" s="49">
        <f t="shared" si="5"/>
        <v>0</v>
      </c>
      <c r="BZ9" s="49">
        <f t="shared" si="6"/>
        <v>0</v>
      </c>
      <c r="CA9" s="49">
        <f t="shared" si="7"/>
        <v>0</v>
      </c>
      <c r="CB9" s="49">
        <f t="shared" si="8"/>
        <v>0</v>
      </c>
      <c r="CC9" s="49">
        <f t="shared" si="9"/>
        <v>0</v>
      </c>
      <c r="CD9" s="49">
        <f t="shared" si="10"/>
        <v>0</v>
      </c>
      <c r="CE9" s="49">
        <f t="shared" si="11"/>
        <v>0</v>
      </c>
      <c r="CF9" s="49">
        <f t="shared" si="13"/>
        <v>0</v>
      </c>
      <c r="CG9" s="49">
        <f t="shared" si="14"/>
        <v>0.25</v>
      </c>
      <c r="CH9" s="49">
        <f t="shared" si="20"/>
        <v>0.5</v>
      </c>
      <c r="CI9" s="49">
        <f t="shared" si="15"/>
        <v>0.75</v>
      </c>
      <c r="CJ9" s="49">
        <f t="shared" si="16"/>
        <v>1</v>
      </c>
      <c r="CK9" s="189">
        <f t="shared" si="17"/>
        <v>8204953.767385086</v>
      </c>
      <c r="CL9" s="189">
        <f t="shared" si="18"/>
        <v>3845481.2167917751</v>
      </c>
      <c r="CM9" s="189">
        <f t="shared" si="19"/>
        <v>3114258.8195942882</v>
      </c>
    </row>
    <row r="10" spans="1:91" ht="12.75" customHeight="1" outlineLevel="1">
      <c r="A10" s="487"/>
      <c r="B10" s="3" t="s">
        <v>53</v>
      </c>
      <c r="C10" s="8">
        <v>5</v>
      </c>
      <c r="D10" s="40">
        <v>3800054.1617016587</v>
      </c>
      <c r="E10" s="646"/>
      <c r="F10" s="647">
        <v>1250795.2667078737</v>
      </c>
      <c r="G10" s="93">
        <v>66062</v>
      </c>
      <c r="H10" s="94"/>
      <c r="I10" s="133"/>
      <c r="J10" s="94"/>
      <c r="K10" s="95">
        <v>12581</v>
      </c>
      <c r="L10" s="96"/>
      <c r="M10" s="648"/>
      <c r="N10" s="97"/>
      <c r="O10" s="101">
        <v>73500</v>
      </c>
      <c r="P10" s="99"/>
      <c r="Q10" s="100"/>
      <c r="R10" s="99"/>
      <c r="S10" s="649">
        <v>54739</v>
      </c>
      <c r="T10" s="120"/>
      <c r="U10" s="649"/>
      <c r="V10" s="650"/>
      <c r="W10" s="63">
        <v>0</v>
      </c>
      <c r="X10" s="63">
        <v>0</v>
      </c>
      <c r="Y10" s="63"/>
      <c r="Z10" s="64"/>
      <c r="AA10" s="81">
        <v>0</v>
      </c>
      <c r="AB10" s="651">
        <v>0</v>
      </c>
      <c r="AC10" s="652"/>
      <c r="AD10" s="66"/>
      <c r="AE10" s="68">
        <v>188844.94999999998</v>
      </c>
      <c r="AF10" s="68">
        <v>0</v>
      </c>
      <c r="AG10" s="653"/>
      <c r="AH10" s="67"/>
      <c r="AI10" s="649">
        <v>8402</v>
      </c>
      <c r="AJ10" s="649">
        <v>0</v>
      </c>
      <c r="AK10" s="649"/>
      <c r="AL10" s="650"/>
      <c r="AM10" s="166">
        <v>523011.97</v>
      </c>
      <c r="AN10" s="55">
        <v>0</v>
      </c>
      <c r="AO10" s="55"/>
      <c r="AP10" s="55"/>
      <c r="AQ10" s="171">
        <v>668495.99</v>
      </c>
      <c r="AR10" s="134">
        <v>0</v>
      </c>
      <c r="AS10" s="134"/>
      <c r="AT10" s="134"/>
      <c r="AU10" s="143">
        <v>476895.13</v>
      </c>
      <c r="AV10" s="144">
        <v>0</v>
      </c>
      <c r="AW10" s="144"/>
      <c r="AX10" s="144"/>
      <c r="AY10" s="158">
        <v>272443.65000000002</v>
      </c>
      <c r="AZ10" s="158">
        <v>0</v>
      </c>
      <c r="BA10" s="158"/>
      <c r="BB10" s="158"/>
      <c r="BC10" s="173">
        <v>2092541.22</v>
      </c>
      <c r="BD10" s="173"/>
      <c r="BE10" s="173"/>
      <c r="BF10" s="173"/>
      <c r="BG10" s="190">
        <v>690928.83</v>
      </c>
      <c r="BH10" s="190"/>
      <c r="BI10" s="190"/>
      <c r="BJ10" s="190"/>
      <c r="BK10" s="197">
        <v>1475074.1099999999</v>
      </c>
      <c r="BL10" s="197"/>
      <c r="BM10" s="197"/>
      <c r="BN10" s="197"/>
      <c r="BO10" s="204">
        <v>135135</v>
      </c>
      <c r="BP10" s="204"/>
      <c r="BQ10" s="204"/>
      <c r="BR10" s="204"/>
      <c r="BS10" s="28">
        <f t="shared" si="0"/>
        <v>1997.6457597885233</v>
      </c>
      <c r="BT10" s="49">
        <f t="shared" si="1"/>
        <v>0</v>
      </c>
      <c r="BU10" s="49">
        <f t="shared" si="2"/>
        <v>0</v>
      </c>
      <c r="BV10" s="49">
        <f t="shared" si="3"/>
        <v>0</v>
      </c>
      <c r="BW10" s="49">
        <f t="shared" si="4"/>
        <v>0</v>
      </c>
      <c r="BX10" s="49">
        <f t="shared" si="12"/>
        <v>0</v>
      </c>
      <c r="BY10" s="49">
        <f t="shared" si="5"/>
        <v>0</v>
      </c>
      <c r="BZ10" s="49">
        <f t="shared" si="6"/>
        <v>0</v>
      </c>
      <c r="CA10" s="49">
        <f t="shared" si="7"/>
        <v>0</v>
      </c>
      <c r="CB10" s="49">
        <f t="shared" si="8"/>
        <v>0</v>
      </c>
      <c r="CC10" s="49">
        <f t="shared" si="9"/>
        <v>0</v>
      </c>
      <c r="CD10" s="49">
        <f t="shared" si="10"/>
        <v>0</v>
      </c>
      <c r="CE10" s="49">
        <f t="shared" si="11"/>
        <v>0</v>
      </c>
      <c r="CF10" s="49">
        <f t="shared" si="13"/>
        <v>0.19999999999999996</v>
      </c>
      <c r="CG10" s="49">
        <f t="shared" si="14"/>
        <v>0.4</v>
      </c>
      <c r="CH10" s="49">
        <f t="shared" si="20"/>
        <v>0.6</v>
      </c>
      <c r="CI10" s="49">
        <f t="shared" si="15"/>
        <v>0.8</v>
      </c>
      <c r="CJ10" s="49">
        <f t="shared" si="16"/>
        <v>1</v>
      </c>
      <c r="CK10" s="189">
        <f t="shared" si="17"/>
        <v>9445861.5293261334</v>
      </c>
      <c r="CL10" s="189">
        <f t="shared" si="18"/>
        <v>5268749.9165085852</v>
      </c>
      <c r="CM10" s="189">
        <f t="shared" si="19"/>
        <v>2358311.0386030921</v>
      </c>
    </row>
    <row r="11" spans="1:91" ht="12.75" customHeight="1" outlineLevel="1">
      <c r="A11" s="487"/>
      <c r="B11" s="3" t="s">
        <v>54</v>
      </c>
      <c r="C11" s="8">
        <v>8</v>
      </c>
      <c r="D11" s="40">
        <v>2480336.602902058</v>
      </c>
      <c r="E11" s="646"/>
      <c r="F11" s="647">
        <v>1769732.5413655364</v>
      </c>
      <c r="G11" s="93">
        <v>31891</v>
      </c>
      <c r="H11" s="94"/>
      <c r="I11" s="133"/>
      <c r="J11" s="94"/>
      <c r="K11" s="95">
        <v>217281</v>
      </c>
      <c r="L11" s="96"/>
      <c r="M11" s="648"/>
      <c r="N11" s="97"/>
      <c r="O11" s="101">
        <v>55152</v>
      </c>
      <c r="P11" s="99"/>
      <c r="Q11" s="100"/>
      <c r="R11" s="99"/>
      <c r="S11" s="649">
        <v>19165</v>
      </c>
      <c r="T11" s="120"/>
      <c r="U11" s="649"/>
      <c r="V11" s="650"/>
      <c r="W11" s="63">
        <v>0</v>
      </c>
      <c r="X11" s="63">
        <v>0</v>
      </c>
      <c r="Y11" s="63"/>
      <c r="Z11" s="64"/>
      <c r="AA11" s="81">
        <v>0</v>
      </c>
      <c r="AB11" s="651">
        <v>0</v>
      </c>
      <c r="AC11" s="652"/>
      <c r="AD11" s="66"/>
      <c r="AE11" s="68">
        <v>34477.980000000003</v>
      </c>
      <c r="AF11" s="68">
        <v>0</v>
      </c>
      <c r="AG11" s="653"/>
      <c r="AH11" s="67"/>
      <c r="AI11" s="649">
        <v>33653.06</v>
      </c>
      <c r="AJ11" s="649">
        <v>0</v>
      </c>
      <c r="AK11" s="649"/>
      <c r="AL11" s="650"/>
      <c r="AM11" s="166">
        <v>292999.3299999999</v>
      </c>
      <c r="AN11" s="55">
        <v>0</v>
      </c>
      <c r="AO11" s="55"/>
      <c r="AP11" s="55"/>
      <c r="AQ11" s="171">
        <v>132499.13999999998</v>
      </c>
      <c r="AR11" s="134">
        <v>0</v>
      </c>
      <c r="AS11" s="134"/>
      <c r="AT11" s="134"/>
      <c r="AU11" s="143">
        <v>143653.87</v>
      </c>
      <c r="AV11" s="144">
        <v>0</v>
      </c>
      <c r="AW11" s="144"/>
      <c r="AX11" s="144"/>
      <c r="AY11" s="158">
        <v>158473.00999999995</v>
      </c>
      <c r="AZ11" s="158">
        <v>0</v>
      </c>
      <c r="BA11" s="158"/>
      <c r="BB11" s="158"/>
      <c r="BC11" s="173">
        <v>21964.41</v>
      </c>
      <c r="BD11" s="173"/>
      <c r="BE11" s="173"/>
      <c r="BF11" s="173"/>
      <c r="BG11" s="190">
        <v>254615.15</v>
      </c>
      <c r="BH11" s="190"/>
      <c r="BI11" s="190"/>
      <c r="BJ11" s="190"/>
      <c r="BK11" s="197">
        <v>91973.180000000008</v>
      </c>
      <c r="BL11" s="197"/>
      <c r="BM11" s="197"/>
      <c r="BN11" s="197"/>
      <c r="BO11" s="204">
        <v>224816.84999999998</v>
      </c>
      <c r="BP11" s="204"/>
      <c r="BQ11" s="204"/>
      <c r="BR11" s="204"/>
      <c r="BS11" s="28">
        <f t="shared" si="0"/>
        <v>1998.7080399145661</v>
      </c>
      <c r="BT11" s="49">
        <f t="shared" si="1"/>
        <v>0</v>
      </c>
      <c r="BU11" s="49">
        <f t="shared" si="2"/>
        <v>0</v>
      </c>
      <c r="BV11" s="49">
        <f t="shared" si="3"/>
        <v>0</v>
      </c>
      <c r="BW11" s="49">
        <f t="shared" si="4"/>
        <v>0</v>
      </c>
      <c r="BX11" s="49">
        <f t="shared" si="12"/>
        <v>0</v>
      </c>
      <c r="BY11" s="49">
        <f t="shared" si="5"/>
        <v>0</v>
      </c>
      <c r="BZ11" s="49">
        <f t="shared" si="6"/>
        <v>0</v>
      </c>
      <c r="CA11" s="49">
        <f t="shared" si="7"/>
        <v>0</v>
      </c>
      <c r="CB11" s="49">
        <f t="shared" si="8"/>
        <v>0</v>
      </c>
      <c r="CC11" s="49">
        <f t="shared" si="9"/>
        <v>0.125</v>
      </c>
      <c r="CD11" s="49">
        <f t="shared" si="10"/>
        <v>0.25</v>
      </c>
      <c r="CE11" s="49">
        <f t="shared" si="11"/>
        <v>0.375</v>
      </c>
      <c r="CF11" s="49">
        <f t="shared" si="13"/>
        <v>0.5</v>
      </c>
      <c r="CG11" s="49">
        <f t="shared" si="14"/>
        <v>0.625</v>
      </c>
      <c r="CH11" s="49">
        <f t="shared" si="20"/>
        <v>0.75</v>
      </c>
      <c r="CI11" s="49">
        <f t="shared" si="15"/>
        <v>0.875</v>
      </c>
      <c r="CJ11" s="49">
        <f t="shared" si="16"/>
        <v>1</v>
      </c>
      <c r="CK11" s="189">
        <f t="shared" si="17"/>
        <v>3875692.1338135418</v>
      </c>
      <c r="CL11" s="189">
        <f t="shared" si="18"/>
        <v>2810995.0002401997</v>
      </c>
      <c r="CM11" s="189">
        <f t="shared" si="19"/>
        <v>609573.97572141595</v>
      </c>
    </row>
    <row r="12" spans="1:91" ht="12.75" customHeight="1" outlineLevel="1" thickBot="1">
      <c r="A12" s="487"/>
      <c r="B12" s="11" t="s">
        <v>55</v>
      </c>
      <c r="C12" s="12">
        <v>17</v>
      </c>
      <c r="D12" s="655">
        <v>2346911.756962101</v>
      </c>
      <c r="E12" s="646"/>
      <c r="F12" s="656">
        <v>1840063.6730820986</v>
      </c>
      <c r="G12" s="93">
        <v>71208</v>
      </c>
      <c r="H12" s="102"/>
      <c r="I12" s="133"/>
      <c r="J12" s="102"/>
      <c r="K12" s="95">
        <v>19909</v>
      </c>
      <c r="L12" s="103"/>
      <c r="M12" s="648"/>
      <c r="N12" s="104"/>
      <c r="O12" s="98">
        <v>14365.32</v>
      </c>
      <c r="P12" s="105"/>
      <c r="Q12" s="100"/>
      <c r="R12" s="105"/>
      <c r="S12" s="91">
        <v>22325.919999999998</v>
      </c>
      <c r="T12" s="120"/>
      <c r="U12" s="649"/>
      <c r="V12" s="37"/>
      <c r="W12" s="63">
        <v>0</v>
      </c>
      <c r="X12" s="63">
        <v>0</v>
      </c>
      <c r="Y12" s="63"/>
      <c r="Z12" s="69"/>
      <c r="AA12" s="75">
        <v>0</v>
      </c>
      <c r="AB12" s="651">
        <v>0</v>
      </c>
      <c r="AC12" s="652"/>
      <c r="AD12" s="70"/>
      <c r="AE12" s="68">
        <v>97557.38</v>
      </c>
      <c r="AF12" s="68">
        <v>0</v>
      </c>
      <c r="AG12" s="653"/>
      <c r="AH12" s="71"/>
      <c r="AI12" s="91">
        <v>832985.52</v>
      </c>
      <c r="AJ12" s="649">
        <v>0</v>
      </c>
      <c r="AK12" s="649"/>
      <c r="AL12" s="37"/>
      <c r="AM12" s="166">
        <v>102780.58</v>
      </c>
      <c r="AN12" s="55">
        <v>0</v>
      </c>
      <c r="AO12" s="55"/>
      <c r="AP12" s="55"/>
      <c r="AQ12" s="171">
        <v>246580.92000000004</v>
      </c>
      <c r="AR12" s="135">
        <v>0</v>
      </c>
      <c r="AS12" s="135"/>
      <c r="AT12" s="135"/>
      <c r="AU12" s="143">
        <v>397920.50000000006</v>
      </c>
      <c r="AV12" s="145">
        <v>0</v>
      </c>
      <c r="AW12" s="145"/>
      <c r="AX12" s="145"/>
      <c r="AY12" s="159">
        <v>665955.6</v>
      </c>
      <c r="AZ12" s="159">
        <v>0</v>
      </c>
      <c r="BA12" s="159"/>
      <c r="BB12" s="159"/>
      <c r="BC12" s="173">
        <v>33332.06</v>
      </c>
      <c r="BD12" s="181"/>
      <c r="BE12" s="174"/>
      <c r="BF12" s="174"/>
      <c r="BG12" s="191">
        <v>201849.28</v>
      </c>
      <c r="BH12" s="191"/>
      <c r="BI12" s="191"/>
      <c r="BJ12" s="191"/>
      <c r="BK12" s="198">
        <v>34629.9</v>
      </c>
      <c r="BL12" s="198"/>
      <c r="BM12" s="198"/>
      <c r="BN12" s="198"/>
      <c r="BO12" s="205">
        <v>935430.96000000008</v>
      </c>
      <c r="BP12" s="205"/>
      <c r="BQ12" s="205"/>
      <c r="BR12" s="205"/>
      <c r="BS12" s="28">
        <f t="shared" si="0"/>
        <v>1997.3286146569424</v>
      </c>
      <c r="BT12" s="49">
        <f t="shared" si="1"/>
        <v>0</v>
      </c>
      <c r="BU12" s="49">
        <f t="shared" si="2"/>
        <v>0.11764705882352944</v>
      </c>
      <c r="BV12" s="49">
        <f t="shared" si="3"/>
        <v>0.17647058823529416</v>
      </c>
      <c r="BW12" s="49">
        <f t="shared" si="4"/>
        <v>0.23529411764705888</v>
      </c>
      <c r="BX12" s="49">
        <f t="shared" si="12"/>
        <v>0.29411764705882348</v>
      </c>
      <c r="BY12" s="50">
        <f t="shared" si="5"/>
        <v>0.3529411764705882</v>
      </c>
      <c r="BZ12" s="49">
        <f t="shared" si="6"/>
        <v>0.41176470588235292</v>
      </c>
      <c r="CA12" s="49">
        <f t="shared" si="7"/>
        <v>0.47058823529411764</v>
      </c>
      <c r="CB12" s="49">
        <f t="shared" si="8"/>
        <v>0.52941176470588236</v>
      </c>
      <c r="CC12" s="49">
        <f t="shared" si="9"/>
        <v>0.58823529411764708</v>
      </c>
      <c r="CD12" s="49">
        <f t="shared" si="10"/>
        <v>0.64705882352941169</v>
      </c>
      <c r="CE12" s="49">
        <f t="shared" si="11"/>
        <v>0.70588235294117641</v>
      </c>
      <c r="CF12" s="49">
        <f t="shared" si="13"/>
        <v>0.76470588235294112</v>
      </c>
      <c r="CG12" s="49">
        <f t="shared" si="14"/>
        <v>0.82352941176470584</v>
      </c>
      <c r="CH12" s="49">
        <f t="shared" si="20"/>
        <v>0.88235294117647056</v>
      </c>
      <c r="CI12" s="49">
        <f t="shared" si="15"/>
        <v>0.94117647058823528</v>
      </c>
      <c r="CJ12" s="49">
        <f t="shared" si="16"/>
        <v>1</v>
      </c>
      <c r="CK12" s="189">
        <f t="shared" si="17"/>
        <v>5427104.9888641266</v>
      </c>
      <c r="CL12" s="189">
        <f>CK12-(IF(BT12=0,0,D12-E12)+IF(BU12=0,0,(G12-I12)*G$60)+IF(BV12=0,0,(K12-M12)*K$60)+IF(BW12=0,0,(O12-Q12)*O$60)+IF(BX12=0,0,(S12-U12)*S$60)+IF(BY12=0,0,(W12-Y12)*W$60)+IF(BZ12=0,0,(AA12-AC12)*AA$60)+IF(CA12=0,0,(AE12-AG12)*AE$60)+IF(CB12=0,0,(AI12-AK12)*AI$60)+IF(CC12=0,0,(AM12-AO12)*AM$60)+IF(CD12=0,0,(AQ12-AS12)*$AQ$60)+IF(CE12=0,0,(AU12-AW12)*$AU$60)+IF(CF12=0,0,(AY12-BA12)*$AY$60)++IF(CG12=0,0,(BC12-BE12)*$BC$60)+IF(CH12=0,0,(BG12-BI12)*$BG$60)+IF(CI12=0,0,(BK12-BM12)*$BK$60)+IF(CJ12=0,0,(BO12-BQ12)*$BO$60))</f>
        <v>2346911.7569621005</v>
      </c>
      <c r="CM12" s="189">
        <f t="shared" si="19"/>
        <v>2265481.2163667553</v>
      </c>
    </row>
    <row r="13" spans="1:91" ht="12.75" customHeight="1" thickBot="1">
      <c r="A13" s="488"/>
      <c r="B13" s="15" t="s">
        <v>56</v>
      </c>
      <c r="C13" s="16"/>
      <c r="D13" s="41">
        <f>SUM(D5:D12)</f>
        <v>14059080.17321419</v>
      </c>
      <c r="E13" s="41"/>
      <c r="F13" s="41">
        <f t="shared" ref="F13:BP13" si="21">SUM(F5:F12)</f>
        <v>8830838.1155964807</v>
      </c>
      <c r="G13" s="72">
        <f t="shared" si="21"/>
        <v>992553</v>
      </c>
      <c r="H13" s="72">
        <f t="shared" si="21"/>
        <v>0</v>
      </c>
      <c r="I13" s="72"/>
      <c r="J13" s="72"/>
      <c r="K13" s="123">
        <f t="shared" si="21"/>
        <v>434666</v>
      </c>
      <c r="L13" s="123">
        <f t="shared" si="21"/>
        <v>0</v>
      </c>
      <c r="M13" s="123"/>
      <c r="N13" s="123"/>
      <c r="O13" s="73">
        <f t="shared" si="21"/>
        <v>1215530.53</v>
      </c>
      <c r="P13" s="73">
        <f t="shared" si="21"/>
        <v>0</v>
      </c>
      <c r="Q13" s="73"/>
      <c r="R13" s="73"/>
      <c r="S13" s="657">
        <f t="shared" si="21"/>
        <v>1052253.3299999998</v>
      </c>
      <c r="T13" s="658">
        <f t="shared" si="21"/>
        <v>0</v>
      </c>
      <c r="U13" s="658"/>
      <c r="V13" s="659"/>
      <c r="W13" s="72">
        <f t="shared" si="21"/>
        <v>420648.23</v>
      </c>
      <c r="X13" s="72">
        <f t="shared" si="21"/>
        <v>0</v>
      </c>
      <c r="Y13" s="72"/>
      <c r="Z13" s="72"/>
      <c r="AA13" s="123">
        <f t="shared" si="21"/>
        <v>1558147.3199999998</v>
      </c>
      <c r="AB13" s="123">
        <f t="shared" si="21"/>
        <v>0</v>
      </c>
      <c r="AC13" s="123"/>
      <c r="AD13" s="123"/>
      <c r="AE13" s="73">
        <f t="shared" si="21"/>
        <v>1052676.1000000001</v>
      </c>
      <c r="AF13" s="73">
        <f t="shared" si="21"/>
        <v>0</v>
      </c>
      <c r="AG13" s="73"/>
      <c r="AH13" s="124"/>
      <c r="AI13" s="657">
        <f t="shared" si="21"/>
        <v>1899411.3</v>
      </c>
      <c r="AJ13" s="658">
        <f t="shared" si="21"/>
        <v>0</v>
      </c>
      <c r="AK13" s="658"/>
      <c r="AL13" s="659"/>
      <c r="AM13" s="167">
        <f t="shared" si="21"/>
        <v>3414726.1400000006</v>
      </c>
      <c r="AN13" s="57">
        <f t="shared" si="21"/>
        <v>0</v>
      </c>
      <c r="AO13" s="125"/>
      <c r="AP13" s="57"/>
      <c r="AQ13" s="142">
        <f t="shared" si="21"/>
        <v>4247393.6100000013</v>
      </c>
      <c r="AR13" s="136">
        <f t="shared" si="21"/>
        <v>0</v>
      </c>
      <c r="AS13" s="136">
        <f t="shared" si="21"/>
        <v>0</v>
      </c>
      <c r="AT13" s="136">
        <f t="shared" si="21"/>
        <v>0</v>
      </c>
      <c r="AU13" s="146">
        <f t="shared" si="21"/>
        <v>4991125.67</v>
      </c>
      <c r="AV13" s="147">
        <f t="shared" si="21"/>
        <v>0</v>
      </c>
      <c r="AW13" s="147"/>
      <c r="AX13" s="147"/>
      <c r="AY13" s="160">
        <f t="shared" si="21"/>
        <v>4590776.6099999994</v>
      </c>
      <c r="AZ13" s="160">
        <f t="shared" si="21"/>
        <v>0</v>
      </c>
      <c r="BA13" s="160"/>
      <c r="BB13" s="160"/>
      <c r="BC13" s="175">
        <f t="shared" si="21"/>
        <v>14976425.35</v>
      </c>
      <c r="BD13" s="175">
        <f t="shared" si="21"/>
        <v>0</v>
      </c>
      <c r="BE13" s="175"/>
      <c r="BF13" s="175">
        <f t="shared" si="21"/>
        <v>0</v>
      </c>
      <c r="BG13" s="192">
        <f t="shared" si="21"/>
        <v>17658206.850000001</v>
      </c>
      <c r="BH13" s="192">
        <f t="shared" si="21"/>
        <v>0</v>
      </c>
      <c r="BI13" s="192"/>
      <c r="BJ13" s="192">
        <f t="shared" si="21"/>
        <v>0</v>
      </c>
      <c r="BK13" s="199">
        <f t="shared" si="21"/>
        <v>26713084.929999996</v>
      </c>
      <c r="BL13" s="199">
        <f t="shared" si="21"/>
        <v>0</v>
      </c>
      <c r="BM13" s="199"/>
      <c r="BN13" s="199">
        <f t="shared" si="21"/>
        <v>0</v>
      </c>
      <c r="BO13" s="206">
        <f t="shared" si="21"/>
        <v>15652369.52</v>
      </c>
      <c r="BP13" s="206">
        <f t="shared" si="21"/>
        <v>0</v>
      </c>
      <c r="BQ13" s="206"/>
      <c r="BR13" s="206">
        <f>SUM(BR5:BR12)</f>
        <v>0</v>
      </c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121">
        <f>SUM(CK5:CK12)</f>
        <v>101489905.29241417</v>
      </c>
      <c r="CL13" s="121">
        <f>SUM(CL5:CL12)</f>
        <v>22955689.961108901</v>
      </c>
      <c r="CM13" s="121">
        <f>SUM(CM5:CM12)</f>
        <v>61853185.859936081</v>
      </c>
    </row>
    <row r="14" spans="1:91" ht="12.75" customHeight="1" outlineLevel="1">
      <c r="A14" s="6"/>
      <c r="B14" s="13" t="s">
        <v>57</v>
      </c>
      <c r="C14" s="14">
        <v>4</v>
      </c>
      <c r="D14" s="42">
        <v>0</v>
      </c>
      <c r="E14" s="646"/>
      <c r="F14" s="660">
        <v>0</v>
      </c>
      <c r="G14" s="93">
        <v>146069</v>
      </c>
      <c r="H14" s="106"/>
      <c r="I14" s="133"/>
      <c r="J14" s="106"/>
      <c r="K14" s="95">
        <v>712799</v>
      </c>
      <c r="L14" s="107"/>
      <c r="M14" s="648"/>
      <c r="N14" s="108"/>
      <c r="O14" s="98">
        <v>15512</v>
      </c>
      <c r="P14" s="109"/>
      <c r="Q14" s="100"/>
      <c r="R14" s="109"/>
      <c r="S14" s="661">
        <v>150992.98000000001</v>
      </c>
      <c r="T14" s="120"/>
      <c r="U14" s="649"/>
      <c r="V14" s="662"/>
      <c r="W14" s="63">
        <v>2344.63</v>
      </c>
      <c r="X14" s="63">
        <v>0</v>
      </c>
      <c r="Y14" s="63"/>
      <c r="Z14" s="74"/>
      <c r="AA14" s="75">
        <v>0</v>
      </c>
      <c r="AB14" s="651">
        <v>0</v>
      </c>
      <c r="AC14" s="652"/>
      <c r="AD14" s="76"/>
      <c r="AE14" s="68">
        <v>3384.67</v>
      </c>
      <c r="AF14" s="68">
        <v>0</v>
      </c>
      <c r="AG14" s="653"/>
      <c r="AH14" s="77"/>
      <c r="AI14" s="661">
        <v>134496.21</v>
      </c>
      <c r="AJ14" s="649">
        <v>0</v>
      </c>
      <c r="AK14" s="649"/>
      <c r="AL14" s="662"/>
      <c r="AM14" s="166">
        <v>0</v>
      </c>
      <c r="AN14" s="55">
        <v>0</v>
      </c>
      <c r="AO14" s="55"/>
      <c r="AP14" s="55"/>
      <c r="AQ14" s="171">
        <v>0</v>
      </c>
      <c r="AR14" s="137">
        <v>0</v>
      </c>
      <c r="AS14" s="137"/>
      <c r="AT14" s="137"/>
      <c r="AU14" s="143">
        <v>0</v>
      </c>
      <c r="AV14" s="148">
        <v>0</v>
      </c>
      <c r="AW14" s="148"/>
      <c r="AX14" s="148"/>
      <c r="AY14" s="161">
        <v>0</v>
      </c>
      <c r="AZ14" s="161">
        <v>0</v>
      </c>
      <c r="BA14" s="161"/>
      <c r="BB14" s="161"/>
      <c r="BC14" s="176"/>
      <c r="BD14" s="176"/>
      <c r="BE14" s="176"/>
      <c r="BF14" s="176"/>
      <c r="BG14" s="193"/>
      <c r="BH14" s="193"/>
      <c r="BI14" s="193"/>
      <c r="BJ14" s="193"/>
      <c r="BK14" s="200"/>
      <c r="BL14" s="200"/>
      <c r="BM14" s="200"/>
      <c r="BN14" s="200"/>
      <c r="BO14" s="207"/>
      <c r="BP14" s="207"/>
      <c r="BQ14" s="207"/>
      <c r="BR14" s="207"/>
      <c r="BS14" s="28">
        <f>IF(D14=0,0,2001-(D14-F14)*C14/D14)</f>
        <v>0</v>
      </c>
      <c r="BT14" s="52">
        <f>IF((1-($CK$2-$BS14)/$C14)&gt;0,(1-($CK$2-$BS14)/$C14),0)</f>
        <v>0</v>
      </c>
      <c r="BU14" s="49">
        <f>IF((1-($CK$2-G$2)/$C14)&gt;0,(1-($CK$2-G$2)/$C14),0)</f>
        <v>0</v>
      </c>
      <c r="BV14" s="49">
        <f>IF((1-($CK$2-K$2)/$C14)&gt;0,(1-($CK$2-K$2)/$C14),0)</f>
        <v>0</v>
      </c>
      <c r="BW14" s="49">
        <f>IF((1-($CK$2-O$2)/$C14)&gt;0,(1-($CK$2-O$2)/$C14),0)</f>
        <v>0</v>
      </c>
      <c r="BX14" s="49">
        <f>IF((1-($CK$2-S$2)/$C14)&gt;0,(1-($CK$2-S$2)/$C14),0)</f>
        <v>0</v>
      </c>
      <c r="BY14" s="52">
        <f>IF((1-($CK$2-W$2)/$C14)&gt;0,(1-($CK$2-W$2)/$C14),0)</f>
        <v>0</v>
      </c>
      <c r="BZ14" s="49">
        <f>IF((1-($CK$2-AA$2)/$C14)&gt;0,(1-($CK$2-AA$2)/$C14),0)</f>
        <v>0</v>
      </c>
      <c r="CA14" s="49">
        <f>IF((1-($CK$2-AE$2)/$C14)&gt;0,(1-($CK$2-AE$2)/$C14),0)</f>
        <v>0</v>
      </c>
      <c r="CB14" s="49">
        <f>IF((1-($CK$2-AI$2)/$C14)&gt;0,(1-($CK$2-AI$2)/$C14),0)</f>
        <v>0</v>
      </c>
      <c r="CC14" s="49">
        <f>IF((1-($CK$2-AM$2)/$C14)&gt;0,(1-($CK$2-AM$2)/$C14),0)</f>
        <v>0</v>
      </c>
      <c r="CD14" s="49">
        <f>IF((1-($CK$2-AQ$2)/$C14)&gt;0,(1-($CK$2-AQ$2)/$C14),0)</f>
        <v>0</v>
      </c>
      <c r="CE14" s="49">
        <f>IF((1-($CK$2-AU$2)/$C14)&gt;0,(1-($CK$2-AU$2)/$C14),0)</f>
        <v>0</v>
      </c>
      <c r="CF14" s="49">
        <f t="shared" si="13"/>
        <v>0</v>
      </c>
      <c r="CG14" s="49">
        <f>IF((1-($CK$2-BC$2)/$C14)&gt;0,(1-($CK$2-BC$2)/$C14),0)</f>
        <v>0.25</v>
      </c>
      <c r="CH14" s="49">
        <f t="shared" si="20"/>
        <v>0.5</v>
      </c>
      <c r="CI14" s="49">
        <f>IF((1-($CK$2-BK$2)/$C14)&gt;0,(1-($CK$2-BK$2)/$C14),0)</f>
        <v>0.75</v>
      </c>
      <c r="CJ14" s="49">
        <f>IF((1-($CK$2-BO$2)/$C14)&gt;0,(1-($CK$2-BO$2)/$C14),0)</f>
        <v>1</v>
      </c>
      <c r="CK14" s="189">
        <f>+D14-E14+(G14-I14)*G$61+(K14-M14)*K$61+(O14-Q14)*O$61+(S14-U14)*S$61+(W14-Y14)*W$61+(AA14-AC14)*AA$61+(AE14-AG14)*AE$61+(AI14-AK14)*AI$61+(AM14-AO14)*AM$61+(AQ14-AS14)*$AQ$61+(AU14-AW14)*$AU$61+(AY14-BA14)*$AY$61+(BC14-BE14)*$BC$61+(BG14-BI14)*$BG$61+(BK14-BM14)*$BK$61+(BO14-BQ14)*$BO$61</f>
        <v>1051269.920633425</v>
      </c>
      <c r="CL14" s="189">
        <f>CK14-(IF(BT14=0,0,D14-E14)+IF(BU14=0,0,(G14-I14)*G$61)+IF(BV14=0,0,(K14-M14)*K$61)+IF(BW14=0,0,(O14-Q14)*O$61)+IF(BX14=0,0,(S14-U14)*S$61)+IF(BY14=0,0,(W14-Y14)*W$61)+IF(BZ14=0,0,(AA14-AC14)*AA$61)+IF(CA14=0,0,(AE14-AG14)*AE$61)+IF(CB14=0,0,(AI14-AK14)*AI$61)+IF(CC14=0,0,(AM14-AO14)*AM$61)+IF(CD14=0,0,(AQ14-AS14)*$AQ$61)+IF(CE14=0,0,(AU14-AW14)*$AU$61)+IF(CF14=0,0,(AY14-BA14)*$AY$61)++IF(CG14=0,0,(BC14-BE14)*$BC$61)+IF(CH14=0,0,(BG14-BI14)*$BG$61)+IF(CI14=0,0,(BK14-BM14)*$BK$61)+IF(CJ14=0,0,(BO14-BQ14)*$BO$61))</f>
        <v>1051269.920633425</v>
      </c>
      <c r="CM14" s="189">
        <f>(D14-E14)*BT14+((G14-H14-(I14-J14))*G$61)*BU14+((K14-L14-(M14-N14))*K$61)*BV14+((O14-P14-(Q14-R14))*O$61)*BW14+((S14-T14-(U14-V14))*S$61)*BX14+((W14-X14-(Y14-Z14))*W$61)*BY14+((AA14-AB14-(AC14-AD14))*AA$61)*BZ14+((AE14-AF14-(AG14-AH14))*AE$61)*CA14+((AI14-AJ14-(AK14-AL14))*AI$61)*CB14+((AM14-AN14)*CC14-(AO14-AP14))*$AM$61+((AQ14-AR14)*CD14-(AS14-AT14))*$AQ$61+((AU14-AV14)*CE14-(AW14-AX14))*$AU$61+((AY14-AZ14)*CF14-(BA14-BB14))*$AY$61+((BC14-BD14)*CG14-(BF14-BS14))*$BC$61+((BG14-BH14)*CH14-(BI14-BJ14))*$BG$61+((BK14-BL14)*CI14-(BM14-BN14))*$BK$61+((BO14-BP14)*CJ14-(BQ14-BR14))*$BO$61</f>
        <v>0</v>
      </c>
    </row>
    <row r="15" spans="1:91" ht="12.75" customHeight="1" outlineLevel="1">
      <c r="A15" s="7"/>
      <c r="B15" s="3" t="s">
        <v>110</v>
      </c>
      <c r="C15" s="8">
        <v>30</v>
      </c>
      <c r="D15" s="40">
        <v>7006841.9547541067</v>
      </c>
      <c r="E15" s="646"/>
      <c r="F15" s="647">
        <v>5589994.199457786</v>
      </c>
      <c r="G15" s="93">
        <v>119182</v>
      </c>
      <c r="H15" s="94"/>
      <c r="I15" s="133"/>
      <c r="J15" s="94"/>
      <c r="K15" s="95">
        <v>2882968</v>
      </c>
      <c r="L15" s="96"/>
      <c r="M15" s="648"/>
      <c r="N15" s="97"/>
      <c r="O15" s="101">
        <v>0</v>
      </c>
      <c r="P15" s="99"/>
      <c r="Q15" s="100"/>
      <c r="R15" s="99"/>
      <c r="S15" s="649">
        <v>79197</v>
      </c>
      <c r="T15" s="120"/>
      <c r="U15" s="649"/>
      <c r="V15" s="650"/>
      <c r="W15" s="63">
        <v>230522.78999999998</v>
      </c>
      <c r="X15" s="63">
        <v>0</v>
      </c>
      <c r="Y15" s="63"/>
      <c r="Z15" s="64"/>
      <c r="AA15" s="81">
        <v>48300</v>
      </c>
      <c r="AB15" s="651">
        <v>0</v>
      </c>
      <c r="AC15" s="652"/>
      <c r="AD15" s="66"/>
      <c r="AE15" s="68">
        <v>199372.15</v>
      </c>
      <c r="AF15" s="68">
        <v>0</v>
      </c>
      <c r="AG15" s="653"/>
      <c r="AH15" s="67"/>
      <c r="AI15" s="649">
        <v>0</v>
      </c>
      <c r="AJ15" s="649">
        <v>0</v>
      </c>
      <c r="AK15" s="649"/>
      <c r="AL15" s="650"/>
      <c r="AM15" s="166">
        <v>0</v>
      </c>
      <c r="AN15" s="55">
        <v>0</v>
      </c>
      <c r="AO15" s="55"/>
      <c r="AP15" s="55"/>
      <c r="AQ15" s="171">
        <v>612725.83000000007</v>
      </c>
      <c r="AR15" s="134">
        <v>0</v>
      </c>
      <c r="AS15" s="134"/>
      <c r="AT15" s="134"/>
      <c r="AU15" s="143">
        <v>85466.62</v>
      </c>
      <c r="AV15" s="144">
        <v>0</v>
      </c>
      <c r="AW15" s="144"/>
      <c r="AX15" s="144"/>
      <c r="AY15" s="158">
        <v>16420.61</v>
      </c>
      <c r="AZ15" s="158">
        <v>0</v>
      </c>
      <c r="BA15" s="158"/>
      <c r="BB15" s="158"/>
      <c r="BC15" s="176">
        <v>852.62</v>
      </c>
      <c r="BD15" s="173"/>
      <c r="BE15" s="173"/>
      <c r="BF15" s="173"/>
      <c r="BG15" s="190">
        <v>7511270.4999999991</v>
      </c>
      <c r="BH15" s="190"/>
      <c r="BI15" s="190"/>
      <c r="BJ15" s="190"/>
      <c r="BK15" s="197">
        <v>0</v>
      </c>
      <c r="BL15" s="197"/>
      <c r="BM15" s="197"/>
      <c r="BN15" s="197"/>
      <c r="BO15" s="204">
        <v>4108427.8200000003</v>
      </c>
      <c r="BP15" s="204"/>
      <c r="BQ15" s="204"/>
      <c r="BR15" s="204"/>
      <c r="BS15" s="28">
        <f>IF(D15=0,0,2001-(D15-F15)*C15/D15)</f>
        <v>1994.9337246460868</v>
      </c>
      <c r="BT15" s="49">
        <f>IF((1-($CK$2-$BS15)/$C15)&gt;0,(1-($CK$2-$BS15)/$C15),0)</f>
        <v>0.26445748820289439</v>
      </c>
      <c r="BU15" s="49">
        <f>IF((1-($CK$2-G$2)/$C15)&gt;0,(1-($CK$2-G$2)/$C15),0)</f>
        <v>0.5</v>
      </c>
      <c r="BV15" s="49">
        <f>IF((1-($CK$2-K$2)/$C15)&gt;0,(1-($CK$2-K$2)/$C15),0)</f>
        <v>0.53333333333333333</v>
      </c>
      <c r="BW15" s="49">
        <f>IF((1-($CK$2-O$2)/$C15)&gt;0,(1-($CK$2-O$2)/$C15),0)</f>
        <v>0.56666666666666665</v>
      </c>
      <c r="BX15" s="49">
        <f>IF((1-($CK$2-S$2)/$C15)&gt;0,(1-($CK$2-S$2)/$C15),0)</f>
        <v>0.6</v>
      </c>
      <c r="BY15" s="49">
        <f>IF((1-($CK$2-W$2)/$C15)&gt;0,(1-($CK$2-W$2)/$C15),0)</f>
        <v>0.6333333333333333</v>
      </c>
      <c r="BZ15" s="49">
        <f>IF((1-($CK$2-AA$2)/$C15)&gt;0,(1-($CK$2-AA$2)/$C15),0)</f>
        <v>0.66666666666666674</v>
      </c>
      <c r="CA15" s="49">
        <f>IF((1-($CK$2-AE$2)/$C15)&gt;0,(1-($CK$2-AE$2)/$C15),0)</f>
        <v>0.7</v>
      </c>
      <c r="CB15" s="49">
        <f>IF((1-($CK$2-AI$2)/$C15)&gt;0,(1-($CK$2-AI$2)/$C15),0)</f>
        <v>0.73333333333333339</v>
      </c>
      <c r="CC15" s="49">
        <f>IF((1-($CK$2-AM$2)/$C15)&gt;0,(1-($CK$2-AM$2)/$C15),0)</f>
        <v>0.76666666666666661</v>
      </c>
      <c r="CD15" s="49">
        <f>IF((1-($CK$2-AQ$2)/$C15)&gt;0,(1-($CK$2-AQ$2)/$C15),0)</f>
        <v>0.8</v>
      </c>
      <c r="CE15" s="49">
        <f>IF((1-($CK$2-AU$2)/$C15)&gt;0,(1-($CK$2-AU$2)/$C15),0)</f>
        <v>0.83333333333333337</v>
      </c>
      <c r="CF15" s="49">
        <f t="shared" si="13"/>
        <v>0.8666666666666667</v>
      </c>
      <c r="CG15" s="49">
        <f>IF((1-($CK$2-BC$2)/$C15)&gt;0,(1-($CK$2-BC$2)/$C15),0)</f>
        <v>0.9</v>
      </c>
      <c r="CH15" s="49">
        <f t="shared" si="20"/>
        <v>0.93333333333333335</v>
      </c>
      <c r="CI15" s="49">
        <f>IF((1-($CK$2-BK$2)/$C15)&gt;0,(1-($CK$2-BK$2)/$C15),0)</f>
        <v>0.96666666666666667</v>
      </c>
      <c r="CJ15" s="49">
        <f>IF((1-($CK$2-BO$2)/$C15)&gt;0,(1-($CK$2-BO$2)/$C15),0)</f>
        <v>1</v>
      </c>
      <c r="CK15" s="189">
        <f>+D15-E15+(G15-I15)*G$61+(K15-M15)*K$61+(O15-Q15)*O$61+(S15-U15)*S$61+(W15-Y15)*W$61+(AA15-AC15)*AA$61+(AE15-AG15)*AE$61+(AI15-AK15)*AI$61+(AM15-AO15)*AM$61+(AQ15-AS15)*$AQ$61+(AU15-AW15)*$AU$61+(AY15-BA15)*$AY$61+(BC15-BE15)*$BC$61+(BG15-BI15)*$BG$61+(BK15-BM15)*$BK$61+(BO15-BQ15)*$BO$61</f>
        <v>21046392.640837491</v>
      </c>
      <c r="CL15" s="189">
        <f>CK15-(IF(BT15=0,0,D15-E15)+IF(BU15=0,0,(G15-I15)*G$61)+IF(BV15=0,0,(K15-M15)*K$61)+IF(BW15=0,0,(O15-Q15)*O$61)+IF(BX15=0,0,(S15-U15)*S$61)+IF(BY15=0,0,(W15-Y15)*W$61)+IF(BZ15=0,0,(AA15-AC15)*AA$61)+IF(CA15=0,0,(AE15-AG15)*AE$61)+IF(CB15=0,0,(AI15-AK15)*AI$61)+IF(CC15=0,0,(AM15-AO15)*AM$61)+IF(CD15=0,0,(AQ15-AS15)*$AQ$61)+IF(CE15=0,0,(AU15-AW15)*$AU$61)+IF(CF15=0,0,(AY15-BA15)*$AY$61)++IF(CG15=0,0,(BC15-BE15)*$BC$61)+IF(CH15=0,0,(BG15-BI15)*$BG$61)+IF(CI15=0,0,(BK15-BM15)*$BK$61)+IF(CJ15=0,0,(BO15-BQ15)*$BO$61))</f>
        <v>0</v>
      </c>
      <c r="CM15" s="189">
        <f>(D15-E15)*BT15+((G15-H15-(I15-J15))*G$61)*BU15+((K15-L15-(M15-N15))*K$61)*BV15+((O15-P15-(Q15-R15))*O$61)*BW15+((S15-T15-(U15-V15))*S$61)*BX15+((W15-X15-(Y15-Z15))*W$61)*BY15+((AA15-AB15-(AC15-AD15))*AA$61)*BZ15+((AE15-AF15-(AG15-AH15))*AE$61)*CA15+((AI15-AJ15-(AK15-AL15))*AI$61)*CB15+((AM15-AN15)*CC15-(AO15-AP15))*$AM$61+((AQ15-AR15)*CD15-(AS15-AT15))*$AQ$61+((AU15-AV15)*CE15-(AW15-AX15))*$AU$61+((AY15-AZ15)*CF15-(BA15-BB15))*$AY$61+((BC15-BD15)*CG15-(BF15-BS15))*$BC$61+((BG15-BH15)*CH15-(BI15-BJ15))*$BG$61+((BK15-BL15)*CI15-(BM15-BN15))*$BK$61+((BO15-BP15)*CJ15-(BQ15-BR15))*$BO$61</f>
        <v>13895296.087595105</v>
      </c>
    </row>
    <row r="16" spans="1:91" ht="12.75" customHeight="1" outlineLevel="1">
      <c r="A16" s="7"/>
      <c r="B16" s="3" t="s">
        <v>111</v>
      </c>
      <c r="C16" s="8">
        <v>30</v>
      </c>
      <c r="D16" s="40">
        <v>6489975.1555899866</v>
      </c>
      <c r="E16" s="646"/>
      <c r="F16" s="647">
        <v>5855328.8515412677</v>
      </c>
      <c r="G16" s="93">
        <v>0</v>
      </c>
      <c r="H16" s="94"/>
      <c r="I16" s="133"/>
      <c r="J16" s="94"/>
      <c r="K16" s="95">
        <v>0</v>
      </c>
      <c r="L16" s="96"/>
      <c r="M16" s="648"/>
      <c r="N16" s="97"/>
      <c r="O16" s="101">
        <v>0</v>
      </c>
      <c r="P16" s="99"/>
      <c r="Q16" s="100"/>
      <c r="R16" s="99"/>
      <c r="S16" s="649">
        <v>0</v>
      </c>
      <c r="T16" s="120"/>
      <c r="U16" s="649"/>
      <c r="V16" s="650"/>
      <c r="W16" s="63">
        <v>0</v>
      </c>
      <c r="X16" s="63">
        <v>0</v>
      </c>
      <c r="Y16" s="63"/>
      <c r="Z16" s="64"/>
      <c r="AA16" s="81">
        <v>0</v>
      </c>
      <c r="AB16" s="651">
        <v>0</v>
      </c>
      <c r="AC16" s="652"/>
      <c r="AD16" s="66"/>
      <c r="AE16" s="68">
        <v>0</v>
      </c>
      <c r="AF16" s="68">
        <v>0</v>
      </c>
      <c r="AG16" s="653"/>
      <c r="AH16" s="67"/>
      <c r="AI16" s="649">
        <v>0</v>
      </c>
      <c r="AJ16" s="649">
        <v>0</v>
      </c>
      <c r="AK16" s="649"/>
      <c r="AL16" s="650"/>
      <c r="AM16" s="166">
        <v>0</v>
      </c>
      <c r="AN16" s="55">
        <v>0</v>
      </c>
      <c r="AO16" s="55"/>
      <c r="AP16" s="55"/>
      <c r="AQ16" s="171">
        <v>0</v>
      </c>
      <c r="AR16" s="134">
        <v>0</v>
      </c>
      <c r="AS16" s="134"/>
      <c r="AT16" s="134"/>
      <c r="AU16" s="143">
        <v>0</v>
      </c>
      <c r="AV16" s="144">
        <v>0</v>
      </c>
      <c r="AW16" s="144"/>
      <c r="AX16" s="144"/>
      <c r="AY16" s="158">
        <v>4451477.04</v>
      </c>
      <c r="AZ16" s="158">
        <v>0</v>
      </c>
      <c r="BA16" s="158"/>
      <c r="BB16" s="158"/>
      <c r="BC16" s="176">
        <v>7685196.5999999996</v>
      </c>
      <c r="BD16" s="173"/>
      <c r="BE16" s="173"/>
      <c r="BF16" s="173"/>
      <c r="BG16" s="190">
        <v>780.38</v>
      </c>
      <c r="BH16" s="190"/>
      <c r="BI16" s="190"/>
      <c r="BJ16" s="190"/>
      <c r="BK16" s="197">
        <v>0</v>
      </c>
      <c r="BL16" s="197"/>
      <c r="BM16" s="197"/>
      <c r="BN16" s="197"/>
      <c r="BO16" s="204">
        <v>0</v>
      </c>
      <c r="BP16" s="204"/>
      <c r="BQ16" s="204"/>
      <c r="BR16" s="204"/>
      <c r="BS16" s="28">
        <f>IF(D16=0,0,2001-(D16-F16)*C16/D16)</f>
        <v>1998.0663386738759</v>
      </c>
      <c r="BT16" s="49">
        <f>IF((1-($CK$2-$BS16)/$C16)&gt;0,(1-($CK$2-$BS16)/$C16),0)</f>
        <v>0.36887795579586202</v>
      </c>
      <c r="BU16" s="49">
        <f>IF((1-($CK$2-G$2)/$C16)&gt;0,(1-($CK$2-G$2)/$C16),0)</f>
        <v>0.5</v>
      </c>
      <c r="BV16" s="49">
        <f>IF((1-($CK$2-K$2)/$C16)&gt;0,(1-($CK$2-K$2)/$C16),0)</f>
        <v>0.53333333333333333</v>
      </c>
      <c r="BW16" s="49">
        <f>IF((1-($CK$2-O$2)/$C16)&gt;0,(1-($CK$2-O$2)/$C16),0)</f>
        <v>0.56666666666666665</v>
      </c>
      <c r="BX16" s="49">
        <f>IF((1-($CK$2-S$2)/$C16)&gt;0,(1-($CK$2-S$2)/$C16),0)</f>
        <v>0.6</v>
      </c>
      <c r="BY16" s="49">
        <f>IF((1-($CK$2-W$2)/$C16)&gt;0,(1-($CK$2-W$2)/$C16),0)</f>
        <v>0.6333333333333333</v>
      </c>
      <c r="BZ16" s="49">
        <f>IF((1-($CK$2-AA$2)/$C16)&gt;0,(1-($CK$2-AA$2)/$C16),0)</f>
        <v>0.66666666666666674</v>
      </c>
      <c r="CA16" s="49">
        <f>IF((1-($CK$2-AE$2)/$C16)&gt;0,(1-($CK$2-AE$2)/$C16),0)</f>
        <v>0.7</v>
      </c>
      <c r="CB16" s="49">
        <f>IF((1-($CK$2-AI$2)/$C16)&gt;0,(1-($CK$2-AI$2)/$C16),0)</f>
        <v>0.73333333333333339</v>
      </c>
      <c r="CC16" s="49">
        <f>IF((1-($CK$2-AM$2)/$C16)&gt;0,(1-($CK$2-AM$2)/$C16),0)</f>
        <v>0.76666666666666661</v>
      </c>
      <c r="CD16" s="49">
        <f>IF((1-($CK$2-AQ$2)/$C16)&gt;0,(1-($CK$2-AQ$2)/$C16),0)</f>
        <v>0.8</v>
      </c>
      <c r="CE16" s="49">
        <f>IF((1-($CK$2-AU$2)/$C16)&gt;0,(1-($CK$2-AU$2)/$C16),0)</f>
        <v>0.83333333333333337</v>
      </c>
      <c r="CF16" s="49">
        <f t="shared" si="13"/>
        <v>0.8666666666666667</v>
      </c>
      <c r="CG16" s="49">
        <f>IF((1-($CK$2-BC$2)/$C16)&gt;0,(1-($CK$2-BC$2)/$C16),0)</f>
        <v>0.9</v>
      </c>
      <c r="CH16" s="49">
        <f t="shared" si="20"/>
        <v>0.93333333333333335</v>
      </c>
      <c r="CI16" s="49">
        <f>IF((1-($CK$2-BK$2)/$C16)&gt;0,(1-($CK$2-BK$2)/$C16),0)</f>
        <v>0.96666666666666667</v>
      </c>
      <c r="CJ16" s="49">
        <f>IF((1-($CK$2-BO$2)/$C16)&gt;0,(1-($CK$2-BO$2)/$C16),0)</f>
        <v>1</v>
      </c>
      <c r="CK16" s="189">
        <f>+D16-E16+(G16-I16)*G$61+(K16-M16)*K$61+(O16-Q16)*O$61+(S16-U16)*S$61+(W16-Y16)*W$61+(AA16-AC16)*AA$61+(AE16-AG16)*AE$61+(AI16-AK16)*AI$61+(AM16-AO16)*AM$61+(AQ16-AS16)*$AQ$61+(AU16-AW16)*$AU$61+(AY16-BA16)*$AY$61+(BC16-BE16)*$BC$61+(BG16-BI16)*$BG$61+(BK16-BM16)*$BK$61+(BO16-BQ16)*$BO$61</f>
        <v>17330571.636324536</v>
      </c>
      <c r="CL16" s="189">
        <f>CK16-(IF(BT16=0,0,D16-E16)+IF(BU16=0,0,(G16-I16)*G$61)+IF(BV16=0,0,(K16-M16)*K$61)+IF(BW16=0,0,(O16-Q16)*O$61)+IF(BX16=0,0,(S16-U16)*S$61)+IF(BY16=0,0,(W16-Y16)*W$61)+IF(BZ16=0,0,(AA16-AC16)*AA$61)+IF(CA16=0,0,(AE16-AG16)*AE$61)+IF(CB16=0,0,(AI16-AK16)*AI$61)+IF(CC16=0,0,(AM16-AO16)*AM$61)+IF(CD16=0,0,(AQ16-AS16)*$AQ$61)+IF(CE16=0,0,(AU16-AW16)*$AU$61)+IF(CF16=0,0,(AY16-BA16)*$AY$61)++IF(CG16=0,0,(BC16-BE16)*$BC$61)+IF(CH16=0,0,(BG16-BI16)*$BG$61)+IF(CI16=0,0,(BK16-BM16)*$BK$61)+IF(CJ16=0,0,(BO16-BQ16)*$BO$61))</f>
        <v>0</v>
      </c>
      <c r="CM16" s="189">
        <f>(D16-E16)*BT16+((G16-H16-(I16-J16))*G$61)*BU16+((K16-L16-(M16-N16))*K$61)*BV16+((O16-P16-(Q16-R16))*O$61)*BW16+((S16-T16-(U16-V16))*S$61)*BX16+((W16-X16-(Y16-Z16))*W$61)*BY16+((AA16-AB16-(AC16-AD16))*AA$61)*BZ16+((AE16-AF16-(AG16-AH16))*AE$61)*CA16+((AI16-AJ16-(AK16-AL16))*AI$61)*CB16+((AM16-AN16)*CC16-(AO16-AP16))*$AM$61+((AQ16-AR16)*CD16-(AS16-AT16))*$AQ$61+((AU16-AV16)*CE16-(AW16-AX16))*$AU$61+((AY16-AZ16)*CF16-(BA16-BB16))*$AY$61+((BC16-BD16)*CG16-(BF16-BS16))*$BC$61+((BG16-BH16)*CH16-(BI16-BJ16))*$BG$61+((BK16-BL16)*CI16-(BM16-BN16))*$BK$61+((BO16-BP16)*CJ16-(BQ16-BR16))*$BO$61</f>
        <v>12021316.456455413</v>
      </c>
    </row>
    <row r="17" spans="1:92" ht="12.75" customHeight="1" outlineLevel="1">
      <c r="A17" s="7"/>
      <c r="B17" s="3" t="s">
        <v>112</v>
      </c>
      <c r="C17" s="8">
        <v>30</v>
      </c>
      <c r="D17" s="40">
        <v>33255150.394210849</v>
      </c>
      <c r="E17" s="646"/>
      <c r="F17" s="647">
        <v>26361854.018478975</v>
      </c>
      <c r="G17" s="93">
        <v>422069.56</v>
      </c>
      <c r="H17" s="94"/>
      <c r="I17" s="133"/>
      <c r="J17" s="94"/>
      <c r="K17" s="95">
        <v>214419</v>
      </c>
      <c r="L17" s="96"/>
      <c r="M17" s="648"/>
      <c r="N17" s="97"/>
      <c r="O17" s="101">
        <v>1670123</v>
      </c>
      <c r="P17" s="99"/>
      <c r="Q17" s="100"/>
      <c r="R17" s="99"/>
      <c r="S17" s="649">
        <v>1407324.76</v>
      </c>
      <c r="T17" s="120"/>
      <c r="U17" s="649"/>
      <c r="V17" s="650"/>
      <c r="W17" s="63">
        <v>3963079.69</v>
      </c>
      <c r="X17" s="63">
        <v>0</v>
      </c>
      <c r="Y17" s="63"/>
      <c r="Z17" s="64"/>
      <c r="AA17" s="81">
        <v>3151421.08</v>
      </c>
      <c r="AB17" s="651">
        <v>0</v>
      </c>
      <c r="AC17" s="652"/>
      <c r="AD17" s="66"/>
      <c r="AE17" s="68">
        <v>773583.14000000013</v>
      </c>
      <c r="AF17" s="68">
        <v>0</v>
      </c>
      <c r="AG17" s="653"/>
      <c r="AH17" s="67"/>
      <c r="AI17" s="649">
        <v>1179975.5900000003</v>
      </c>
      <c r="AJ17" s="649">
        <v>0</v>
      </c>
      <c r="AK17" s="649"/>
      <c r="AL17" s="650"/>
      <c r="AM17" s="166">
        <v>2735507.88</v>
      </c>
      <c r="AN17" s="55">
        <v>0</v>
      </c>
      <c r="AO17" s="55"/>
      <c r="AP17" s="55"/>
      <c r="AQ17" s="171">
        <v>72182.399999999994</v>
      </c>
      <c r="AR17" s="134">
        <v>0</v>
      </c>
      <c r="AS17" s="134"/>
      <c r="AT17" s="134"/>
      <c r="AU17" s="143">
        <v>2536733.79</v>
      </c>
      <c r="AV17" s="144">
        <v>0</v>
      </c>
      <c r="AW17" s="144"/>
      <c r="AX17" s="144"/>
      <c r="AY17" s="158">
        <v>6260779.7699999996</v>
      </c>
      <c r="AZ17" s="158">
        <v>0</v>
      </c>
      <c r="BA17" s="158"/>
      <c r="BB17" s="158"/>
      <c r="BC17" s="176">
        <v>6099150.9500000002</v>
      </c>
      <c r="BD17" s="173"/>
      <c r="BE17" s="173"/>
      <c r="BF17" s="173"/>
      <c r="BG17" s="190">
        <v>4693863.29</v>
      </c>
      <c r="BH17" s="190"/>
      <c r="BI17" s="190"/>
      <c r="BJ17" s="190"/>
      <c r="BK17" s="197">
        <v>3280704.67</v>
      </c>
      <c r="BL17" s="197"/>
      <c r="BM17" s="197"/>
      <c r="BN17" s="197"/>
      <c r="BO17" s="204">
        <v>1604910.6300000001</v>
      </c>
      <c r="BP17" s="204"/>
      <c r="BQ17" s="204"/>
      <c r="BR17" s="204"/>
      <c r="BS17" s="28">
        <f>IF(D17=0,0,2001-(D17-F17)*C17/D17)</f>
        <v>1994.7814477210136</v>
      </c>
      <c r="BT17" s="49">
        <f>IF((1-($CK$2-$BS17)/$C17)&gt;0,(1-($CK$2-$BS17)/$C17),0)</f>
        <v>0.25938159070045308</v>
      </c>
      <c r="BU17" s="49">
        <f>IF((1-($CK$2-G$2)/$C17)&gt;0,(1-($CK$2-G$2)/$C17),0)</f>
        <v>0.5</v>
      </c>
      <c r="BV17" s="49">
        <f>IF((1-($CK$2-K$2)/$C17)&gt;0,(1-($CK$2-K$2)/$C17),0)</f>
        <v>0.53333333333333333</v>
      </c>
      <c r="BW17" s="49">
        <f>IF((1-($CK$2-O$2)/$C17)&gt;0,(1-($CK$2-O$2)/$C17),0)</f>
        <v>0.56666666666666665</v>
      </c>
      <c r="BX17" s="49">
        <f>IF((1-($CK$2-S$2)/$C17)&gt;0,(1-($CK$2-S$2)/$C17),0)</f>
        <v>0.6</v>
      </c>
      <c r="BY17" s="49">
        <f>IF((1-($CK$2-W$2)/$C17)&gt;0,(1-($CK$2-W$2)/$C17),0)</f>
        <v>0.6333333333333333</v>
      </c>
      <c r="BZ17" s="49">
        <f>IF((1-($CK$2-AA$2)/$C17)&gt;0,(1-($CK$2-AA$2)/$C17),0)</f>
        <v>0.66666666666666674</v>
      </c>
      <c r="CA17" s="49">
        <f>IF((1-($CK$2-AE$2)/$C17)&gt;0,(1-($CK$2-AE$2)/$C17),0)</f>
        <v>0.7</v>
      </c>
      <c r="CB17" s="49">
        <f>IF((1-($CK$2-AI$2)/$C17)&gt;0,(1-($CK$2-AI$2)/$C17),0)</f>
        <v>0.73333333333333339</v>
      </c>
      <c r="CC17" s="49">
        <f>IF((1-($CK$2-AM$2)/$C17)&gt;0,(1-($CK$2-AM$2)/$C17),0)</f>
        <v>0.76666666666666661</v>
      </c>
      <c r="CD17" s="49">
        <f>IF((1-($CK$2-AQ$2)/$C17)&gt;0,(1-($CK$2-AQ$2)/$C17),0)</f>
        <v>0.8</v>
      </c>
      <c r="CE17" s="49">
        <f>IF((1-($CK$2-AU$2)/$C17)&gt;0,(1-($CK$2-AU$2)/$C17),0)</f>
        <v>0.83333333333333337</v>
      </c>
      <c r="CF17" s="49">
        <f t="shared" si="13"/>
        <v>0.8666666666666667</v>
      </c>
      <c r="CG17" s="49">
        <f>IF((1-($CK$2-BC$2)/$C17)&gt;0,(1-($CK$2-BC$2)/$C17),0)</f>
        <v>0.9</v>
      </c>
      <c r="CH17" s="49">
        <f t="shared" si="20"/>
        <v>0.93333333333333335</v>
      </c>
      <c r="CI17" s="49">
        <f>IF((1-($CK$2-BK$2)/$C17)&gt;0,(1-($CK$2-BK$2)/$C17),0)</f>
        <v>0.96666666666666667</v>
      </c>
      <c r="CJ17" s="49">
        <f>IF((1-($CK$2-BO$2)/$C17)&gt;0,(1-($CK$2-BO$2)/$C17),0)</f>
        <v>1</v>
      </c>
      <c r="CK17" s="189">
        <f>+D17-E17+(G17-I17)*G$61+(K17-M17)*K$61+(O17-Q17)*O$61+(S17-U17)*S$61+(W17-Y17)*W$61+(AA17-AC17)*AA$61+(AE17-AG17)*AE$61+(AI17-AK17)*AI$61+(AM17-AO17)*AM$61+(AQ17-AS17)*$AQ$61+(AU17-AW17)*$AU$61+(AY17-BA17)*$AY$61+(BC17-BE17)*$BC$61+(BG17-BI17)*$BG$61+(BK17-BM17)*$BK$61+(BO17-BQ17)*$BO$61</f>
        <v>68008964.76274848</v>
      </c>
      <c r="CL17" s="189">
        <f>CK17-(IF(BT17=0,0,D17-E17)+IF(BU17=0,0,(G17-I17)*G$61)+IF(BV17=0,0,(K17-M17)*K$61)+IF(BW17=0,0,(O17-Q17)*O$61)+IF(BX17=0,0,(S17-U17)*S$61)+IF(BY17=0,0,(W17-Y17)*W$61)+IF(BZ17=0,0,(AA17-AC17)*AA$61)+IF(CA17=0,0,(AE17-AG17)*AE$61)+IF(CB17=0,0,(AI17-AK17)*AI$61)+IF(CC17=0,0,(AM17-AO17)*AM$61)+IF(CD17=0,0,(AQ17-AS17)*$AQ$61)+IF(CE17=0,0,(AU17-AW17)*$AU$61)+IF(CF17=0,0,(AY17-BA17)*$AY$61)++IF(CG17=0,0,(BC17-BE17)*$BC$61)+IF(CH17=0,0,(BG17-BI17)*$BG$61)+IF(CI17=0,0,(BK17-BM17)*$BK$61)+IF(CJ17=0,0,(BO17-BQ17)*$BO$61))</f>
        <v>0</v>
      </c>
      <c r="CM17" s="189">
        <f>(D17-E17)*BT17+((G17-H17-(I17-J17))*G$61)*BU17+((K17-L17-(M17-N17))*K$61)*BV17+((O17-P17-(Q17-R17))*O$61)*BW17+((S17-T17-(U17-V17))*S$61)*BX17+((W17-X17-(Y17-Z17))*W$61)*BY17+((AA17-AB17-(AC17-AD17))*AA$61)*BZ17+((AE17-AF17-(AG17-AH17))*AE$61)*CA17+((AI17-AJ17-(AK17-AL17))*AI$61)*CB17+((AM17-AN17)*CC17-(AO17-AP17))*$AM$61+((AQ17-AR17)*CD17-(AS17-AT17))*$AQ$61+((AU17-AV17)*CE17-(AW17-AX17))*$AU$61+((AY17-AZ17)*CF17-(BA17-BB17))*$AY$61+((BC17-BD17)*CG17-(BF17-BS17))*$BC$61+((BG17-BH17)*CH17-(BI17-BJ17))*$BG$61+((BK17-BL17)*CI17-(BM17-BN17))*$BK$61+((BO17-BP17)*CJ17-(BQ17-BR17))*$BO$61</f>
        <v>36867555.662840098</v>
      </c>
    </row>
    <row r="18" spans="1:92" ht="12.75" customHeight="1" outlineLevel="1">
      <c r="A18" s="7"/>
      <c r="B18" s="4" t="s">
        <v>65</v>
      </c>
      <c r="C18" s="17"/>
      <c r="D18" s="82">
        <v>0</v>
      </c>
      <c r="E18" s="115"/>
      <c r="F18" s="82">
        <v>0</v>
      </c>
      <c r="G18" s="110"/>
      <c r="H18" s="110"/>
      <c r="I18" s="110"/>
      <c r="J18" s="110"/>
      <c r="K18" s="111"/>
      <c r="L18" s="112"/>
      <c r="M18" s="112"/>
      <c r="N18" s="111"/>
      <c r="O18" s="113"/>
      <c r="P18" s="113"/>
      <c r="Q18" s="113"/>
      <c r="R18" s="113"/>
      <c r="S18" s="664"/>
      <c r="T18" s="664"/>
      <c r="U18" s="665"/>
      <c r="V18" s="666"/>
      <c r="W18" s="79"/>
      <c r="X18" s="78"/>
      <c r="Y18" s="79"/>
      <c r="Z18" s="78"/>
      <c r="AA18" s="80"/>
      <c r="AB18" s="80"/>
      <c r="AC18" s="667"/>
      <c r="AD18" s="80"/>
      <c r="AE18" s="56"/>
      <c r="AF18" s="56"/>
      <c r="AG18" s="58"/>
      <c r="AH18" s="56"/>
      <c r="AI18" s="665"/>
      <c r="AJ18" s="666"/>
      <c r="AK18" s="666"/>
      <c r="AL18" s="666"/>
      <c r="AM18" s="168">
        <v>0</v>
      </c>
      <c r="AN18" s="92">
        <v>0</v>
      </c>
      <c r="AO18" s="92"/>
      <c r="AP18" s="92"/>
      <c r="AQ18" s="138">
        <v>0</v>
      </c>
      <c r="AR18" s="138">
        <v>0</v>
      </c>
      <c r="AS18" s="138"/>
      <c r="AT18" s="138"/>
      <c r="AU18" s="153">
        <v>0</v>
      </c>
      <c r="AV18" s="154">
        <v>0</v>
      </c>
      <c r="AW18" s="154"/>
      <c r="AX18" s="154"/>
      <c r="AY18" s="157">
        <v>0</v>
      </c>
      <c r="AZ18" s="157">
        <v>0</v>
      </c>
      <c r="BA18" s="157"/>
      <c r="BB18" s="157"/>
      <c r="BC18" s="180"/>
      <c r="BD18" s="180"/>
      <c r="BE18" s="180"/>
      <c r="BF18" s="180"/>
      <c r="BG18" s="190"/>
      <c r="BH18" s="190"/>
      <c r="BI18" s="190"/>
      <c r="BJ18" s="190"/>
      <c r="BK18" s="197" t="e">
        <v>#REF!</v>
      </c>
      <c r="BL18" s="197"/>
      <c r="BM18" s="197"/>
      <c r="BN18" s="197"/>
      <c r="BO18" s="204"/>
      <c r="BP18" s="204"/>
      <c r="BQ18" s="204"/>
      <c r="BR18" s="204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90"/>
      <c r="CL18" s="90"/>
      <c r="CM18" s="90"/>
    </row>
    <row r="19" spans="1:92" ht="12.75" customHeight="1" outlineLevel="1">
      <c r="A19" s="7"/>
      <c r="B19" s="3" t="s">
        <v>66</v>
      </c>
      <c r="C19" s="8">
        <v>30</v>
      </c>
      <c r="D19" s="40">
        <v>692084.21119924821</v>
      </c>
      <c r="E19" s="646"/>
      <c r="F19" s="647">
        <v>397807.75844555133</v>
      </c>
      <c r="G19" s="93">
        <v>30478</v>
      </c>
      <c r="H19" s="94"/>
      <c r="I19" s="133"/>
      <c r="J19" s="94"/>
      <c r="K19" s="95">
        <v>139414</v>
      </c>
      <c r="L19" s="96"/>
      <c r="M19" s="648"/>
      <c r="N19" s="97"/>
      <c r="O19" s="101">
        <v>253789</v>
      </c>
      <c r="P19" s="99"/>
      <c r="Q19" s="100"/>
      <c r="R19" s="99"/>
      <c r="S19" s="649">
        <v>55582</v>
      </c>
      <c r="T19" s="120"/>
      <c r="U19" s="649"/>
      <c r="V19" s="650"/>
      <c r="W19" s="63">
        <v>32513.77</v>
      </c>
      <c r="X19" s="63">
        <v>0</v>
      </c>
      <c r="Y19" s="63"/>
      <c r="Z19" s="64"/>
      <c r="AA19" s="81">
        <v>14906.85</v>
      </c>
      <c r="AB19" s="651">
        <v>0</v>
      </c>
      <c r="AC19" s="652"/>
      <c r="AD19" s="66"/>
      <c r="AE19" s="68">
        <v>15193.420000000002</v>
      </c>
      <c r="AF19" s="68">
        <v>0</v>
      </c>
      <c r="AG19" s="653"/>
      <c r="AH19" s="67"/>
      <c r="AI19" s="649">
        <v>0</v>
      </c>
      <c r="AJ19" s="649">
        <v>0</v>
      </c>
      <c r="AK19" s="649"/>
      <c r="AL19" s="650"/>
      <c r="AM19" s="166">
        <v>3417319.0299999979</v>
      </c>
      <c r="AN19" s="55">
        <v>79201.52</v>
      </c>
      <c r="AO19" s="55"/>
      <c r="AP19" s="55"/>
      <c r="AQ19" s="171">
        <v>0</v>
      </c>
      <c r="AR19" s="134">
        <v>0</v>
      </c>
      <c r="AS19" s="134"/>
      <c r="AT19" s="134"/>
      <c r="AU19" s="143">
        <v>320133.99</v>
      </c>
      <c r="AV19" s="144">
        <v>0</v>
      </c>
      <c r="AW19" s="144"/>
      <c r="AX19" s="144"/>
      <c r="AY19" s="158">
        <v>924778.26</v>
      </c>
      <c r="AZ19" s="158">
        <v>0</v>
      </c>
      <c r="BA19" s="158"/>
      <c r="BB19" s="158"/>
      <c r="BC19" s="176">
        <v>159333.99000000002</v>
      </c>
      <c r="BD19" s="173"/>
      <c r="BE19" s="173"/>
      <c r="BF19" s="173"/>
      <c r="BG19" s="190">
        <v>98166.040000000008</v>
      </c>
      <c r="BH19" s="190">
        <v>0</v>
      </c>
      <c r="BI19" s="190"/>
      <c r="BJ19" s="190"/>
      <c r="BK19" s="197">
        <v>2186819.7400000007</v>
      </c>
      <c r="BL19" s="197">
        <v>0</v>
      </c>
      <c r="BM19" s="197"/>
      <c r="BN19" s="197"/>
      <c r="BO19" s="204">
        <v>456030.11</v>
      </c>
      <c r="BP19" s="204"/>
      <c r="BQ19" s="204"/>
      <c r="BR19" s="204"/>
      <c r="BS19" s="28">
        <f t="shared" ref="BS19:BS31" si="22">IF(D19=0,0,2001-(D19-F19)*C19/D19)</f>
        <v>1988.2439026353265</v>
      </c>
      <c r="BT19" s="49">
        <f t="shared" ref="BT19:BT31" si="23">IF((1-($CK$2-$BS19)/$C19)&gt;0,(1-($CK$2-$BS19)/$C19),0)</f>
        <v>4.146342117755164E-2</v>
      </c>
      <c r="BU19" s="49">
        <f t="shared" ref="BU19:BU31" si="24">IF((1-($CK$2-G$2)/$C19)&gt;0,(1-($CK$2-G$2)/$C19),0)</f>
        <v>0.5</v>
      </c>
      <c r="BV19" s="49">
        <f t="shared" ref="BV19:BV31" si="25">IF((1-($CK$2-K$2)/$C19)&gt;0,(1-($CK$2-K$2)/$C19),0)</f>
        <v>0.53333333333333333</v>
      </c>
      <c r="BW19" s="49">
        <f t="shared" ref="BW19:BW31" si="26">IF((1-($CK$2-O$2)/$C19)&gt;0,(1-($CK$2-O$2)/$C19),0)</f>
        <v>0.56666666666666665</v>
      </c>
      <c r="BX19" s="49">
        <f t="shared" ref="BX19:BX31" si="27">IF((1-($CK$2-S$2)/$C19)&gt;0,(1-($CK$2-S$2)/$C19),0)</f>
        <v>0.6</v>
      </c>
      <c r="BY19" s="49">
        <f t="shared" ref="BY19:BY31" si="28">IF((1-($CK$2-W$2)/$C19)&gt;0,(1-($CK$2-W$2)/$C19),0)</f>
        <v>0.6333333333333333</v>
      </c>
      <c r="BZ19" s="49">
        <f t="shared" ref="BZ19:BZ31" si="29">IF((1-($CK$2-AA$2)/$C19)&gt;0,(1-($CK$2-AA$2)/$C19),0)</f>
        <v>0.66666666666666674</v>
      </c>
      <c r="CA19" s="49">
        <f t="shared" ref="CA19:CA31" si="30">IF((1-($CK$2-AE$2)/$C19)&gt;0,(1-($CK$2-AE$2)/$C19),0)</f>
        <v>0.7</v>
      </c>
      <c r="CB19" s="49">
        <f t="shared" ref="CB19:CB31" si="31">IF((1-($CK$2-AI$2)/$C19)&gt;0,(1-($CK$2-AI$2)/$C19),0)</f>
        <v>0.73333333333333339</v>
      </c>
      <c r="CC19" s="49">
        <f t="shared" ref="CC19:CC31" si="32">IF((1-($CK$2-AM$2)/$C19)&gt;0,(1-($CK$2-AM$2)/$C19),0)</f>
        <v>0.76666666666666661</v>
      </c>
      <c r="CD19" s="49">
        <f t="shared" ref="CD19:CD31" si="33">IF((1-($CK$2-AQ$2)/$C19)&gt;0,(1-($CK$2-AQ$2)/$C19),0)</f>
        <v>0.8</v>
      </c>
      <c r="CE19" s="49">
        <f t="shared" ref="CE19:CE31" si="34">IF((1-($CK$2-AU$2)/$C19)&gt;0,(1-($CK$2-AU$2)/$C19),0)</f>
        <v>0.83333333333333337</v>
      </c>
      <c r="CF19" s="49">
        <f t="shared" si="13"/>
        <v>0.8666666666666667</v>
      </c>
      <c r="CG19" s="49">
        <f t="shared" ref="CG19:CG31" si="35">IF((1-($CK$2-BC$2)/$C19)&gt;0,(1-($CK$2-BC$2)/$C19),0)</f>
        <v>0.9</v>
      </c>
      <c r="CH19" s="49">
        <f t="shared" si="20"/>
        <v>0.93333333333333335</v>
      </c>
      <c r="CI19" s="49">
        <f t="shared" ref="CI19:CI31" si="36">IF((1-($CK$2-BK$2)/$C19)&gt;0,(1-($CK$2-BK$2)/$C19),0)</f>
        <v>0.96666666666666667</v>
      </c>
      <c r="CJ19" s="49">
        <f t="shared" ref="CJ19:CJ31" si="37">IF((1-($CK$2-BO$2)/$C19)&gt;0,(1-($CK$2-BO$2)/$C19),0)</f>
        <v>1</v>
      </c>
      <c r="CK19" s="189">
        <f t="shared" ref="CK19:CK31" si="38">+D19-E19+(G19-I19)*G$61+(K19-M19)*K$61+(O19-Q19)*O$61+(S19-U19)*S$61+(W19-Y19)*W$61+(AA19-AC19)*AA$61+(AE19-AG19)*AE$61+(AI19-AK19)*AI$61+(AM19-AO19)*AM$61+(AQ19-AS19)*$AQ$61+(AU19-AW19)*$AU$61+(AY19-BA19)*$AY$61+(BC19-BE19)*$BC$61+(BG19-BI19)*$BG$61+(BK19-BM19)*$BK$61+(BO19-BQ19)*$BO$61</f>
        <v>7562590.9714468112</v>
      </c>
      <c r="CL19" s="189">
        <f t="shared" ref="CL19:CL31" si="39">CK19-(IF(BT19=0,0,D19-E19)+IF(BU19=0,0,(G19-I19)*G$61)+IF(BV19=0,0,(K19-M19)*K$61)+IF(BW19=0,0,(O19-Q19)*O$61)+IF(BX19=0,0,(S19-U19)*S$61)+IF(BY19=0,0,(W19-Y19)*W$61)+IF(BZ19=0,0,(AA19-AC19)*AA$61)+IF(CA19=0,0,(AE19-AG19)*AE$61)+IF(CB19=0,0,(AI19-AK19)*AI$61)+IF(CC19=0,0,(AM19-AO19)*AM$61)+IF(CD19=0,0,(AQ19-AS19)*$AQ$61)+IF(CE19=0,0,(AU19-AW19)*$AU$61)+IF(CF19=0,0,(AY19-BA19)*$AY$61)++IF(CG19=0,0,(BC19-BE19)*$BC$61)+IF(CH19=0,0,(BG19-BI19)*$BG$61)+IF(CI19=0,0,(BK19-BM19)*$BK$61)+IF(CJ19=0,0,(BO19-BQ19)*$BO$61))</f>
        <v>0</v>
      </c>
      <c r="CM19" s="189">
        <f t="shared" ref="CM19:CM31" si="40">(D19-E19)*BT19+((G19-H19-(I19-J19))*G$61)*BU19+((K19-L19-(M19-N19))*K$61)*BV19+((O19-P19-(Q19-R19))*O$61)*BW19+((S19-T19-(U19-V19))*S$61)*BX19+((W19-X19-(Y19-Z19))*W$61)*BY19+((AA19-AB19-(AC19-AD19))*AA$61)*BZ19+((AE19-AF19-(AG19-AH19))*AE$61)*CA19+((AI19-AJ19-(AK19-AL19))*AI$61)*CB19+((AM19-AN19)*CC19-(AO19-AP19))*$AM$61+((AQ19-AR19)*CD19-(AS19-AT19))*$AQ$61+((AU19-AV19)*CE19-(AW19-AX19))*$AU$61+((AY19-AZ19)*CF19-(BA19-BB19))*$AY$61+((BC19-BD19)*CG19-(BF19-BS19))*$BC$61+((BG19-BH19)*CH19-(BI19-BJ19))*$BG$61+((BK19-BL19)*CI19-(BM19-BN19))*$BK$61+((BO19-BP19)*CJ19-(BQ19-BR19))*$BO$61</f>
        <v>5767471.5353224976</v>
      </c>
      <c r="CN19" s="185"/>
    </row>
    <row r="20" spans="1:92" ht="12.75" customHeight="1" outlineLevel="1">
      <c r="A20" s="7" t="s">
        <v>67</v>
      </c>
      <c r="B20" s="3" t="s">
        <v>68</v>
      </c>
      <c r="C20" s="8">
        <v>30</v>
      </c>
      <c r="D20" s="40">
        <v>62372162.849263549</v>
      </c>
      <c r="E20" s="646"/>
      <c r="F20" s="647">
        <v>38881891.902164117</v>
      </c>
      <c r="G20" s="93">
        <v>3632836</v>
      </c>
      <c r="H20" s="94">
        <v>192075</v>
      </c>
      <c r="I20" s="133"/>
      <c r="J20" s="94"/>
      <c r="K20" s="95">
        <v>3516374</v>
      </c>
      <c r="L20" s="96">
        <v>223513</v>
      </c>
      <c r="M20" s="648"/>
      <c r="N20" s="97"/>
      <c r="O20" s="101">
        <v>2764750</v>
      </c>
      <c r="P20" s="99">
        <v>133522</v>
      </c>
      <c r="Q20" s="100"/>
      <c r="R20" s="99"/>
      <c r="S20" s="649">
        <v>3176076</v>
      </c>
      <c r="T20" s="120">
        <v>139240</v>
      </c>
      <c r="U20" s="649"/>
      <c r="V20" s="650"/>
      <c r="W20" s="63">
        <v>2394558.5799999987</v>
      </c>
      <c r="X20" s="63">
        <v>0</v>
      </c>
      <c r="Y20" s="63"/>
      <c r="Z20" s="64"/>
      <c r="AA20" s="81">
        <v>3346697.3499999968</v>
      </c>
      <c r="AB20" s="651">
        <v>0</v>
      </c>
      <c r="AC20" s="652"/>
      <c r="AD20" s="66"/>
      <c r="AE20" s="68">
        <v>2871061.1599999946</v>
      </c>
      <c r="AF20" s="68">
        <v>3051.85</v>
      </c>
      <c r="AG20" s="653"/>
      <c r="AH20" s="67"/>
      <c r="AI20" s="649">
        <v>4743529.2529680124</v>
      </c>
      <c r="AJ20" s="649">
        <v>184963.54750463655</v>
      </c>
      <c r="AK20" s="649"/>
      <c r="AL20" s="650"/>
      <c r="AM20" s="166">
        <v>5985.5300000000007</v>
      </c>
      <c r="AN20" s="55">
        <v>0</v>
      </c>
      <c r="AO20" s="55"/>
      <c r="AP20" s="55"/>
      <c r="AQ20" s="171">
        <v>5668890.8799999934</v>
      </c>
      <c r="AR20" s="134">
        <v>97028.900000000009</v>
      </c>
      <c r="AS20" s="134"/>
      <c r="AT20" s="134"/>
      <c r="AU20" s="143">
        <v>3804453.7799999961</v>
      </c>
      <c r="AV20" s="144">
        <v>154557.59000000003</v>
      </c>
      <c r="AW20" s="144"/>
      <c r="AX20" s="144"/>
      <c r="AY20" s="158">
        <v>11570438.60999999</v>
      </c>
      <c r="AZ20" s="158">
        <v>126.1</v>
      </c>
      <c r="BA20" s="158"/>
      <c r="BB20" s="158"/>
      <c r="BC20" s="176">
        <v>7224936.8800000008</v>
      </c>
      <c r="BD20" s="173">
        <v>20551.96</v>
      </c>
      <c r="BE20" s="173"/>
      <c r="BF20" s="173"/>
      <c r="BG20" s="190">
        <v>12155470.859999998</v>
      </c>
      <c r="BH20" s="190">
        <v>84090.92</v>
      </c>
      <c r="BI20" s="190"/>
      <c r="BJ20" s="190"/>
      <c r="BK20" s="197">
        <v>20973588.559999995</v>
      </c>
      <c r="BL20" s="197">
        <v>111631.50999999998</v>
      </c>
      <c r="BM20" s="197"/>
      <c r="BN20" s="197"/>
      <c r="BO20" s="204">
        <v>13372819.820000006</v>
      </c>
      <c r="BP20" s="204"/>
      <c r="BQ20" s="204"/>
      <c r="BR20" s="204"/>
      <c r="BS20" s="28">
        <f t="shared" si="22"/>
        <v>1989.701560179722</v>
      </c>
      <c r="BT20" s="49">
        <f t="shared" si="23"/>
        <v>9.0052005990734596E-2</v>
      </c>
      <c r="BU20" s="49">
        <f t="shared" si="24"/>
        <v>0.5</v>
      </c>
      <c r="BV20" s="49">
        <f t="shared" si="25"/>
        <v>0.53333333333333333</v>
      </c>
      <c r="BW20" s="49">
        <f t="shared" si="26"/>
        <v>0.56666666666666665</v>
      </c>
      <c r="BX20" s="49">
        <f t="shared" si="27"/>
        <v>0.6</v>
      </c>
      <c r="BY20" s="49">
        <f t="shared" si="28"/>
        <v>0.6333333333333333</v>
      </c>
      <c r="BZ20" s="49">
        <f t="shared" si="29"/>
        <v>0.66666666666666674</v>
      </c>
      <c r="CA20" s="49">
        <f t="shared" si="30"/>
        <v>0.7</v>
      </c>
      <c r="CB20" s="49">
        <f t="shared" si="31"/>
        <v>0.73333333333333339</v>
      </c>
      <c r="CC20" s="49">
        <f t="shared" si="32"/>
        <v>0.76666666666666661</v>
      </c>
      <c r="CD20" s="49">
        <f t="shared" si="33"/>
        <v>0.8</v>
      </c>
      <c r="CE20" s="49">
        <f t="shared" si="34"/>
        <v>0.83333333333333337</v>
      </c>
      <c r="CF20" s="49">
        <f t="shared" si="13"/>
        <v>0.8666666666666667</v>
      </c>
      <c r="CG20" s="49">
        <f t="shared" si="35"/>
        <v>0.9</v>
      </c>
      <c r="CH20" s="49">
        <f t="shared" si="20"/>
        <v>0.93333333333333335</v>
      </c>
      <c r="CI20" s="49">
        <f t="shared" si="36"/>
        <v>0.96666666666666667</v>
      </c>
      <c r="CJ20" s="49">
        <f t="shared" si="37"/>
        <v>1</v>
      </c>
      <c r="CK20" s="189">
        <f t="shared" si="38"/>
        <v>151418926.91790965</v>
      </c>
      <c r="CL20" s="189">
        <f t="shared" si="39"/>
        <v>0</v>
      </c>
      <c r="CM20" s="189">
        <f t="shared" si="40"/>
        <v>80111608.987072945</v>
      </c>
      <c r="CN20" s="189">
        <f>(D20-E20)*BT20+((G20-H20-(I20-J20))*G$61)*BU20+((K20-L20-(M20-N20))*K$61)*BV20+((O20-P20-(Q20-R20))*O$61)*BW20+((S20-T20-(U20-V20))*S$61)*BX20+((W20-X20-(Y20-Z20))*W$61)*BY20+((AA20-AB20-(AC20-AD20))*AA$61)*BZ20+((AE20-AF20-(AG20-AH20))*AE$61)*CA20+((AI20-AJ20-(AK20-AL20))*AI$61)*CB20+((AM20-AN20)*CC20-(AO20-AP20))*$AM$61+((AQ20-AR20)*CD20-(AS20-AT20))*$AQ$61+((AU20-AV20)*CE20-(AW20-AX20))*$AU$61+((AY20-AZ20)*CF20-(BA20-BB20))*$AY$61+((BC20-BD20)*CG20-(BF20-BS20))*$BC$61+((BG20-BH20)*CH20-(BI20-BJ20))*$BG$61+((BK20-BL20)*CI20-(BM20-BN20))*$BK$61</f>
        <v>68476389.648906559</v>
      </c>
    </row>
    <row r="21" spans="1:92" ht="12.75" customHeight="1" outlineLevel="1">
      <c r="A21" s="7" t="s">
        <v>69</v>
      </c>
      <c r="B21" s="3" t="s">
        <v>70</v>
      </c>
      <c r="C21" s="8">
        <v>30</v>
      </c>
      <c r="D21" s="40">
        <v>4365824.5983385928</v>
      </c>
      <c r="E21" s="646"/>
      <c r="F21" s="647">
        <v>1954035.2956349363</v>
      </c>
      <c r="G21" s="93">
        <v>104263</v>
      </c>
      <c r="H21" s="94"/>
      <c r="I21" s="133"/>
      <c r="J21" s="94"/>
      <c r="K21" s="95">
        <v>0</v>
      </c>
      <c r="L21" s="96"/>
      <c r="M21" s="648"/>
      <c r="N21" s="97"/>
      <c r="O21" s="101">
        <v>153673</v>
      </c>
      <c r="P21" s="99"/>
      <c r="Q21" s="100"/>
      <c r="R21" s="99"/>
      <c r="S21" s="649">
        <v>199903.11</v>
      </c>
      <c r="T21" s="120"/>
      <c r="U21" s="649"/>
      <c r="V21" s="650"/>
      <c r="W21" s="63">
        <v>70769.01999999999</v>
      </c>
      <c r="X21" s="63">
        <v>0</v>
      </c>
      <c r="Y21" s="63"/>
      <c r="Z21" s="64"/>
      <c r="AA21" s="81">
        <v>14679.630000000001</v>
      </c>
      <c r="AB21" s="651">
        <v>0</v>
      </c>
      <c r="AC21" s="652"/>
      <c r="AD21" s="66"/>
      <c r="AE21" s="68">
        <v>13271.86</v>
      </c>
      <c r="AF21" s="68">
        <v>0</v>
      </c>
      <c r="AG21" s="653"/>
      <c r="AH21" s="67"/>
      <c r="AI21" s="649">
        <v>13356.68</v>
      </c>
      <c r="AJ21" s="649">
        <v>0</v>
      </c>
      <c r="AK21" s="649"/>
      <c r="AL21" s="650"/>
      <c r="AM21" s="166">
        <v>0</v>
      </c>
      <c r="AN21" s="55">
        <v>0</v>
      </c>
      <c r="AO21" s="55"/>
      <c r="AP21" s="55"/>
      <c r="AQ21" s="171">
        <v>27336.51</v>
      </c>
      <c r="AR21" s="134">
        <v>0</v>
      </c>
      <c r="AS21" s="134"/>
      <c r="AT21" s="134"/>
      <c r="AU21" s="143">
        <v>23750.550000000003</v>
      </c>
      <c r="AV21" s="144">
        <v>2274.7800000000002</v>
      </c>
      <c r="AW21" s="144"/>
      <c r="AX21" s="144"/>
      <c r="AY21" s="158">
        <v>73295.859999999986</v>
      </c>
      <c r="AZ21" s="158">
        <v>134866.63000000003</v>
      </c>
      <c r="BA21" s="158"/>
      <c r="BB21" s="158"/>
      <c r="BC21" s="176">
        <v>48482.100000000006</v>
      </c>
      <c r="BD21" s="173"/>
      <c r="BE21" s="173"/>
      <c r="BF21" s="173"/>
      <c r="BG21" s="190">
        <v>64261.079999999994</v>
      </c>
      <c r="BH21" s="190">
        <v>3308.91</v>
      </c>
      <c r="BI21" s="190"/>
      <c r="BJ21" s="190"/>
      <c r="BK21" s="197">
        <v>304089.83999999997</v>
      </c>
      <c r="BL21" s="197">
        <v>297.88</v>
      </c>
      <c r="BM21" s="197"/>
      <c r="BN21" s="197"/>
      <c r="BO21" s="204">
        <v>76961.070000000007</v>
      </c>
      <c r="BP21" s="204"/>
      <c r="BQ21" s="204"/>
      <c r="BR21" s="204"/>
      <c r="BS21" s="28">
        <f t="shared" si="22"/>
        <v>1984.4272592837001</v>
      </c>
      <c r="BT21" s="49">
        <f t="shared" si="23"/>
        <v>0</v>
      </c>
      <c r="BU21" s="49">
        <f t="shared" si="24"/>
        <v>0.5</v>
      </c>
      <c r="BV21" s="49">
        <f t="shared" si="25"/>
        <v>0.53333333333333333</v>
      </c>
      <c r="BW21" s="49">
        <f t="shared" si="26"/>
        <v>0.56666666666666665</v>
      </c>
      <c r="BX21" s="49">
        <f t="shared" si="27"/>
        <v>0.6</v>
      </c>
      <c r="BY21" s="49">
        <f t="shared" si="28"/>
        <v>0.6333333333333333</v>
      </c>
      <c r="BZ21" s="49">
        <f t="shared" si="29"/>
        <v>0.66666666666666674</v>
      </c>
      <c r="CA21" s="49">
        <f t="shared" si="30"/>
        <v>0.7</v>
      </c>
      <c r="CB21" s="49">
        <f t="shared" si="31"/>
        <v>0.73333333333333339</v>
      </c>
      <c r="CC21" s="49">
        <f t="shared" si="32"/>
        <v>0.76666666666666661</v>
      </c>
      <c r="CD21" s="49">
        <f t="shared" si="33"/>
        <v>0.8</v>
      </c>
      <c r="CE21" s="49">
        <f t="shared" si="34"/>
        <v>0.83333333333333337</v>
      </c>
      <c r="CF21" s="49">
        <f t="shared" si="13"/>
        <v>0.8666666666666667</v>
      </c>
      <c r="CG21" s="49">
        <f t="shared" si="35"/>
        <v>0.9</v>
      </c>
      <c r="CH21" s="49">
        <f t="shared" si="20"/>
        <v>0.93333333333333335</v>
      </c>
      <c r="CI21" s="49">
        <f t="shared" si="36"/>
        <v>0.96666666666666667</v>
      </c>
      <c r="CJ21" s="49">
        <f t="shared" si="37"/>
        <v>1</v>
      </c>
      <c r="CK21" s="189">
        <f t="shared" si="38"/>
        <v>5431474.0247788597</v>
      </c>
      <c r="CL21" s="189">
        <f t="shared" si="39"/>
        <v>4365824.5983385947</v>
      </c>
      <c r="CM21" s="189">
        <f t="shared" si="40"/>
        <v>709205.40036888816</v>
      </c>
      <c r="CN21" s="185"/>
    </row>
    <row r="22" spans="1:92" ht="12.75" customHeight="1" outlineLevel="1">
      <c r="A22" s="7"/>
      <c r="B22" s="3" t="s">
        <v>71</v>
      </c>
      <c r="C22" s="8">
        <v>30</v>
      </c>
      <c r="D22" s="40">
        <v>865.07777111256041</v>
      </c>
      <c r="E22" s="646"/>
      <c r="F22" s="647">
        <v>838.46079332457077</v>
      </c>
      <c r="G22" s="93">
        <v>0</v>
      </c>
      <c r="H22" s="94"/>
      <c r="I22" s="133"/>
      <c r="J22" s="94"/>
      <c r="K22" s="95">
        <v>0</v>
      </c>
      <c r="L22" s="96"/>
      <c r="M22" s="648"/>
      <c r="N22" s="97"/>
      <c r="O22" s="101">
        <v>0</v>
      </c>
      <c r="P22" s="99"/>
      <c r="Q22" s="100"/>
      <c r="R22" s="99"/>
      <c r="S22" s="649">
        <v>0</v>
      </c>
      <c r="T22" s="120"/>
      <c r="U22" s="649"/>
      <c r="V22" s="650"/>
      <c r="W22" s="63">
        <v>0</v>
      </c>
      <c r="X22" s="63">
        <v>0</v>
      </c>
      <c r="Y22" s="63"/>
      <c r="Z22" s="64"/>
      <c r="AA22" s="81">
        <v>0</v>
      </c>
      <c r="AB22" s="651">
        <v>0</v>
      </c>
      <c r="AC22" s="652"/>
      <c r="AD22" s="66"/>
      <c r="AE22" s="68">
        <v>0</v>
      </c>
      <c r="AF22" s="68">
        <v>0</v>
      </c>
      <c r="AG22" s="653"/>
      <c r="AH22" s="67"/>
      <c r="AI22" s="649">
        <v>0</v>
      </c>
      <c r="AJ22" s="649">
        <v>0</v>
      </c>
      <c r="AK22" s="649"/>
      <c r="AL22" s="650"/>
      <c r="AM22" s="166">
        <v>2108970.7300004005</v>
      </c>
      <c r="AN22" s="55">
        <v>467763.12000000005</v>
      </c>
      <c r="AO22" s="55"/>
      <c r="AP22" s="55"/>
      <c r="AQ22" s="171">
        <v>0</v>
      </c>
      <c r="AR22" s="134">
        <v>0</v>
      </c>
      <c r="AS22" s="134"/>
      <c r="AT22" s="134"/>
      <c r="AU22" s="143">
        <v>0</v>
      </c>
      <c r="AV22" s="144">
        <v>0</v>
      </c>
      <c r="AW22" s="144"/>
      <c r="AX22" s="144"/>
      <c r="AY22" s="158">
        <v>0</v>
      </c>
      <c r="AZ22" s="158">
        <v>0</v>
      </c>
      <c r="BA22" s="158"/>
      <c r="BB22" s="158"/>
      <c r="BC22" s="176">
        <v>0</v>
      </c>
      <c r="BD22" s="173"/>
      <c r="BE22" s="173"/>
      <c r="BF22" s="173"/>
      <c r="BG22" s="190">
        <v>0</v>
      </c>
      <c r="BH22" s="190">
        <v>0</v>
      </c>
      <c r="BI22" s="190"/>
      <c r="BJ22" s="190"/>
      <c r="BK22" s="197">
        <v>0</v>
      </c>
      <c r="BL22" s="197">
        <v>0</v>
      </c>
      <c r="BM22" s="197"/>
      <c r="BN22" s="197"/>
      <c r="BO22" s="204">
        <v>0</v>
      </c>
      <c r="BP22" s="204"/>
      <c r="BQ22" s="204"/>
      <c r="BR22" s="204"/>
      <c r="BS22" s="28">
        <f t="shared" si="22"/>
        <v>2000.0769508126273</v>
      </c>
      <c r="BT22" s="49">
        <f t="shared" si="23"/>
        <v>0.43589836042090913</v>
      </c>
      <c r="BU22" s="49">
        <f t="shared" si="24"/>
        <v>0.5</v>
      </c>
      <c r="BV22" s="49">
        <f t="shared" si="25"/>
        <v>0.53333333333333333</v>
      </c>
      <c r="BW22" s="49">
        <f t="shared" si="26"/>
        <v>0.56666666666666665</v>
      </c>
      <c r="BX22" s="49">
        <f t="shared" si="27"/>
        <v>0.6</v>
      </c>
      <c r="BY22" s="49">
        <f t="shared" si="28"/>
        <v>0.6333333333333333</v>
      </c>
      <c r="BZ22" s="49">
        <f t="shared" si="29"/>
        <v>0.66666666666666674</v>
      </c>
      <c r="CA22" s="49">
        <f t="shared" si="30"/>
        <v>0.7</v>
      </c>
      <c r="CB22" s="49">
        <f t="shared" si="31"/>
        <v>0.73333333333333339</v>
      </c>
      <c r="CC22" s="49">
        <f t="shared" si="32"/>
        <v>0.76666666666666661</v>
      </c>
      <c r="CD22" s="49">
        <f t="shared" si="33"/>
        <v>0.8</v>
      </c>
      <c r="CE22" s="49">
        <f t="shared" si="34"/>
        <v>0.83333333333333337</v>
      </c>
      <c r="CF22" s="49">
        <f t="shared" si="13"/>
        <v>0.8666666666666667</v>
      </c>
      <c r="CG22" s="49">
        <f t="shared" si="35"/>
        <v>0.9</v>
      </c>
      <c r="CH22" s="49">
        <f t="shared" si="20"/>
        <v>0.93333333333333335</v>
      </c>
      <c r="CI22" s="49">
        <f t="shared" si="36"/>
        <v>0.96666666666666667</v>
      </c>
      <c r="CJ22" s="49">
        <f t="shared" si="37"/>
        <v>1</v>
      </c>
      <c r="CK22" s="189">
        <f t="shared" si="38"/>
        <v>1663718.5238747809</v>
      </c>
      <c r="CL22" s="189">
        <f t="shared" si="39"/>
        <v>0</v>
      </c>
      <c r="CM22" s="189">
        <f t="shared" si="40"/>
        <v>994270.61999234441</v>
      </c>
      <c r="CN22" s="185"/>
    </row>
    <row r="23" spans="1:92" ht="12.75" customHeight="1" outlineLevel="1">
      <c r="A23" s="7"/>
      <c r="B23" s="3" t="s">
        <v>72</v>
      </c>
      <c r="C23" s="8">
        <v>30</v>
      </c>
      <c r="D23" s="40">
        <v>38211312.282632992</v>
      </c>
      <c r="E23" s="646"/>
      <c r="F23" s="647">
        <v>29987870.258362185</v>
      </c>
      <c r="G23" s="93">
        <v>1113964</v>
      </c>
      <c r="H23" s="94">
        <v>480114</v>
      </c>
      <c r="I23" s="133"/>
      <c r="J23" s="94"/>
      <c r="K23" s="95">
        <v>1034914</v>
      </c>
      <c r="L23" s="96">
        <v>558639</v>
      </c>
      <c r="M23" s="648"/>
      <c r="N23" s="97"/>
      <c r="O23" s="101">
        <v>981083</v>
      </c>
      <c r="P23" s="99">
        <v>360985</v>
      </c>
      <c r="Q23" s="100"/>
      <c r="R23" s="99"/>
      <c r="S23" s="649">
        <v>671068.45199999993</v>
      </c>
      <c r="T23" s="120">
        <v>186168</v>
      </c>
      <c r="U23" s="649"/>
      <c r="V23" s="650"/>
      <c r="W23" s="63">
        <v>1039064.4899999999</v>
      </c>
      <c r="X23" s="63">
        <v>87338.29</v>
      </c>
      <c r="Y23" s="63"/>
      <c r="Z23" s="64"/>
      <c r="AA23" s="81">
        <v>2291952.0499999993</v>
      </c>
      <c r="AB23" s="651">
        <v>0</v>
      </c>
      <c r="AC23" s="652"/>
      <c r="AD23" s="66"/>
      <c r="AE23" s="68">
        <v>1075939.5600000003</v>
      </c>
      <c r="AF23" s="68">
        <v>0</v>
      </c>
      <c r="AG23" s="653"/>
      <c r="AH23" s="67"/>
      <c r="AI23" s="649">
        <v>1177311.5083462279</v>
      </c>
      <c r="AJ23" s="649">
        <v>676034.50973899337</v>
      </c>
      <c r="AK23" s="649"/>
      <c r="AL23" s="650"/>
      <c r="AM23" s="166">
        <v>18552.68</v>
      </c>
      <c r="AN23" s="55">
        <v>2789.47</v>
      </c>
      <c r="AO23" s="55"/>
      <c r="AP23" s="55"/>
      <c r="AQ23" s="171">
        <v>1858594.6200000003</v>
      </c>
      <c r="AR23" s="134">
        <v>187186.69000000003</v>
      </c>
      <c r="AS23" s="134"/>
      <c r="AT23" s="134"/>
      <c r="AU23" s="143">
        <v>2191070.5499999998</v>
      </c>
      <c r="AV23" s="144">
        <v>80912.780000000013</v>
      </c>
      <c r="AW23" s="144"/>
      <c r="AX23" s="144"/>
      <c r="AY23" s="158">
        <v>7317353.7800000012</v>
      </c>
      <c r="AZ23" s="158">
        <v>0</v>
      </c>
      <c r="BA23" s="158"/>
      <c r="BB23" s="158"/>
      <c r="BC23" s="176">
        <v>6534351.6800000006</v>
      </c>
      <c r="BD23" s="173">
        <v>480771.42999999993</v>
      </c>
      <c r="BE23" s="173"/>
      <c r="BF23" s="173"/>
      <c r="BG23" s="190">
        <v>12069265.270000003</v>
      </c>
      <c r="BH23" s="190">
        <v>1062510.8899999994</v>
      </c>
      <c r="BI23" s="190"/>
      <c r="BJ23" s="190"/>
      <c r="BK23" s="197">
        <v>9407031.8600000013</v>
      </c>
      <c r="BL23" s="197">
        <v>766001.96000000008</v>
      </c>
      <c r="BM23" s="197"/>
      <c r="BN23" s="197"/>
      <c r="BO23" s="204">
        <v>7282466.0800000038</v>
      </c>
      <c r="BP23" s="204"/>
      <c r="BQ23" s="204"/>
      <c r="BR23" s="204"/>
      <c r="BS23" s="28">
        <f t="shared" si="22"/>
        <v>1994.5437113778412</v>
      </c>
      <c r="BT23" s="49">
        <f t="shared" si="23"/>
        <v>0.25145704592803975</v>
      </c>
      <c r="BU23" s="49">
        <f t="shared" si="24"/>
        <v>0.5</v>
      </c>
      <c r="BV23" s="49">
        <f t="shared" si="25"/>
        <v>0.53333333333333333</v>
      </c>
      <c r="BW23" s="49">
        <f t="shared" si="26"/>
        <v>0.56666666666666665</v>
      </c>
      <c r="BX23" s="49">
        <f t="shared" si="27"/>
        <v>0.6</v>
      </c>
      <c r="BY23" s="49">
        <f t="shared" si="28"/>
        <v>0.6333333333333333</v>
      </c>
      <c r="BZ23" s="49">
        <f t="shared" si="29"/>
        <v>0.66666666666666674</v>
      </c>
      <c r="CA23" s="49">
        <f t="shared" si="30"/>
        <v>0.7</v>
      </c>
      <c r="CB23" s="49">
        <f t="shared" si="31"/>
        <v>0.73333333333333339</v>
      </c>
      <c r="CC23" s="49">
        <f t="shared" si="32"/>
        <v>0.76666666666666661</v>
      </c>
      <c r="CD23" s="49">
        <f t="shared" si="33"/>
        <v>0.8</v>
      </c>
      <c r="CE23" s="49">
        <f t="shared" si="34"/>
        <v>0.83333333333333337</v>
      </c>
      <c r="CF23" s="49">
        <f t="shared" si="13"/>
        <v>0.8666666666666667</v>
      </c>
      <c r="CG23" s="49">
        <f t="shared" si="35"/>
        <v>0.9</v>
      </c>
      <c r="CH23" s="49">
        <f t="shared" si="20"/>
        <v>0.93333333333333335</v>
      </c>
      <c r="CI23" s="49">
        <f t="shared" si="36"/>
        <v>0.96666666666666667</v>
      </c>
      <c r="CJ23" s="49">
        <f t="shared" si="37"/>
        <v>1</v>
      </c>
      <c r="CK23" s="189">
        <f t="shared" si="38"/>
        <v>87624060.580145791</v>
      </c>
      <c r="CL23" s="189">
        <f t="shared" si="39"/>
        <v>0</v>
      </c>
      <c r="CM23" s="189">
        <f t="shared" si="40"/>
        <v>49508724.278473377</v>
      </c>
      <c r="CN23" s="185"/>
    </row>
    <row r="24" spans="1:92" ht="12.75" customHeight="1" outlineLevel="1">
      <c r="A24" s="7"/>
      <c r="B24" s="3" t="s">
        <v>73</v>
      </c>
      <c r="C24" s="8">
        <v>30</v>
      </c>
      <c r="D24" s="40">
        <v>310463.41723196837</v>
      </c>
      <c r="E24" s="646"/>
      <c r="F24" s="647">
        <v>279712.39689543471</v>
      </c>
      <c r="G24" s="93">
        <v>53528.19</v>
      </c>
      <c r="H24" s="94"/>
      <c r="I24" s="133"/>
      <c r="J24" s="94"/>
      <c r="K24" s="95">
        <v>4288</v>
      </c>
      <c r="L24" s="96"/>
      <c r="M24" s="648"/>
      <c r="N24" s="97"/>
      <c r="O24" s="101">
        <v>132223</v>
      </c>
      <c r="P24" s="99"/>
      <c r="Q24" s="100"/>
      <c r="R24" s="99"/>
      <c r="S24" s="649">
        <v>68116.039999999994</v>
      </c>
      <c r="T24" s="120">
        <v>51941</v>
      </c>
      <c r="U24" s="649"/>
      <c r="V24" s="650"/>
      <c r="W24" s="63">
        <v>53088.14</v>
      </c>
      <c r="X24" s="63">
        <v>0</v>
      </c>
      <c r="Y24" s="63"/>
      <c r="Z24" s="64"/>
      <c r="AA24" s="81">
        <v>15383.01</v>
      </c>
      <c r="AB24" s="651">
        <v>0</v>
      </c>
      <c r="AC24" s="652"/>
      <c r="AD24" s="66"/>
      <c r="AE24" s="68">
        <v>46372.66</v>
      </c>
      <c r="AF24" s="68">
        <v>0</v>
      </c>
      <c r="AG24" s="653"/>
      <c r="AH24" s="67"/>
      <c r="AI24" s="649">
        <v>13923.830000000002</v>
      </c>
      <c r="AJ24" s="649">
        <v>0</v>
      </c>
      <c r="AK24" s="649"/>
      <c r="AL24" s="650"/>
      <c r="AM24" s="166">
        <v>0</v>
      </c>
      <c r="AN24" s="55">
        <v>0</v>
      </c>
      <c r="AO24" s="55"/>
      <c r="AP24" s="55"/>
      <c r="AQ24" s="171">
        <v>3498.0299999999997</v>
      </c>
      <c r="AR24" s="134">
        <v>0</v>
      </c>
      <c r="AS24" s="134"/>
      <c r="AT24" s="134"/>
      <c r="AU24" s="143">
        <v>62219.630000000005</v>
      </c>
      <c r="AV24" s="144">
        <v>0</v>
      </c>
      <c r="AW24" s="144"/>
      <c r="AX24" s="144"/>
      <c r="AY24" s="158">
        <v>3665.86</v>
      </c>
      <c r="AZ24" s="158">
        <v>711890.17999999993</v>
      </c>
      <c r="BA24" s="158"/>
      <c r="BB24" s="158"/>
      <c r="BC24" s="176">
        <v>9931.4500000000007</v>
      </c>
      <c r="BD24" s="173"/>
      <c r="BE24" s="173"/>
      <c r="BF24" s="173"/>
      <c r="BG24" s="190">
        <v>73.56</v>
      </c>
      <c r="BH24" s="190"/>
      <c r="BI24" s="190"/>
      <c r="BJ24" s="190"/>
      <c r="BK24" s="197">
        <v>0</v>
      </c>
      <c r="BL24" s="197"/>
      <c r="BM24" s="197"/>
      <c r="BN24" s="197"/>
      <c r="BO24" s="204">
        <v>6091.9400000000005</v>
      </c>
      <c r="BP24" s="204"/>
      <c r="BQ24" s="204"/>
      <c r="BR24" s="204"/>
      <c r="BS24" s="28">
        <f t="shared" si="22"/>
        <v>1998.0285368294883</v>
      </c>
      <c r="BT24" s="49">
        <f t="shared" si="23"/>
        <v>0.36761789431627678</v>
      </c>
      <c r="BU24" s="49">
        <f t="shared" si="24"/>
        <v>0.5</v>
      </c>
      <c r="BV24" s="49">
        <f t="shared" si="25"/>
        <v>0.53333333333333333</v>
      </c>
      <c r="BW24" s="49">
        <f t="shared" si="26"/>
        <v>0.56666666666666665</v>
      </c>
      <c r="BX24" s="49">
        <f t="shared" si="27"/>
        <v>0.6</v>
      </c>
      <c r="BY24" s="49">
        <f t="shared" si="28"/>
        <v>0.6333333333333333</v>
      </c>
      <c r="BZ24" s="49">
        <f t="shared" si="29"/>
        <v>0.66666666666666674</v>
      </c>
      <c r="CA24" s="49">
        <f t="shared" si="30"/>
        <v>0.7</v>
      </c>
      <c r="CB24" s="49">
        <f t="shared" si="31"/>
        <v>0.73333333333333339</v>
      </c>
      <c r="CC24" s="49">
        <f t="shared" si="32"/>
        <v>0.76666666666666661</v>
      </c>
      <c r="CD24" s="49">
        <f t="shared" si="33"/>
        <v>0.8</v>
      </c>
      <c r="CE24" s="49">
        <f t="shared" si="34"/>
        <v>0.83333333333333337</v>
      </c>
      <c r="CF24" s="49">
        <f t="shared" si="13"/>
        <v>0.8666666666666667</v>
      </c>
      <c r="CG24" s="49">
        <f t="shared" si="35"/>
        <v>0.9</v>
      </c>
      <c r="CH24" s="49">
        <f t="shared" si="20"/>
        <v>0.93333333333333335</v>
      </c>
      <c r="CI24" s="49">
        <f t="shared" si="36"/>
        <v>0.96666666666666667</v>
      </c>
      <c r="CJ24" s="49">
        <f t="shared" si="37"/>
        <v>1</v>
      </c>
      <c r="CK24" s="189">
        <f t="shared" si="38"/>
        <v>732985.92671607016</v>
      </c>
      <c r="CL24" s="189">
        <f t="shared" si="39"/>
        <v>0</v>
      </c>
      <c r="CM24" s="189">
        <f t="shared" si="40"/>
        <v>-187211.50068650092</v>
      </c>
      <c r="CN24" s="185"/>
    </row>
    <row r="25" spans="1:92" ht="12.75" customHeight="1" outlineLevel="1">
      <c r="A25" s="7"/>
      <c r="B25" s="3" t="s">
        <v>74</v>
      </c>
      <c r="C25" s="8">
        <v>30</v>
      </c>
      <c r="D25" s="40">
        <v>233786.26833444336</v>
      </c>
      <c r="E25" s="646"/>
      <c r="F25" s="647">
        <v>203700.87470074341</v>
      </c>
      <c r="G25" s="93">
        <v>0</v>
      </c>
      <c r="H25" s="94"/>
      <c r="I25" s="133"/>
      <c r="J25" s="94"/>
      <c r="K25" s="95">
        <v>0</v>
      </c>
      <c r="L25" s="96"/>
      <c r="M25" s="648"/>
      <c r="N25" s="97"/>
      <c r="O25" s="101">
        <v>0</v>
      </c>
      <c r="P25" s="99"/>
      <c r="Q25" s="100"/>
      <c r="R25" s="99"/>
      <c r="S25" s="649">
        <v>0</v>
      </c>
      <c r="T25" s="120"/>
      <c r="U25" s="649"/>
      <c r="V25" s="650"/>
      <c r="W25" s="63">
        <v>0</v>
      </c>
      <c r="X25" s="63">
        <v>0</v>
      </c>
      <c r="Y25" s="63"/>
      <c r="Z25" s="64"/>
      <c r="AA25" s="81">
        <v>0</v>
      </c>
      <c r="AB25" s="651">
        <v>0</v>
      </c>
      <c r="AC25" s="652"/>
      <c r="AD25" s="66"/>
      <c r="AE25" s="68">
        <v>0</v>
      </c>
      <c r="AF25" s="68">
        <v>0</v>
      </c>
      <c r="AG25" s="653"/>
      <c r="AH25" s="67"/>
      <c r="AI25" s="649">
        <v>136345.25</v>
      </c>
      <c r="AJ25" s="649">
        <v>0</v>
      </c>
      <c r="AK25" s="649"/>
      <c r="AL25" s="650"/>
      <c r="AM25" s="166">
        <v>0</v>
      </c>
      <c r="AN25" s="55">
        <v>0</v>
      </c>
      <c r="AO25" s="55"/>
      <c r="AP25" s="55"/>
      <c r="AQ25" s="171">
        <v>0</v>
      </c>
      <c r="AR25" s="134">
        <v>0</v>
      </c>
      <c r="AS25" s="134"/>
      <c r="AT25" s="134"/>
      <c r="AU25" s="143">
        <v>0</v>
      </c>
      <c r="AV25" s="144">
        <v>0</v>
      </c>
      <c r="AW25" s="144"/>
      <c r="AX25" s="144"/>
      <c r="AY25" s="158">
        <v>0</v>
      </c>
      <c r="AZ25" s="158">
        <v>0</v>
      </c>
      <c r="BA25" s="158"/>
      <c r="BB25" s="158"/>
      <c r="BC25" s="176">
        <v>367068.01</v>
      </c>
      <c r="BD25" s="173"/>
      <c r="BE25" s="173"/>
      <c r="BF25" s="173"/>
      <c r="BG25" s="190">
        <v>78739.790000000008</v>
      </c>
      <c r="BH25" s="190"/>
      <c r="BI25" s="190"/>
      <c r="BJ25" s="190"/>
      <c r="BK25" s="197">
        <v>0</v>
      </c>
      <c r="BL25" s="197">
        <v>0</v>
      </c>
      <c r="BM25" s="197"/>
      <c r="BN25" s="197"/>
      <c r="BO25" s="204">
        <v>0</v>
      </c>
      <c r="BP25" s="204"/>
      <c r="BQ25" s="204"/>
      <c r="BR25" s="204"/>
      <c r="BS25" s="28">
        <f t="shared" si="22"/>
        <v>1997.1393720194044</v>
      </c>
      <c r="BT25" s="49">
        <f t="shared" si="23"/>
        <v>0.33797906731347971</v>
      </c>
      <c r="BU25" s="49">
        <f t="shared" si="24"/>
        <v>0.5</v>
      </c>
      <c r="BV25" s="49">
        <f t="shared" si="25"/>
        <v>0.53333333333333333</v>
      </c>
      <c r="BW25" s="49">
        <f t="shared" si="26"/>
        <v>0.56666666666666665</v>
      </c>
      <c r="BX25" s="49">
        <f t="shared" si="27"/>
        <v>0.6</v>
      </c>
      <c r="BY25" s="49">
        <f t="shared" si="28"/>
        <v>0.6333333333333333</v>
      </c>
      <c r="BZ25" s="49">
        <f t="shared" si="29"/>
        <v>0.66666666666666674</v>
      </c>
      <c r="CA25" s="49">
        <f t="shared" si="30"/>
        <v>0.7</v>
      </c>
      <c r="CB25" s="49">
        <f t="shared" si="31"/>
        <v>0.73333333333333339</v>
      </c>
      <c r="CC25" s="49">
        <f t="shared" si="32"/>
        <v>0.76666666666666661</v>
      </c>
      <c r="CD25" s="49">
        <f t="shared" si="33"/>
        <v>0.8</v>
      </c>
      <c r="CE25" s="49">
        <f t="shared" si="34"/>
        <v>0.83333333333333337</v>
      </c>
      <c r="CF25" s="49">
        <f t="shared" si="13"/>
        <v>0.8666666666666667</v>
      </c>
      <c r="CG25" s="49">
        <f t="shared" si="35"/>
        <v>0.9</v>
      </c>
      <c r="CH25" s="49">
        <f t="shared" si="20"/>
        <v>0.93333333333333335</v>
      </c>
      <c r="CI25" s="49">
        <f t="shared" si="36"/>
        <v>0.96666666666666667</v>
      </c>
      <c r="CJ25" s="49">
        <f t="shared" si="37"/>
        <v>1</v>
      </c>
      <c r="CK25" s="189">
        <f t="shared" si="38"/>
        <v>744580.20409998286</v>
      </c>
      <c r="CL25" s="189">
        <f t="shared" si="39"/>
        <v>0</v>
      </c>
      <c r="CM25" s="189">
        <f t="shared" si="40"/>
        <v>524378.74662855943</v>
      </c>
      <c r="CN25" s="185"/>
    </row>
    <row r="26" spans="1:92" ht="12.75" customHeight="1" outlineLevel="1">
      <c r="A26" s="7"/>
      <c r="B26" s="3" t="s">
        <v>75</v>
      </c>
      <c r="C26" s="8">
        <v>30</v>
      </c>
      <c r="D26" s="40">
        <v>72865.728312855994</v>
      </c>
      <c r="E26" s="646"/>
      <c r="F26" s="647">
        <v>58276.917831608436</v>
      </c>
      <c r="G26" s="93">
        <v>0</v>
      </c>
      <c r="H26" s="94"/>
      <c r="I26" s="133"/>
      <c r="J26" s="94"/>
      <c r="K26" s="95">
        <v>0</v>
      </c>
      <c r="L26" s="96"/>
      <c r="M26" s="648"/>
      <c r="N26" s="97"/>
      <c r="O26" s="101">
        <v>0</v>
      </c>
      <c r="P26" s="99"/>
      <c r="Q26" s="100"/>
      <c r="R26" s="99"/>
      <c r="S26" s="649">
        <v>0</v>
      </c>
      <c r="T26" s="120"/>
      <c r="U26" s="649"/>
      <c r="V26" s="650"/>
      <c r="W26" s="63">
        <v>146353.22</v>
      </c>
      <c r="X26" s="63">
        <v>0</v>
      </c>
      <c r="Y26" s="63"/>
      <c r="Z26" s="64"/>
      <c r="AA26" s="81">
        <v>0</v>
      </c>
      <c r="AB26" s="651">
        <v>0</v>
      </c>
      <c r="AC26" s="652"/>
      <c r="AD26" s="66"/>
      <c r="AE26" s="68">
        <v>0</v>
      </c>
      <c r="AF26" s="68">
        <v>0</v>
      </c>
      <c r="AG26" s="653"/>
      <c r="AH26" s="67"/>
      <c r="AI26" s="649">
        <v>0</v>
      </c>
      <c r="AJ26" s="649">
        <v>0</v>
      </c>
      <c r="AK26" s="649"/>
      <c r="AL26" s="650"/>
      <c r="AM26" s="166">
        <v>61793.64</v>
      </c>
      <c r="AN26" s="55">
        <v>0</v>
      </c>
      <c r="AO26" s="55"/>
      <c r="AP26" s="55"/>
      <c r="AQ26" s="171">
        <v>0</v>
      </c>
      <c r="AR26" s="134">
        <v>0</v>
      </c>
      <c r="AS26" s="134"/>
      <c r="AT26" s="134"/>
      <c r="AU26" s="143">
        <v>0</v>
      </c>
      <c r="AV26" s="144">
        <v>0</v>
      </c>
      <c r="AW26" s="144"/>
      <c r="AX26" s="144"/>
      <c r="AY26" s="158">
        <v>0</v>
      </c>
      <c r="AZ26" s="158">
        <v>0</v>
      </c>
      <c r="BA26" s="158"/>
      <c r="BB26" s="158"/>
      <c r="BC26" s="176">
        <v>0</v>
      </c>
      <c r="BD26" s="173"/>
      <c r="BE26" s="173"/>
      <c r="BF26" s="173"/>
      <c r="BG26" s="190">
        <v>920834.4</v>
      </c>
      <c r="BH26" s="190"/>
      <c r="BI26" s="190"/>
      <c r="BJ26" s="190"/>
      <c r="BK26" s="197">
        <v>592244.66</v>
      </c>
      <c r="BL26" s="197">
        <v>0</v>
      </c>
      <c r="BM26" s="197"/>
      <c r="BN26" s="197"/>
      <c r="BO26" s="204">
        <v>140956.26999999999</v>
      </c>
      <c r="BP26" s="204"/>
      <c r="BQ26" s="204"/>
      <c r="BR26" s="204"/>
      <c r="BS26" s="28">
        <f t="shared" si="22"/>
        <v>1994.9935505405467</v>
      </c>
      <c r="BT26" s="49">
        <f t="shared" si="23"/>
        <v>0.26645168468489067</v>
      </c>
      <c r="BU26" s="49">
        <f t="shared" si="24"/>
        <v>0.5</v>
      </c>
      <c r="BV26" s="49">
        <f t="shared" si="25"/>
        <v>0.53333333333333333</v>
      </c>
      <c r="BW26" s="49">
        <f t="shared" si="26"/>
        <v>0.56666666666666665</v>
      </c>
      <c r="BX26" s="49">
        <f t="shared" si="27"/>
        <v>0.6</v>
      </c>
      <c r="BY26" s="49">
        <f t="shared" si="28"/>
        <v>0.6333333333333333</v>
      </c>
      <c r="BZ26" s="49">
        <f t="shared" si="29"/>
        <v>0.66666666666666674</v>
      </c>
      <c r="CA26" s="49">
        <f t="shared" si="30"/>
        <v>0.7</v>
      </c>
      <c r="CB26" s="49">
        <f t="shared" si="31"/>
        <v>0.73333333333333339</v>
      </c>
      <c r="CC26" s="49">
        <f t="shared" si="32"/>
        <v>0.76666666666666661</v>
      </c>
      <c r="CD26" s="49">
        <f t="shared" si="33"/>
        <v>0.8</v>
      </c>
      <c r="CE26" s="49">
        <f t="shared" si="34"/>
        <v>0.83333333333333337</v>
      </c>
      <c r="CF26" s="49">
        <f t="shared" si="13"/>
        <v>0.8666666666666667</v>
      </c>
      <c r="CG26" s="49">
        <f t="shared" si="35"/>
        <v>0.9</v>
      </c>
      <c r="CH26" s="49">
        <f t="shared" si="20"/>
        <v>0.93333333333333335</v>
      </c>
      <c r="CI26" s="49">
        <f t="shared" si="36"/>
        <v>0.96666666666666667</v>
      </c>
      <c r="CJ26" s="49">
        <f t="shared" si="37"/>
        <v>1</v>
      </c>
      <c r="CK26" s="189">
        <f t="shared" si="38"/>
        <v>1706018.3394485866</v>
      </c>
      <c r="CL26" s="189">
        <f t="shared" si="39"/>
        <v>0</v>
      </c>
      <c r="CM26" s="189">
        <f t="shared" si="40"/>
        <v>1529277.2324346835</v>
      </c>
      <c r="CN26" s="185"/>
    </row>
    <row r="27" spans="1:92" ht="12.75" customHeight="1" outlineLevel="1">
      <c r="A27" s="7"/>
      <c r="B27" s="3" t="s">
        <v>76</v>
      </c>
      <c r="C27" s="8">
        <v>30</v>
      </c>
      <c r="D27" s="40">
        <v>5507953.1285309466</v>
      </c>
      <c r="E27" s="646"/>
      <c r="F27" s="647">
        <v>2777253.2617443735</v>
      </c>
      <c r="G27" s="93">
        <v>132054.28</v>
      </c>
      <c r="H27" s="94"/>
      <c r="I27" s="133"/>
      <c r="J27" s="94"/>
      <c r="K27" s="95">
        <v>0</v>
      </c>
      <c r="L27" s="96"/>
      <c r="M27" s="648"/>
      <c r="N27" s="97"/>
      <c r="O27" s="101">
        <v>950371</v>
      </c>
      <c r="P27" s="99"/>
      <c r="Q27" s="100"/>
      <c r="R27" s="99"/>
      <c r="S27" s="649">
        <v>32572.240000000002</v>
      </c>
      <c r="T27" s="120"/>
      <c r="U27" s="649"/>
      <c r="V27" s="650"/>
      <c r="W27" s="63">
        <v>157247.09999999998</v>
      </c>
      <c r="X27" s="63">
        <v>0</v>
      </c>
      <c r="Y27" s="63"/>
      <c r="Z27" s="64"/>
      <c r="AA27" s="81">
        <v>93225.55</v>
      </c>
      <c r="AB27" s="651">
        <v>0</v>
      </c>
      <c r="AC27" s="652"/>
      <c r="AD27" s="66"/>
      <c r="AE27" s="68">
        <v>0</v>
      </c>
      <c r="AF27" s="68">
        <v>0</v>
      </c>
      <c r="AG27" s="653"/>
      <c r="AH27" s="67"/>
      <c r="AI27" s="649">
        <v>0</v>
      </c>
      <c r="AJ27" s="649">
        <v>0</v>
      </c>
      <c r="AK27" s="649"/>
      <c r="AL27" s="650"/>
      <c r="AM27" s="166">
        <v>0</v>
      </c>
      <c r="AN27" s="55">
        <v>0</v>
      </c>
      <c r="AO27" s="55"/>
      <c r="AP27" s="55"/>
      <c r="AQ27" s="171">
        <v>64349.18</v>
      </c>
      <c r="AR27" s="134">
        <v>0</v>
      </c>
      <c r="AS27" s="134"/>
      <c r="AT27" s="134"/>
      <c r="AU27" s="143">
        <v>3089.09</v>
      </c>
      <c r="AV27" s="144">
        <v>0</v>
      </c>
      <c r="AW27" s="144"/>
      <c r="AX27" s="144"/>
      <c r="AY27" s="158">
        <v>4108.43</v>
      </c>
      <c r="AZ27" s="158">
        <v>0</v>
      </c>
      <c r="BA27" s="158"/>
      <c r="BB27" s="158"/>
      <c r="BC27" s="176">
        <v>0</v>
      </c>
      <c r="BD27" s="173"/>
      <c r="BE27" s="173"/>
      <c r="BF27" s="173"/>
      <c r="BG27" s="190">
        <v>40100.080000000002</v>
      </c>
      <c r="BH27" s="190"/>
      <c r="BI27" s="190"/>
      <c r="BJ27" s="190"/>
      <c r="BK27" s="197">
        <v>0</v>
      </c>
      <c r="BL27" s="197"/>
      <c r="BM27" s="197"/>
      <c r="BN27" s="197"/>
      <c r="BO27" s="204">
        <v>0</v>
      </c>
      <c r="BP27" s="204"/>
      <c r="BQ27" s="204"/>
      <c r="BR27" s="204"/>
      <c r="BS27" s="28">
        <f t="shared" si="22"/>
        <v>1986.1267804768979</v>
      </c>
      <c r="BT27" s="49">
        <f t="shared" si="23"/>
        <v>0</v>
      </c>
      <c r="BU27" s="49">
        <f t="shared" si="24"/>
        <v>0.5</v>
      </c>
      <c r="BV27" s="49">
        <f t="shared" si="25"/>
        <v>0.53333333333333333</v>
      </c>
      <c r="BW27" s="49">
        <f t="shared" si="26"/>
        <v>0.56666666666666665</v>
      </c>
      <c r="BX27" s="49">
        <f t="shared" si="27"/>
        <v>0.6</v>
      </c>
      <c r="BY27" s="49">
        <f t="shared" si="28"/>
        <v>0.6333333333333333</v>
      </c>
      <c r="BZ27" s="49">
        <f t="shared" si="29"/>
        <v>0.66666666666666674</v>
      </c>
      <c r="CA27" s="49">
        <f t="shared" si="30"/>
        <v>0.7</v>
      </c>
      <c r="CB27" s="49">
        <f t="shared" si="31"/>
        <v>0.73333333333333339</v>
      </c>
      <c r="CC27" s="49">
        <f t="shared" si="32"/>
        <v>0.76666666666666661</v>
      </c>
      <c r="CD27" s="49">
        <f t="shared" si="33"/>
        <v>0.8</v>
      </c>
      <c r="CE27" s="49">
        <f t="shared" si="34"/>
        <v>0.83333333333333337</v>
      </c>
      <c r="CF27" s="49">
        <f t="shared" si="13"/>
        <v>0.8666666666666667</v>
      </c>
      <c r="CG27" s="49">
        <f t="shared" si="35"/>
        <v>0.9</v>
      </c>
      <c r="CH27" s="49">
        <f t="shared" si="20"/>
        <v>0.93333333333333335</v>
      </c>
      <c r="CI27" s="49">
        <f t="shared" si="36"/>
        <v>0.96666666666666667</v>
      </c>
      <c r="CJ27" s="49">
        <f t="shared" si="37"/>
        <v>1</v>
      </c>
      <c r="CK27" s="189">
        <f t="shared" si="38"/>
        <v>6876062.5629177</v>
      </c>
      <c r="CL27" s="189">
        <f t="shared" si="39"/>
        <v>5507953.1285309466</v>
      </c>
      <c r="CM27" s="189">
        <f t="shared" si="40"/>
        <v>813212.13889404526</v>
      </c>
      <c r="CN27" s="185"/>
    </row>
    <row r="28" spans="1:92" ht="12.75" customHeight="1" outlineLevel="1">
      <c r="A28" s="7"/>
      <c r="B28" s="3" t="s">
        <v>77</v>
      </c>
      <c r="C28" s="8">
        <v>30</v>
      </c>
      <c r="D28" s="40">
        <v>0</v>
      </c>
      <c r="E28" s="646"/>
      <c r="F28" s="647">
        <v>0</v>
      </c>
      <c r="G28" s="93">
        <v>1146455</v>
      </c>
      <c r="H28" s="94"/>
      <c r="I28" s="133"/>
      <c r="J28" s="94"/>
      <c r="K28" s="95">
        <v>18409</v>
      </c>
      <c r="L28" s="96"/>
      <c r="M28" s="648"/>
      <c r="N28" s="97"/>
      <c r="O28" s="101">
        <v>409780</v>
      </c>
      <c r="P28" s="99"/>
      <c r="Q28" s="100"/>
      <c r="R28" s="99"/>
      <c r="S28" s="649">
        <v>0</v>
      </c>
      <c r="T28" s="120"/>
      <c r="U28" s="649"/>
      <c r="V28" s="650"/>
      <c r="W28" s="63">
        <v>192434.81</v>
      </c>
      <c r="X28" s="63">
        <v>0</v>
      </c>
      <c r="Y28" s="63"/>
      <c r="Z28" s="64"/>
      <c r="AA28" s="81">
        <v>0</v>
      </c>
      <c r="AB28" s="651">
        <v>0</v>
      </c>
      <c r="AC28" s="652"/>
      <c r="AD28" s="66"/>
      <c r="AE28" s="68">
        <v>0</v>
      </c>
      <c r="AF28" s="68">
        <v>0</v>
      </c>
      <c r="AG28" s="653"/>
      <c r="AH28" s="67"/>
      <c r="AI28" s="649">
        <v>0</v>
      </c>
      <c r="AJ28" s="649">
        <v>0</v>
      </c>
      <c r="AK28" s="649"/>
      <c r="AL28" s="650"/>
      <c r="AM28" s="166">
        <v>68323.210000000006</v>
      </c>
      <c r="AN28" s="55">
        <v>0.78</v>
      </c>
      <c r="AO28" s="55"/>
      <c r="AP28" s="55"/>
      <c r="AQ28" s="171">
        <v>0</v>
      </c>
      <c r="AR28" s="134">
        <v>0</v>
      </c>
      <c r="AS28" s="134"/>
      <c r="AT28" s="134"/>
      <c r="AU28" s="143">
        <v>0</v>
      </c>
      <c r="AV28" s="144">
        <v>0</v>
      </c>
      <c r="AW28" s="144"/>
      <c r="AX28" s="144"/>
      <c r="AY28" s="158">
        <v>0</v>
      </c>
      <c r="AZ28" s="158">
        <v>0</v>
      </c>
      <c r="BA28" s="158"/>
      <c r="BB28" s="158"/>
      <c r="BC28" s="176"/>
      <c r="BD28" s="173"/>
      <c r="BE28" s="173"/>
      <c r="BF28" s="173"/>
      <c r="BG28" s="190"/>
      <c r="BH28" s="190"/>
      <c r="BI28" s="190"/>
      <c r="BJ28" s="190"/>
      <c r="BK28" s="197"/>
      <c r="BL28" s="197"/>
      <c r="BM28" s="197"/>
      <c r="BN28" s="197"/>
      <c r="BO28" s="204"/>
      <c r="BP28" s="204"/>
      <c r="BQ28" s="204"/>
      <c r="BR28" s="204"/>
      <c r="BS28" s="28">
        <f t="shared" si="22"/>
        <v>0</v>
      </c>
      <c r="BT28" s="49">
        <f t="shared" si="23"/>
        <v>0</v>
      </c>
      <c r="BU28" s="49">
        <f t="shared" si="24"/>
        <v>0.5</v>
      </c>
      <c r="BV28" s="49">
        <f t="shared" si="25"/>
        <v>0.53333333333333333</v>
      </c>
      <c r="BW28" s="49">
        <f t="shared" si="26"/>
        <v>0.56666666666666665</v>
      </c>
      <c r="BX28" s="49">
        <f t="shared" si="27"/>
        <v>0.6</v>
      </c>
      <c r="BY28" s="49">
        <f t="shared" si="28"/>
        <v>0.6333333333333333</v>
      </c>
      <c r="BZ28" s="49">
        <f t="shared" si="29"/>
        <v>0.66666666666666674</v>
      </c>
      <c r="CA28" s="49">
        <f t="shared" si="30"/>
        <v>0.7</v>
      </c>
      <c r="CB28" s="49">
        <f t="shared" si="31"/>
        <v>0.73333333333333339</v>
      </c>
      <c r="CC28" s="49">
        <f t="shared" si="32"/>
        <v>0.76666666666666661</v>
      </c>
      <c r="CD28" s="49">
        <f t="shared" si="33"/>
        <v>0.8</v>
      </c>
      <c r="CE28" s="49">
        <f t="shared" si="34"/>
        <v>0.83333333333333337</v>
      </c>
      <c r="CF28" s="49">
        <f t="shared" si="13"/>
        <v>0.8666666666666667</v>
      </c>
      <c r="CG28" s="49">
        <f t="shared" si="35"/>
        <v>0.9</v>
      </c>
      <c r="CH28" s="49">
        <f t="shared" si="20"/>
        <v>0.93333333333333335</v>
      </c>
      <c r="CI28" s="49">
        <f t="shared" si="36"/>
        <v>0.96666666666666667</v>
      </c>
      <c r="CJ28" s="49">
        <f t="shared" si="37"/>
        <v>1</v>
      </c>
      <c r="CK28" s="189">
        <f t="shared" si="38"/>
        <v>1678972.7084281198</v>
      </c>
      <c r="CL28" s="189">
        <f t="shared" si="39"/>
        <v>0</v>
      </c>
      <c r="CM28" s="189">
        <f t="shared" si="40"/>
        <v>900679.47973105358</v>
      </c>
      <c r="CN28" s="185"/>
    </row>
    <row r="29" spans="1:92" ht="12.75" customHeight="1" outlineLevel="1">
      <c r="A29" s="7"/>
      <c r="B29" s="3" t="s">
        <v>78</v>
      </c>
      <c r="C29" s="8">
        <v>30</v>
      </c>
      <c r="D29" s="40">
        <v>85540.351092139768</v>
      </c>
      <c r="E29" s="646"/>
      <c r="F29" s="647">
        <v>78216.891038953298</v>
      </c>
      <c r="G29" s="93">
        <v>3724</v>
      </c>
      <c r="H29" s="94"/>
      <c r="I29" s="133"/>
      <c r="J29" s="94"/>
      <c r="K29" s="95">
        <v>52281</v>
      </c>
      <c r="L29" s="96"/>
      <c r="M29" s="648"/>
      <c r="N29" s="97"/>
      <c r="O29" s="101">
        <v>8167</v>
      </c>
      <c r="P29" s="99"/>
      <c r="Q29" s="100"/>
      <c r="R29" s="99"/>
      <c r="S29" s="649">
        <v>84130.8</v>
      </c>
      <c r="T29" s="120"/>
      <c r="U29" s="649"/>
      <c r="V29" s="650"/>
      <c r="W29" s="63">
        <v>28309.419999999995</v>
      </c>
      <c r="X29" s="63">
        <v>0</v>
      </c>
      <c r="Y29" s="63"/>
      <c r="Z29" s="64"/>
      <c r="AA29" s="81">
        <v>23600.669999999995</v>
      </c>
      <c r="AB29" s="651">
        <v>0</v>
      </c>
      <c r="AC29" s="652"/>
      <c r="AD29" s="66"/>
      <c r="AE29" s="68">
        <v>16795.5</v>
      </c>
      <c r="AF29" s="68">
        <v>0</v>
      </c>
      <c r="AG29" s="653"/>
      <c r="AH29" s="67"/>
      <c r="AI29" s="649">
        <v>55350.159999999989</v>
      </c>
      <c r="AJ29" s="649">
        <v>0</v>
      </c>
      <c r="AK29" s="649"/>
      <c r="AL29" s="650"/>
      <c r="AM29" s="166">
        <v>3100736.0399999972</v>
      </c>
      <c r="AN29" s="55">
        <v>215313.68999999992</v>
      </c>
      <c r="AO29" s="55"/>
      <c r="AP29" s="55"/>
      <c r="AQ29" s="171">
        <v>65911.150000000009</v>
      </c>
      <c r="AR29" s="134">
        <v>0</v>
      </c>
      <c r="AS29" s="134"/>
      <c r="AT29" s="134"/>
      <c r="AU29" s="143">
        <v>39579.369999999995</v>
      </c>
      <c r="AV29" s="144">
        <v>0</v>
      </c>
      <c r="AW29" s="144"/>
      <c r="AX29" s="144"/>
      <c r="AY29" s="158">
        <v>30008.370000000006</v>
      </c>
      <c r="AZ29" s="158">
        <v>0</v>
      </c>
      <c r="BA29" s="158"/>
      <c r="BB29" s="158"/>
      <c r="BC29" s="176">
        <v>79840.58</v>
      </c>
      <c r="BD29" s="173"/>
      <c r="BE29" s="173"/>
      <c r="BF29" s="173"/>
      <c r="BG29" s="190">
        <v>100686.22000000002</v>
      </c>
      <c r="BH29" s="190"/>
      <c r="BI29" s="190"/>
      <c r="BJ29" s="190"/>
      <c r="BK29" s="197">
        <v>116518.31999999998</v>
      </c>
      <c r="BL29" s="197"/>
      <c r="BM29" s="197"/>
      <c r="BN29" s="197"/>
      <c r="BO29" s="204">
        <v>73779.48</v>
      </c>
      <c r="BP29" s="204"/>
      <c r="BQ29" s="204"/>
      <c r="BR29" s="204"/>
      <c r="BS29" s="28">
        <f t="shared" si="22"/>
        <v>1998.4315770418227</v>
      </c>
      <c r="BT29" s="49">
        <f t="shared" si="23"/>
        <v>0.38105256806075738</v>
      </c>
      <c r="BU29" s="49">
        <f t="shared" si="24"/>
        <v>0.5</v>
      </c>
      <c r="BV29" s="49">
        <f t="shared" si="25"/>
        <v>0.53333333333333333</v>
      </c>
      <c r="BW29" s="49">
        <f t="shared" si="26"/>
        <v>0.56666666666666665</v>
      </c>
      <c r="BX29" s="49">
        <f t="shared" si="27"/>
        <v>0.6</v>
      </c>
      <c r="BY29" s="49">
        <f t="shared" si="28"/>
        <v>0.6333333333333333</v>
      </c>
      <c r="BZ29" s="49">
        <f t="shared" si="29"/>
        <v>0.66666666666666674</v>
      </c>
      <c r="CA29" s="49">
        <f t="shared" si="30"/>
        <v>0.7</v>
      </c>
      <c r="CB29" s="49">
        <f t="shared" si="31"/>
        <v>0.73333333333333339</v>
      </c>
      <c r="CC29" s="49">
        <f t="shared" si="32"/>
        <v>0.76666666666666661</v>
      </c>
      <c r="CD29" s="49">
        <f t="shared" si="33"/>
        <v>0.8</v>
      </c>
      <c r="CE29" s="49">
        <f t="shared" si="34"/>
        <v>0.83333333333333337</v>
      </c>
      <c r="CF29" s="49">
        <f t="shared" si="13"/>
        <v>0.8666666666666667</v>
      </c>
      <c r="CG29" s="49">
        <f t="shared" si="35"/>
        <v>0.9</v>
      </c>
      <c r="CH29" s="49">
        <f t="shared" si="20"/>
        <v>0.93333333333333335</v>
      </c>
      <c r="CI29" s="49">
        <f t="shared" si="36"/>
        <v>0.96666666666666667</v>
      </c>
      <c r="CJ29" s="49">
        <f t="shared" si="37"/>
        <v>1</v>
      </c>
      <c r="CK29" s="189">
        <f t="shared" si="38"/>
        <v>3212238.9819776113</v>
      </c>
      <c r="CL29" s="189">
        <f t="shared" si="39"/>
        <v>0</v>
      </c>
      <c r="CM29" s="189">
        <f t="shared" si="40"/>
        <v>2334551.9008847997</v>
      </c>
      <c r="CN29" s="185"/>
    </row>
    <row r="30" spans="1:92" ht="12.75" customHeight="1" outlineLevel="1">
      <c r="A30" s="7"/>
      <c r="B30" s="3" t="s">
        <v>79</v>
      </c>
      <c r="C30" s="8">
        <v>30</v>
      </c>
      <c r="D30" s="40">
        <v>25131729.863601286</v>
      </c>
      <c r="E30" s="646"/>
      <c r="F30" s="647">
        <v>16210366.407568311</v>
      </c>
      <c r="G30" s="93">
        <v>2712538</v>
      </c>
      <c r="H30" s="94">
        <v>13843</v>
      </c>
      <c r="I30" s="133"/>
      <c r="J30" s="94"/>
      <c r="K30" s="95">
        <v>2268887</v>
      </c>
      <c r="L30" s="96"/>
      <c r="M30" s="648"/>
      <c r="N30" s="97"/>
      <c r="O30" s="101">
        <v>2792532</v>
      </c>
      <c r="P30" s="99">
        <v>32268</v>
      </c>
      <c r="Q30" s="100"/>
      <c r="R30" s="99"/>
      <c r="S30" s="649">
        <v>2869136.4</v>
      </c>
      <c r="T30" s="120"/>
      <c r="U30" s="649"/>
      <c r="V30" s="650"/>
      <c r="W30" s="63">
        <v>1427269.9699999993</v>
      </c>
      <c r="X30" s="63">
        <v>17639.05</v>
      </c>
      <c r="Y30" s="63"/>
      <c r="Z30" s="64"/>
      <c r="AA30" s="81">
        <v>2156543.3500000029</v>
      </c>
      <c r="AB30" s="651">
        <v>1668.3300000009999</v>
      </c>
      <c r="AC30" s="652"/>
      <c r="AD30" s="66"/>
      <c r="AE30" s="68">
        <v>2638767.0633347752</v>
      </c>
      <c r="AF30" s="68">
        <v>0</v>
      </c>
      <c r="AG30" s="653"/>
      <c r="AH30" s="67"/>
      <c r="AI30" s="649">
        <v>5042917.1999999955</v>
      </c>
      <c r="AJ30" s="649">
        <v>30202.219999999998</v>
      </c>
      <c r="AK30" s="649"/>
      <c r="AL30" s="650"/>
      <c r="AM30" s="166">
        <v>71280.660000000018</v>
      </c>
      <c r="AN30" s="55">
        <v>154.61000000000001</v>
      </c>
      <c r="AO30" s="55"/>
      <c r="AP30" s="55"/>
      <c r="AQ30" s="171">
        <v>2634132.5100000012</v>
      </c>
      <c r="AR30" s="134">
        <v>107651.95000000003</v>
      </c>
      <c r="AS30" s="134"/>
      <c r="AT30" s="134"/>
      <c r="AU30" s="143">
        <v>1340674.8099999977</v>
      </c>
      <c r="AV30" s="144">
        <v>79753.91</v>
      </c>
      <c r="AW30" s="144"/>
      <c r="AX30" s="144"/>
      <c r="AY30" s="158">
        <v>4999175.0699999919</v>
      </c>
      <c r="AZ30" s="158">
        <v>0</v>
      </c>
      <c r="BA30" s="158"/>
      <c r="BB30" s="158"/>
      <c r="BC30" s="176">
        <v>3901492.1299999976</v>
      </c>
      <c r="BD30" s="173">
        <v>66541.17</v>
      </c>
      <c r="BE30" s="173"/>
      <c r="BF30" s="173"/>
      <c r="BG30" s="190">
        <v>6230766.7199999951</v>
      </c>
      <c r="BH30" s="190"/>
      <c r="BI30" s="190"/>
      <c r="BJ30" s="190"/>
      <c r="BK30" s="197">
        <v>5770012.1899999985</v>
      </c>
      <c r="BL30" s="197"/>
      <c r="BM30" s="197"/>
      <c r="BN30" s="197"/>
      <c r="BO30" s="204">
        <v>4591385.25</v>
      </c>
      <c r="BP30" s="204"/>
      <c r="BQ30" s="204"/>
      <c r="BR30" s="204"/>
      <c r="BS30" s="28">
        <f t="shared" si="22"/>
        <v>1990.3504782546379</v>
      </c>
      <c r="BT30" s="49">
        <f t="shared" si="23"/>
        <v>0.11168260848792977</v>
      </c>
      <c r="BU30" s="49">
        <f t="shared" si="24"/>
        <v>0.5</v>
      </c>
      <c r="BV30" s="49">
        <f t="shared" si="25"/>
        <v>0.53333333333333333</v>
      </c>
      <c r="BW30" s="49">
        <f t="shared" si="26"/>
        <v>0.56666666666666665</v>
      </c>
      <c r="BX30" s="49">
        <f t="shared" si="27"/>
        <v>0.6</v>
      </c>
      <c r="BY30" s="49">
        <f t="shared" si="28"/>
        <v>0.6333333333333333</v>
      </c>
      <c r="BZ30" s="49">
        <f t="shared" si="29"/>
        <v>0.66666666666666674</v>
      </c>
      <c r="CA30" s="49">
        <f t="shared" si="30"/>
        <v>0.7</v>
      </c>
      <c r="CB30" s="49">
        <f t="shared" si="31"/>
        <v>0.73333333333333339</v>
      </c>
      <c r="CC30" s="49">
        <f t="shared" si="32"/>
        <v>0.76666666666666661</v>
      </c>
      <c r="CD30" s="49">
        <f t="shared" si="33"/>
        <v>0.8</v>
      </c>
      <c r="CE30" s="49">
        <f t="shared" si="34"/>
        <v>0.83333333333333337</v>
      </c>
      <c r="CF30" s="49">
        <f t="shared" si="13"/>
        <v>0.8666666666666667</v>
      </c>
      <c r="CG30" s="49">
        <f t="shared" si="35"/>
        <v>0.9</v>
      </c>
      <c r="CH30" s="49">
        <f t="shared" si="20"/>
        <v>0.93333333333333335</v>
      </c>
      <c r="CI30" s="49">
        <f t="shared" si="36"/>
        <v>0.96666666666666667</v>
      </c>
      <c r="CJ30" s="49">
        <f t="shared" si="37"/>
        <v>1</v>
      </c>
      <c r="CK30" s="189">
        <f t="shared" si="38"/>
        <v>70358472.653891474</v>
      </c>
      <c r="CL30" s="189">
        <f t="shared" si="39"/>
        <v>0</v>
      </c>
      <c r="CM30" s="189">
        <f t="shared" si="40"/>
        <v>38444211.929221235</v>
      </c>
      <c r="CN30" s="185"/>
    </row>
    <row r="31" spans="1:92" ht="12.75" customHeight="1" outlineLevel="1">
      <c r="A31" s="7"/>
      <c r="B31" s="3" t="s">
        <v>80</v>
      </c>
      <c r="C31" s="8">
        <v>30</v>
      </c>
      <c r="D31" s="40">
        <v>582102.31997474073</v>
      </c>
      <c r="E31" s="646"/>
      <c r="F31" s="647">
        <v>435439.72852605249</v>
      </c>
      <c r="G31" s="93">
        <v>49599</v>
      </c>
      <c r="H31" s="94"/>
      <c r="I31" s="133"/>
      <c r="J31" s="94"/>
      <c r="K31" s="95">
        <v>20580</v>
      </c>
      <c r="L31" s="96"/>
      <c r="M31" s="648"/>
      <c r="N31" s="97"/>
      <c r="O31" s="101">
        <v>44317</v>
      </c>
      <c r="P31" s="99"/>
      <c r="Q31" s="100"/>
      <c r="R31" s="99"/>
      <c r="S31" s="649">
        <v>26564.04</v>
      </c>
      <c r="T31" s="120"/>
      <c r="U31" s="649"/>
      <c r="V31" s="650"/>
      <c r="W31" s="63">
        <v>43097.97</v>
      </c>
      <c r="X31" s="63">
        <v>0</v>
      </c>
      <c r="Y31" s="63"/>
      <c r="Z31" s="64"/>
      <c r="AA31" s="81">
        <v>42340.299999999996</v>
      </c>
      <c r="AB31" s="651">
        <v>0</v>
      </c>
      <c r="AC31" s="652"/>
      <c r="AD31" s="66"/>
      <c r="AE31" s="68">
        <v>34266.950000000004</v>
      </c>
      <c r="AF31" s="68">
        <v>0</v>
      </c>
      <c r="AG31" s="653"/>
      <c r="AH31" s="67"/>
      <c r="AI31" s="649">
        <v>70301.349999999991</v>
      </c>
      <c r="AJ31" s="649">
        <v>0</v>
      </c>
      <c r="AK31" s="649"/>
      <c r="AL31" s="650"/>
      <c r="AM31" s="166">
        <v>0</v>
      </c>
      <c r="AN31" s="55">
        <v>0</v>
      </c>
      <c r="AO31" s="55"/>
      <c r="AP31" s="55"/>
      <c r="AQ31" s="171">
        <v>86601.959999999992</v>
      </c>
      <c r="AR31" s="134">
        <v>4950.47</v>
      </c>
      <c r="AS31" s="134"/>
      <c r="AT31" s="134"/>
      <c r="AU31" s="143">
        <v>82795.47</v>
      </c>
      <c r="AV31" s="144">
        <v>380.35</v>
      </c>
      <c r="AW31" s="144"/>
      <c r="AX31" s="144"/>
      <c r="AY31" s="158">
        <v>134268.62</v>
      </c>
      <c r="AZ31" s="158">
        <v>212936.49000000005</v>
      </c>
      <c r="BA31" s="158"/>
      <c r="BB31" s="158"/>
      <c r="BC31" s="176">
        <v>14436.84</v>
      </c>
      <c r="BD31" s="173"/>
      <c r="BE31" s="173"/>
      <c r="BF31" s="173"/>
      <c r="BG31" s="190">
        <v>173148.49000000002</v>
      </c>
      <c r="BH31" s="190"/>
      <c r="BI31" s="190"/>
      <c r="BJ31" s="190"/>
      <c r="BK31" s="197">
        <v>364115.51</v>
      </c>
      <c r="BL31" s="197"/>
      <c r="BM31" s="197"/>
      <c r="BN31" s="197"/>
      <c r="BO31" s="204">
        <v>319221.1100000001</v>
      </c>
      <c r="BP31" s="204"/>
      <c r="BQ31" s="204"/>
      <c r="BR31" s="204"/>
      <c r="BS31" s="28">
        <f t="shared" si="22"/>
        <v>1993.4414014641764</v>
      </c>
      <c r="BT31" s="49">
        <f t="shared" si="23"/>
        <v>0.21471338213921176</v>
      </c>
      <c r="BU31" s="49">
        <f t="shared" si="24"/>
        <v>0.5</v>
      </c>
      <c r="BV31" s="49">
        <f t="shared" si="25"/>
        <v>0.53333333333333333</v>
      </c>
      <c r="BW31" s="49">
        <f t="shared" si="26"/>
        <v>0.56666666666666665</v>
      </c>
      <c r="BX31" s="49">
        <f t="shared" si="27"/>
        <v>0.6</v>
      </c>
      <c r="BY31" s="49">
        <f t="shared" si="28"/>
        <v>0.6333333333333333</v>
      </c>
      <c r="BZ31" s="49">
        <f t="shared" si="29"/>
        <v>0.66666666666666674</v>
      </c>
      <c r="CA31" s="49">
        <f t="shared" si="30"/>
        <v>0.7</v>
      </c>
      <c r="CB31" s="49">
        <f t="shared" si="31"/>
        <v>0.73333333333333339</v>
      </c>
      <c r="CC31" s="49">
        <f t="shared" si="32"/>
        <v>0.76666666666666661</v>
      </c>
      <c r="CD31" s="49">
        <f t="shared" si="33"/>
        <v>0.8</v>
      </c>
      <c r="CE31" s="49">
        <f t="shared" si="34"/>
        <v>0.83333333333333337</v>
      </c>
      <c r="CF31" s="49">
        <f t="shared" si="13"/>
        <v>0.8666666666666667</v>
      </c>
      <c r="CG31" s="49">
        <f t="shared" si="35"/>
        <v>0.9</v>
      </c>
      <c r="CH31" s="49">
        <f t="shared" si="20"/>
        <v>0.93333333333333335</v>
      </c>
      <c r="CI31" s="49">
        <f t="shared" si="36"/>
        <v>0.96666666666666667</v>
      </c>
      <c r="CJ31" s="49">
        <f t="shared" si="37"/>
        <v>1</v>
      </c>
      <c r="CK31" s="189">
        <f t="shared" si="38"/>
        <v>1901235.292078844</v>
      </c>
      <c r="CL31" s="189">
        <f t="shared" si="39"/>
        <v>0</v>
      </c>
      <c r="CM31" s="189">
        <f t="shared" si="40"/>
        <v>1106699.8998440027</v>
      </c>
      <c r="CN31" s="185"/>
    </row>
    <row r="32" spans="1:92" ht="12.75" customHeight="1" outlineLevel="1">
      <c r="A32" s="7"/>
      <c r="B32" s="4" t="s">
        <v>81</v>
      </c>
      <c r="C32" s="17"/>
      <c r="D32" s="82">
        <v>0</v>
      </c>
      <c r="E32" s="115"/>
      <c r="F32" s="82">
        <v>0</v>
      </c>
      <c r="G32" s="110"/>
      <c r="H32" s="110"/>
      <c r="I32" s="110"/>
      <c r="J32" s="110"/>
      <c r="K32" s="111"/>
      <c r="L32" s="112"/>
      <c r="M32" s="112"/>
      <c r="N32" s="111"/>
      <c r="O32" s="113"/>
      <c r="P32" s="113"/>
      <c r="Q32" s="113"/>
      <c r="R32" s="113"/>
      <c r="S32" s="664"/>
      <c r="T32" s="664"/>
      <c r="U32" s="665"/>
      <c r="V32" s="666"/>
      <c r="W32" s="79"/>
      <c r="X32" s="78"/>
      <c r="Y32" s="79"/>
      <c r="Z32" s="78"/>
      <c r="AA32" s="80"/>
      <c r="AB32" s="80"/>
      <c r="AC32" s="667"/>
      <c r="AD32" s="80"/>
      <c r="AE32" s="56"/>
      <c r="AF32" s="56"/>
      <c r="AG32" s="58"/>
      <c r="AH32" s="56"/>
      <c r="AI32" s="665"/>
      <c r="AJ32" s="666"/>
      <c r="AK32" s="666"/>
      <c r="AL32" s="666"/>
      <c r="AM32" s="168">
        <v>0</v>
      </c>
      <c r="AN32" s="92">
        <v>0</v>
      </c>
      <c r="AO32" s="92"/>
      <c r="AP32" s="92"/>
      <c r="AQ32" s="138">
        <v>0</v>
      </c>
      <c r="AR32" s="138">
        <v>0</v>
      </c>
      <c r="AS32" s="138">
        <v>0</v>
      </c>
      <c r="AT32" s="138">
        <v>0</v>
      </c>
      <c r="AU32" s="153">
        <v>0</v>
      </c>
      <c r="AV32" s="154">
        <v>0</v>
      </c>
      <c r="AW32" s="154"/>
      <c r="AX32" s="154"/>
      <c r="AY32" s="157">
        <v>0</v>
      </c>
      <c r="AZ32" s="157">
        <v>0</v>
      </c>
      <c r="BA32" s="157"/>
      <c r="BB32" s="157"/>
      <c r="BC32" s="180"/>
      <c r="BD32" s="180"/>
      <c r="BE32" s="180"/>
      <c r="BF32" s="180"/>
      <c r="BG32" s="190"/>
      <c r="BH32" s="190"/>
      <c r="BI32" s="190"/>
      <c r="BJ32" s="190"/>
      <c r="BK32" s="197" t="e">
        <v>#REF!</v>
      </c>
      <c r="BL32" s="197"/>
      <c r="BM32" s="197"/>
      <c r="BN32" s="197"/>
      <c r="BO32" s="204"/>
      <c r="BP32" s="204"/>
      <c r="BQ32" s="204"/>
      <c r="BR32" s="204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90"/>
      <c r="CL32" s="90"/>
      <c r="CM32" s="90"/>
      <c r="CN32" s="185"/>
    </row>
    <row r="33" spans="1:92" ht="12.75" customHeight="1" outlineLevel="1">
      <c r="A33" s="7"/>
      <c r="B33" s="3" t="s">
        <v>82</v>
      </c>
      <c r="C33" s="8">
        <v>30</v>
      </c>
      <c r="D33" s="40">
        <v>236110.85077585161</v>
      </c>
      <c r="E33" s="646"/>
      <c r="F33" s="647">
        <v>223963.64645809704</v>
      </c>
      <c r="G33" s="93">
        <v>1782167</v>
      </c>
      <c r="H33" s="94"/>
      <c r="I33" s="133"/>
      <c r="J33" s="94"/>
      <c r="K33" s="95">
        <v>1438633</v>
      </c>
      <c r="L33" s="96"/>
      <c r="M33" s="648"/>
      <c r="N33" s="97"/>
      <c r="O33" s="101">
        <v>450884</v>
      </c>
      <c r="P33" s="99"/>
      <c r="Q33" s="100"/>
      <c r="R33" s="99"/>
      <c r="S33" s="649">
        <v>831027.6</v>
      </c>
      <c r="T33" s="120"/>
      <c r="U33" s="649"/>
      <c r="V33" s="650"/>
      <c r="W33" s="63">
        <v>1146625.1400000008</v>
      </c>
      <c r="X33" s="63">
        <v>0</v>
      </c>
      <c r="Y33" s="63"/>
      <c r="Z33" s="64"/>
      <c r="AA33" s="81">
        <v>1790088.0899999985</v>
      </c>
      <c r="AB33" s="651">
        <v>0</v>
      </c>
      <c r="AC33" s="652"/>
      <c r="AD33" s="66"/>
      <c r="AE33" s="68">
        <v>1323210.360000001</v>
      </c>
      <c r="AF33" s="68">
        <v>1068.74</v>
      </c>
      <c r="AG33" s="653"/>
      <c r="AH33" s="67"/>
      <c r="AI33" s="649">
        <v>2326449.3849732345</v>
      </c>
      <c r="AJ33" s="649">
        <v>16827.010000000002</v>
      </c>
      <c r="AK33" s="649"/>
      <c r="AL33" s="650"/>
      <c r="AM33" s="166">
        <v>1348039.26</v>
      </c>
      <c r="AN33" s="55">
        <v>5856.35</v>
      </c>
      <c r="AO33" s="55"/>
      <c r="AP33" s="55"/>
      <c r="AQ33" s="171">
        <v>1955066.4200000009</v>
      </c>
      <c r="AR33" s="134">
        <v>4805.07</v>
      </c>
      <c r="AS33" s="134"/>
      <c r="AT33" s="134"/>
      <c r="AU33" s="143">
        <v>1518340.1499999966</v>
      </c>
      <c r="AV33" s="144">
        <v>9761.7699999999986</v>
      </c>
      <c r="AW33" s="144"/>
      <c r="AX33" s="144"/>
      <c r="AY33" s="158">
        <v>1978615.0899999985</v>
      </c>
      <c r="AZ33" s="158">
        <v>3229.9699999999993</v>
      </c>
      <c r="BA33" s="158"/>
      <c r="BB33" s="158"/>
      <c r="BC33" s="176">
        <v>1526151.1299999983</v>
      </c>
      <c r="BD33" s="173">
        <v>278.72000000000003</v>
      </c>
      <c r="BE33" s="173"/>
      <c r="BF33" s="173"/>
      <c r="BG33" s="190">
        <v>1855661.5399999993</v>
      </c>
      <c r="BH33" s="190">
        <v>9264.1899999999987</v>
      </c>
      <c r="BI33" s="190"/>
      <c r="BJ33" s="190"/>
      <c r="BK33" s="197">
        <v>1831350.1399999994</v>
      </c>
      <c r="BL33" s="197">
        <v>11837.880000000001</v>
      </c>
      <c r="BM33" s="197"/>
      <c r="BN33" s="197"/>
      <c r="BO33" s="204">
        <v>950419.30999999936</v>
      </c>
      <c r="BP33" s="204"/>
      <c r="BQ33" s="204"/>
      <c r="BR33" s="204"/>
      <c r="BS33" s="28">
        <f>IF(D33=0,0,2001-(D33-F33)*C33/D33)</f>
        <v>1999.4565888084551</v>
      </c>
      <c r="BT33" s="49">
        <f>IF((1-($CK$2-$BS33)/$C33)&gt;0,(1-($CK$2-$BS33)/$C33),0)</f>
        <v>0.41521962694850267</v>
      </c>
      <c r="BU33" s="49">
        <f>IF((1-($CK$2-G$2)/$C33)&gt;0,(1-($CK$2-G$2)/$C33),0)</f>
        <v>0.5</v>
      </c>
      <c r="BV33" s="49">
        <f>IF((1-($CK$2-K$2)/$C33)&gt;0,(1-($CK$2-K$2)/$C33),0)</f>
        <v>0.53333333333333333</v>
      </c>
      <c r="BW33" s="49">
        <f>IF((1-($CK$2-O$2)/$C33)&gt;0,(1-($CK$2-O$2)/$C33),0)</f>
        <v>0.56666666666666665</v>
      </c>
      <c r="BX33" s="49">
        <f>IF((1-($CK$2-S$2)/$C33)&gt;0,(1-($CK$2-S$2)/$C33),0)</f>
        <v>0.6</v>
      </c>
      <c r="BY33" s="49">
        <f>IF((1-($CK$2-W$2)/$C33)&gt;0,(1-($CK$2-W$2)/$C33),0)</f>
        <v>0.6333333333333333</v>
      </c>
      <c r="BZ33" s="49">
        <f>IF((1-($CK$2-AA$2)/$C33)&gt;0,(1-($CK$2-AA$2)/$C33),0)</f>
        <v>0.66666666666666674</v>
      </c>
      <c r="CA33" s="49">
        <f>IF((1-($CK$2-AE$2)/$C33)&gt;0,(1-($CK$2-AE$2)/$C33),0)</f>
        <v>0.7</v>
      </c>
      <c r="CB33" s="49">
        <f>IF((1-($CK$2-AI$2)/$C33)&gt;0,(1-($CK$2-AI$2)/$C33),0)</f>
        <v>0.73333333333333339</v>
      </c>
      <c r="CC33" s="49">
        <f>IF((1-($CK$2-AM$2)/$C33)&gt;0,(1-($CK$2-AM$2)/$C33),0)</f>
        <v>0.76666666666666661</v>
      </c>
      <c r="CD33" s="49">
        <f>IF((1-($CK$2-AQ$2)/$C33)&gt;0,(1-($CK$2-AQ$2)/$C33),0)</f>
        <v>0.8</v>
      </c>
      <c r="CE33" s="49">
        <f>IF((1-($CK$2-AU$2)/$C33)&gt;0,(1-($CK$2-AU$2)/$C33),0)</f>
        <v>0.83333333333333337</v>
      </c>
      <c r="CF33" s="49">
        <f t="shared" si="13"/>
        <v>0.8666666666666667</v>
      </c>
      <c r="CG33" s="49">
        <f>IF((1-($CK$2-BC$2)/$C33)&gt;0,(1-($CK$2-BC$2)/$C33),0)</f>
        <v>0.9</v>
      </c>
      <c r="CH33" s="49">
        <f t="shared" si="20"/>
        <v>0.93333333333333335</v>
      </c>
      <c r="CI33" s="49">
        <f>IF((1-($CK$2-BK$2)/$C33)&gt;0,(1-($CK$2-BK$2)/$C33),0)</f>
        <v>0.96666666666666667</v>
      </c>
      <c r="CJ33" s="49">
        <f>IF((1-($CK$2-BO$2)/$C33)&gt;0,(1-($CK$2-BO$2)/$C33),0)</f>
        <v>1</v>
      </c>
      <c r="CK33" s="189">
        <f>+D33-E33+(G33-I33)*G$61+(K33-M33)*K$61+(O33-Q33)*O$61+(S33-U33)*S$61+(W33-Y33)*W$61+(AA33-AC33)*AA$61+(AE33-AG33)*AE$61+(AI33-AK33)*AI$61+(AM33-AO33)*AM$61+(AQ33-AS33)*$AQ$61+(AU33-AW33)*$AU$61+(AY33-BA33)*$AY$61+(BC33-BE33)*$BC$61+(BG33-BI33)*$BG$61+(BK33-BM33)*$BK$61+(BO33-BQ33)*$BO$61</f>
        <v>21044590.299118139</v>
      </c>
      <c r="CL33" s="189">
        <f>CK33-(IF(BT33=0,0,D33-E33)+IF(BU33=0,0,(G33-I33)*G$61)+IF(BV33=0,0,(K33-M33)*K$61)+IF(BW33=0,0,(O33-Q33)*O$61)+IF(BX33=0,0,(S33-U33)*S$61)+IF(BY33=0,0,(W33-Y33)*W$61)+IF(BZ33=0,0,(AA33-AC33)*AA$61)+IF(CA33=0,0,(AE33-AG33)*AE$61)+IF(CB33=0,0,(AI33-AK33)*AI$61)+IF(CC33=0,0,(AM33-AO33)*AM$61)+IF(CD33=0,0,(AQ33-AS33)*$AQ$61)+IF(CE33=0,0,(AU33-AW33)*$AU$61)+IF(CF33=0,0,(AY33-BA33)*$AY$61)++IF(CG33=0,0,(BC33-BE33)*$BC$61)+IF(CH33=0,0,(BG33-BI33)*$BG$61)+IF(CI33=0,0,(BK33-BM33)*$BK$61)+IF(CJ33=0,0,(BO33-BQ33)*$BO$61))</f>
        <v>0</v>
      </c>
      <c r="CM33" s="189">
        <f>(D33-E33)*BT33+((G33-H33-(I33-J33))*G$61)*BU33+((K33-L33-(M33-N33))*K$61)*BV33+((O33-P33-(Q33-R33))*O$61)*BW33+((S33-T33-(U33-V33))*S$61)*BX33+((W33-X33-(Y33-Z33))*W$61)*BY33+((AA33-AB33-(AC33-AD33))*AA$61)*BZ33+((AE33-AF33-(AG33-AH33))*AE$61)*CA33+((AI33-AJ33-(AK33-AL33))*AI$61)*CB33+((AM33-AN33)*CC33-(AO33-AP33))*$AM$61+((AQ33-AR33)*CD33-(AS33-AT33))*$AQ$61+((AU33-AV33)*CE33-(AW33-AX33))*$AU$61+((AY33-AZ33)*CF33-(BA33-BB33))*$AY$61+((BC33-BD33)*CG33-(BF33-BS33))*$BC$61+((BG33-BH33)*CH33-(BI33-BJ33))*$BG$61+((BK33-BL33)*CI33-(BM33-BN33))*$BK$61+((BO33-BP33)*CJ33-(BQ33-BR33))*$BO$61</f>
        <v>15930573.671624657</v>
      </c>
      <c r="CN33" s="185"/>
    </row>
    <row r="34" spans="1:92" ht="12.75" customHeight="1" outlineLevel="1">
      <c r="A34" s="7"/>
      <c r="B34" s="3" t="s">
        <v>83</v>
      </c>
      <c r="C34" s="8">
        <v>30</v>
      </c>
      <c r="D34" s="40">
        <v>537225.19239335356</v>
      </c>
      <c r="E34" s="646"/>
      <c r="F34" s="647">
        <v>518558.39035674947</v>
      </c>
      <c r="G34" s="93">
        <v>534308</v>
      </c>
      <c r="H34" s="94"/>
      <c r="I34" s="133"/>
      <c r="J34" s="94"/>
      <c r="K34" s="95">
        <v>820576</v>
      </c>
      <c r="L34" s="96"/>
      <c r="M34" s="648"/>
      <c r="N34" s="97"/>
      <c r="O34" s="101">
        <v>829880</v>
      </c>
      <c r="P34" s="99"/>
      <c r="Q34" s="100"/>
      <c r="R34" s="99"/>
      <c r="S34" s="649">
        <v>1027608</v>
      </c>
      <c r="T34" s="120">
        <v>295810</v>
      </c>
      <c r="U34" s="649"/>
      <c r="V34" s="650"/>
      <c r="W34" s="63">
        <v>203264.59999999998</v>
      </c>
      <c r="X34" s="63">
        <v>0</v>
      </c>
      <c r="Y34" s="63"/>
      <c r="Z34" s="64"/>
      <c r="AA34" s="81">
        <v>1015855.5000000003</v>
      </c>
      <c r="AB34" s="651">
        <v>0</v>
      </c>
      <c r="AC34" s="652"/>
      <c r="AD34" s="66"/>
      <c r="AE34" s="68">
        <v>414355.47999999952</v>
      </c>
      <c r="AF34" s="68">
        <v>0</v>
      </c>
      <c r="AG34" s="653"/>
      <c r="AH34" s="67"/>
      <c r="AI34" s="649">
        <v>38670.460000000006</v>
      </c>
      <c r="AJ34" s="649">
        <v>0</v>
      </c>
      <c r="AK34" s="649"/>
      <c r="AL34" s="650"/>
      <c r="AM34" s="166">
        <v>27751.720000000005</v>
      </c>
      <c r="AN34" s="55">
        <v>19209.87</v>
      </c>
      <c r="AO34" s="55"/>
      <c r="AP34" s="55"/>
      <c r="AQ34" s="171">
        <v>4949.82</v>
      </c>
      <c r="AR34" s="134">
        <v>0</v>
      </c>
      <c r="AS34" s="134"/>
      <c r="AT34" s="134"/>
      <c r="AU34" s="143">
        <v>0</v>
      </c>
      <c r="AV34" s="144">
        <v>0</v>
      </c>
      <c r="AW34" s="144"/>
      <c r="AX34" s="144"/>
      <c r="AY34" s="158">
        <v>99615.81</v>
      </c>
      <c r="AZ34" s="158">
        <v>0</v>
      </c>
      <c r="BA34" s="158"/>
      <c r="BB34" s="158"/>
      <c r="BC34" s="176">
        <v>784458.42000000016</v>
      </c>
      <c r="BD34" s="173">
        <v>16663.68</v>
      </c>
      <c r="BE34" s="173"/>
      <c r="BF34" s="173"/>
      <c r="BG34" s="190">
        <v>1529852.9300000006</v>
      </c>
      <c r="BH34" s="190">
        <v>125535.92</v>
      </c>
      <c r="BI34" s="190"/>
      <c r="BJ34" s="190"/>
      <c r="BK34" s="197">
        <v>1110913.0700000005</v>
      </c>
      <c r="BL34" s="197">
        <v>113308.20999999999</v>
      </c>
      <c r="BM34" s="197"/>
      <c r="BN34" s="197"/>
      <c r="BO34" s="204">
        <v>665995.81000000006</v>
      </c>
      <c r="BP34" s="204"/>
      <c r="BQ34" s="204"/>
      <c r="BR34" s="204"/>
      <c r="BS34" s="28">
        <f>IF(D34=0,0,2001-(D34-F34)*C34/D34)</f>
        <v>1999.9575990310445</v>
      </c>
      <c r="BT34" s="49">
        <f>IF((1-($CK$2-$BS34)/$C34)&gt;0,(1-($CK$2-$BS34)/$C34),0)</f>
        <v>0.43191996770148455</v>
      </c>
      <c r="BU34" s="49">
        <f>IF((1-($CK$2-G$2)/$C34)&gt;0,(1-($CK$2-G$2)/$C34),0)</f>
        <v>0.5</v>
      </c>
      <c r="BV34" s="49">
        <f>IF((1-($CK$2-K$2)/$C34)&gt;0,(1-($CK$2-K$2)/$C34),0)</f>
        <v>0.53333333333333333</v>
      </c>
      <c r="BW34" s="49">
        <f>IF((1-($CK$2-O$2)/$C34)&gt;0,(1-($CK$2-O$2)/$C34),0)</f>
        <v>0.56666666666666665</v>
      </c>
      <c r="BX34" s="49">
        <f>IF((1-($CK$2-S$2)/$C34)&gt;0,(1-($CK$2-S$2)/$C34),0)</f>
        <v>0.6</v>
      </c>
      <c r="BY34" s="49">
        <f>IF((1-($CK$2-W$2)/$C34)&gt;0,(1-($CK$2-W$2)/$C34),0)</f>
        <v>0.6333333333333333</v>
      </c>
      <c r="BZ34" s="49">
        <f>IF((1-($CK$2-AA$2)/$C34)&gt;0,(1-($CK$2-AA$2)/$C34),0)</f>
        <v>0.66666666666666674</v>
      </c>
      <c r="CA34" s="49">
        <f>IF((1-($CK$2-AE$2)/$C34)&gt;0,(1-($CK$2-AE$2)/$C34),0)</f>
        <v>0.7</v>
      </c>
      <c r="CB34" s="49">
        <f>IF((1-($CK$2-AI$2)/$C34)&gt;0,(1-($CK$2-AI$2)/$C34),0)</f>
        <v>0.73333333333333339</v>
      </c>
      <c r="CC34" s="49">
        <f>IF((1-($CK$2-AM$2)/$C34)&gt;0,(1-($CK$2-AM$2)/$C34),0)</f>
        <v>0.76666666666666661</v>
      </c>
      <c r="CD34" s="49">
        <f>IF((1-($CK$2-AQ$2)/$C34)&gt;0,(1-($CK$2-AQ$2)/$C34),0)</f>
        <v>0.8</v>
      </c>
      <c r="CE34" s="49">
        <f>IF((1-($CK$2-AU$2)/$C34)&gt;0,(1-($CK$2-AU$2)/$C34),0)</f>
        <v>0.83333333333333337</v>
      </c>
      <c r="CF34" s="49">
        <f t="shared" si="13"/>
        <v>0.8666666666666667</v>
      </c>
      <c r="CG34" s="49">
        <f>IF((1-($CK$2-BC$2)/$C34)&gt;0,(1-($CK$2-BC$2)/$C34),0)</f>
        <v>0.9</v>
      </c>
      <c r="CH34" s="49">
        <f t="shared" si="20"/>
        <v>0.93333333333333335</v>
      </c>
      <c r="CI34" s="49">
        <f>IF((1-($CK$2-BK$2)/$C34)&gt;0,(1-($CK$2-BK$2)/$C34),0)</f>
        <v>0.96666666666666667</v>
      </c>
      <c r="CJ34" s="49">
        <f>IF((1-($CK$2-BO$2)/$C34)&gt;0,(1-($CK$2-BO$2)/$C34),0)</f>
        <v>1</v>
      </c>
      <c r="CK34" s="189">
        <f>+D34-E34+(G34-I34)*G$61+(K34-M34)*K$61+(O34-Q34)*O$61+(S34-U34)*S$61+(W34-Y34)*W$61+(AA34-AC34)*AA$61+(AE34-AG34)*AE$61+(AI34-AK34)*AI$61+(AM34-AO34)*AM$61+(AQ34-AS34)*$AQ$61+(AU34-AW34)*$AU$61+(AY34-BA34)*$AY$61+(BC34-BE34)*$BC$61+(BG34-BI34)*$BG$61+(BK34-BM34)*$BK$61+(BO34-BQ34)*$BO$61</f>
        <v>8690718.1486525182</v>
      </c>
      <c r="CL34" s="189">
        <f>CK34-(IF(BT34=0,0,D34-E34)+IF(BU34=0,0,(G34-I34)*G$61)+IF(BV34=0,0,(K34-M34)*K$61)+IF(BW34=0,0,(O34-Q34)*O$61)+IF(BX34=0,0,(S34-U34)*S$61)+IF(BY34=0,0,(W34-Y34)*W$61)+IF(BZ34=0,0,(AA34-AC34)*AA$61)+IF(CA34=0,0,(AE34-AG34)*AE$61)+IF(CB34=0,0,(AI34-AK34)*AI$61)+IF(CC34=0,0,(AM34-AO34)*AM$61)+IF(CD34=0,0,(AQ34-AS34)*$AQ$61)+IF(CE34=0,0,(AU34-AW34)*$AU$61)+IF(CF34=0,0,(AY34-BA34)*$AY$61)++IF(CG34=0,0,(BC34-BE34)*$BC$61)+IF(CH34=0,0,(BG34-BI34)*$BG$61)+IF(CI34=0,0,(BK34-BM34)*$BK$61)+IF(CJ34=0,0,(BO34-BQ34)*$BO$61))</f>
        <v>0</v>
      </c>
      <c r="CM34" s="189">
        <f>(D34-E34)*BT34+((G34-H34-(I34-J34))*G$61)*BU34+((K34-L34-(M34-N34))*K$61)*BV34+((O34-P34-(Q34-R34))*O$61)*BW34+((S34-T34-(U34-V34))*S$61)*BX34+((W34-X34-(Y34-Z34))*W$61)*BY34+((AA34-AB34-(AC34-AD34))*AA$61)*BZ34+((AE34-AF34-(AG34-AH34))*AE$61)*CA34+((AI34-AJ34-(AK34-AL34))*AI$61)*CB34+((AM34-AN34)*CC34-(AO34-AP34))*$AM$61+((AQ34-AR34)*CD34-(AS34-AT34))*$AQ$61+((AU34-AV34)*CE34-(AW34-AX34))*$AU$61+((AY34-AZ34)*CF34-(BA34-BB34))*$AY$61+((BC34-BD34)*CG34-(BF34-BS34))*$BC$61+((BG34-BH34)*CH34-(BI34-BJ34))*$BG$61+((BK34-BL34)*CI34-(BM34-BN34))*$BK$61+((BO34-BP34)*CJ34-(BQ34-BR34))*$BO$61</f>
        <v>6002119.6965959575</v>
      </c>
      <c r="CN34" s="185"/>
    </row>
    <row r="35" spans="1:92" ht="12.75" customHeight="1" outlineLevel="1">
      <c r="A35" s="7"/>
      <c r="B35" s="3" t="s">
        <v>84</v>
      </c>
      <c r="C35" s="8">
        <v>30</v>
      </c>
      <c r="D35" s="40">
        <v>18043448.882559761</v>
      </c>
      <c r="E35" s="646"/>
      <c r="F35" s="647">
        <v>9331186.03939371</v>
      </c>
      <c r="G35" s="93">
        <v>2614412</v>
      </c>
      <c r="H35" s="94">
        <v>230284</v>
      </c>
      <c r="I35" s="133"/>
      <c r="J35" s="94"/>
      <c r="K35" s="95">
        <v>2242964</v>
      </c>
      <c r="L35" s="96">
        <v>442941</v>
      </c>
      <c r="M35" s="648"/>
      <c r="N35" s="97"/>
      <c r="O35" s="101">
        <v>1431877</v>
      </c>
      <c r="P35" s="99">
        <v>305350</v>
      </c>
      <c r="Q35" s="100"/>
      <c r="R35" s="99"/>
      <c r="S35" s="649">
        <v>1386283.2</v>
      </c>
      <c r="T35" s="120"/>
      <c r="U35" s="649"/>
      <c r="V35" s="650"/>
      <c r="W35" s="63">
        <v>1824018.9499999979</v>
      </c>
      <c r="X35" s="63">
        <v>6234.91</v>
      </c>
      <c r="Y35" s="63"/>
      <c r="Z35" s="64"/>
      <c r="AA35" s="81">
        <v>1670519.7100000002</v>
      </c>
      <c r="AB35" s="651">
        <v>0</v>
      </c>
      <c r="AC35" s="652"/>
      <c r="AD35" s="66"/>
      <c r="AE35" s="68">
        <v>2013268.1615700461</v>
      </c>
      <c r="AF35" s="68">
        <v>0</v>
      </c>
      <c r="AG35" s="653"/>
      <c r="AH35" s="67"/>
      <c r="AI35" s="649">
        <v>3397582.583712528</v>
      </c>
      <c r="AJ35" s="649">
        <v>60938.200961954964</v>
      </c>
      <c r="AK35" s="649"/>
      <c r="AL35" s="650"/>
      <c r="AM35" s="166">
        <v>2667627.8478138032</v>
      </c>
      <c r="AN35" s="55">
        <v>311054.48999999993</v>
      </c>
      <c r="AO35" s="55"/>
      <c r="AP35" s="55"/>
      <c r="AQ35" s="171">
        <v>2671007.8699999996</v>
      </c>
      <c r="AR35" s="134">
        <v>115637.59</v>
      </c>
      <c r="AS35" s="134"/>
      <c r="AT35" s="134"/>
      <c r="AU35" s="143">
        <v>2508547.3399999989</v>
      </c>
      <c r="AV35" s="144">
        <v>169101.73</v>
      </c>
      <c r="AW35" s="144"/>
      <c r="AX35" s="144"/>
      <c r="AY35" s="158">
        <v>3518081.959999999</v>
      </c>
      <c r="AZ35" s="158">
        <v>69778.259999999995</v>
      </c>
      <c r="BA35" s="158"/>
      <c r="BB35" s="158"/>
      <c r="BC35" s="176">
        <v>1415756.67</v>
      </c>
      <c r="BD35" s="173"/>
      <c r="BE35" s="173"/>
      <c r="BF35" s="173"/>
      <c r="BG35" s="190">
        <v>1960305.67</v>
      </c>
      <c r="BH35" s="190"/>
      <c r="BI35" s="190"/>
      <c r="BJ35" s="190"/>
      <c r="BK35" s="197">
        <v>1832333.9699999995</v>
      </c>
      <c r="BL35" s="197"/>
      <c r="BM35" s="197"/>
      <c r="BN35" s="197"/>
      <c r="BO35" s="204">
        <v>1869131.97</v>
      </c>
      <c r="BP35" s="204"/>
      <c r="BQ35" s="204"/>
      <c r="BR35" s="204"/>
      <c r="BS35" s="28">
        <f>IF(D35=0,0,2001-(D35-F35)*C35/D35)</f>
        <v>1986.5145273502776</v>
      </c>
      <c r="BT35" s="49">
        <f>IF((1-($CK$2-$BS35)/$C35)&gt;0,(1-($CK$2-$BS35)/$C35),0)</f>
        <v>0</v>
      </c>
      <c r="BU35" s="49">
        <f>IF((1-($CK$2-G$2)/$C35)&gt;0,(1-($CK$2-G$2)/$C35),0)</f>
        <v>0.5</v>
      </c>
      <c r="BV35" s="49">
        <f>IF((1-($CK$2-K$2)/$C35)&gt;0,(1-($CK$2-K$2)/$C35),0)</f>
        <v>0.53333333333333333</v>
      </c>
      <c r="BW35" s="49">
        <f>IF((1-($CK$2-O$2)/$C35)&gt;0,(1-($CK$2-O$2)/$C35),0)</f>
        <v>0.56666666666666665</v>
      </c>
      <c r="BX35" s="49">
        <f>IF((1-($CK$2-S$2)/$C35)&gt;0,(1-($CK$2-S$2)/$C35),0)</f>
        <v>0.6</v>
      </c>
      <c r="BY35" s="49">
        <f>IF((1-($CK$2-W$2)/$C35)&gt;0,(1-($CK$2-W$2)/$C35),0)</f>
        <v>0.6333333333333333</v>
      </c>
      <c r="BZ35" s="49">
        <f>IF((1-($CK$2-AA$2)/$C35)&gt;0,(1-($CK$2-AA$2)/$C35),0)</f>
        <v>0.66666666666666674</v>
      </c>
      <c r="CA35" s="49">
        <f>IF((1-($CK$2-AE$2)/$C35)&gt;0,(1-($CK$2-AE$2)/$C35),0)</f>
        <v>0.7</v>
      </c>
      <c r="CB35" s="49">
        <f>IF((1-($CK$2-AI$2)/$C35)&gt;0,(1-($CK$2-AI$2)/$C35),0)</f>
        <v>0.73333333333333339</v>
      </c>
      <c r="CC35" s="49">
        <f>IF((1-($CK$2-AM$2)/$C35)&gt;0,(1-($CK$2-AM$2)/$C35),0)</f>
        <v>0.76666666666666661</v>
      </c>
      <c r="CD35" s="49">
        <f>IF((1-($CK$2-AQ$2)/$C35)&gt;0,(1-($CK$2-AQ$2)/$C35),0)</f>
        <v>0.8</v>
      </c>
      <c r="CE35" s="49">
        <f>IF((1-($CK$2-AU$2)/$C35)&gt;0,(1-($CK$2-AU$2)/$C35),0)</f>
        <v>0.83333333333333337</v>
      </c>
      <c r="CF35" s="49">
        <f t="shared" si="13"/>
        <v>0.8666666666666667</v>
      </c>
      <c r="CG35" s="49">
        <f>IF((1-($CK$2-BC$2)/$C35)&gt;0,(1-($CK$2-BC$2)/$C35),0)</f>
        <v>0.9</v>
      </c>
      <c r="CH35" s="49">
        <f t="shared" si="20"/>
        <v>0.93333333333333335</v>
      </c>
      <c r="CI35" s="49">
        <f>IF((1-($CK$2-BK$2)/$C35)&gt;0,(1-($CK$2-BK$2)/$C35),0)</f>
        <v>0.96666666666666667</v>
      </c>
      <c r="CJ35" s="49">
        <f>IF((1-($CK$2-BO$2)/$C35)&gt;0,(1-($CK$2-BO$2)/$C35),0)</f>
        <v>1</v>
      </c>
      <c r="CK35" s="189">
        <f>+D35-E35+(G35-I35)*G$61+(K35-M35)*K$61+(O35-Q35)*O$61+(S35-U35)*S$61+(W35-Y35)*W$61+(AA35-AC35)*AA$61+(AE35-AG35)*AE$61+(AI35-AK35)*AI$61+(AM35-AO35)*AM$61+(AQ35-AS35)*$AQ$61+(AU35-AW35)*$AU$61+(AY35-BA35)*$AY$61+(BC35-BE35)*$BC$61+(BG35-BI35)*$BG$61+(BK35-BM35)*$BK$61+(BO35-BQ35)*$BO$61</f>
        <v>48325984.34342581</v>
      </c>
      <c r="CL35" s="189">
        <f>CK35-(IF(BT35=0,0,D35-E35)+IF(BU35=0,0,(G35-I35)*G$61)+IF(BV35=0,0,(K35-M35)*K$61)+IF(BW35=0,0,(O35-Q35)*O$61)+IF(BX35=0,0,(S35-U35)*S$61)+IF(BY35=0,0,(W35-Y35)*W$61)+IF(BZ35=0,0,(AA35-AC35)*AA$61)+IF(CA35=0,0,(AE35-AG35)*AE$61)+IF(CB35=0,0,(AI35-AK35)*AI$61)+IF(CC35=0,0,(AM35-AO35)*AM$61)+IF(CD35=0,0,(AQ35-AS35)*$AQ$61)+IF(CE35=0,0,(AU35-AW35)*$AU$61)+IF(CF35=0,0,(AY35-BA35)*$AY$61)++IF(CG35=0,0,(BC35-BE35)*$BC$61)+IF(CH35=0,0,(BG35-BI35)*$BG$61)+IF(CI35=0,0,(BK35-BM35)*$BK$61)+IF(CJ35=0,0,(BO35-BQ35)*$BO$61))</f>
        <v>18043448.882559765</v>
      </c>
      <c r="CM35" s="189">
        <f>(D35-E35)*BT35+((G35-H35-(I35-J35))*G$61)*BU35+((K35-L35-(M35-N35))*K$61)*BV35+((O35-P35-(Q35-R35))*O$61)*BW35+((S35-T35-(U35-V35))*S$61)*BX35+((W35-X35-(Y35-Z35))*W$61)*BY35+((AA35-AB35-(AC35-AD35))*AA$61)*BZ35+((AE35-AF35-(AG35-AH35))*AE$61)*CA35+((AI35-AJ35-(AK35-AL35))*AI$61)*CB35+((AM35-AN35)*CC35-(AO35-AP35))*$AM$61+((AQ35-AR35)*CD35-(AS35-AT35))*$AQ$61+((AU35-AV35)*CE35-(AW35-AX35))*$AU$61+((AY35-AZ35)*CF35-(BA35-BB35))*$AY$61+((BC35-BD35)*CG35-(BF35-BS35))*$BC$61+((BG35-BH35)*CH35-(BI35-BJ35))*$BG$61+((BK35-BL35)*CI35-(BM35-BN35))*$BK$61+((BO35-BP35)*CJ35-(BQ35-BR35))*$BO$61</f>
        <v>21796220.591581043</v>
      </c>
      <c r="CN35" s="185"/>
    </row>
    <row r="36" spans="1:92" ht="12.75" customHeight="1" outlineLevel="1">
      <c r="A36" s="7"/>
      <c r="B36" s="5" t="s">
        <v>85</v>
      </c>
      <c r="C36" s="18"/>
      <c r="D36" s="82">
        <v>0</v>
      </c>
      <c r="E36" s="115"/>
      <c r="F36" s="82">
        <v>0</v>
      </c>
      <c r="G36" s="110"/>
      <c r="H36" s="110"/>
      <c r="I36" s="110"/>
      <c r="J36" s="110"/>
      <c r="K36" s="111"/>
      <c r="L36" s="112"/>
      <c r="M36" s="112"/>
      <c r="N36" s="111"/>
      <c r="O36" s="113"/>
      <c r="P36" s="113"/>
      <c r="Q36" s="113"/>
      <c r="R36" s="113"/>
      <c r="S36" s="664"/>
      <c r="T36" s="664"/>
      <c r="U36" s="665"/>
      <c r="V36" s="666"/>
      <c r="W36" s="79"/>
      <c r="X36" s="78"/>
      <c r="Y36" s="79"/>
      <c r="Z36" s="78"/>
      <c r="AA36" s="80"/>
      <c r="AB36" s="80"/>
      <c r="AC36" s="667"/>
      <c r="AD36" s="80"/>
      <c r="AE36" s="56"/>
      <c r="AF36" s="56"/>
      <c r="AG36" s="58"/>
      <c r="AH36" s="56"/>
      <c r="AI36" s="665"/>
      <c r="AJ36" s="666"/>
      <c r="AK36" s="666"/>
      <c r="AL36" s="666"/>
      <c r="AM36" s="168">
        <v>0</v>
      </c>
      <c r="AN36" s="92">
        <v>0</v>
      </c>
      <c r="AO36" s="92"/>
      <c r="AP36" s="92"/>
      <c r="AQ36" s="138">
        <v>0</v>
      </c>
      <c r="AR36" s="138">
        <v>0</v>
      </c>
      <c r="AS36" s="138"/>
      <c r="AT36" s="138"/>
      <c r="AU36" s="153">
        <v>0</v>
      </c>
      <c r="AV36" s="154">
        <v>0</v>
      </c>
      <c r="AW36" s="154"/>
      <c r="AX36" s="154"/>
      <c r="AY36" s="157">
        <v>0</v>
      </c>
      <c r="AZ36" s="157">
        <v>0</v>
      </c>
      <c r="BA36" s="157"/>
      <c r="BB36" s="157"/>
      <c r="BC36" s="180"/>
      <c r="BD36" s="180"/>
      <c r="BE36" s="180"/>
      <c r="BF36" s="180"/>
      <c r="BG36" s="190"/>
      <c r="BH36" s="190"/>
      <c r="BI36" s="190"/>
      <c r="BJ36" s="190"/>
      <c r="BK36" s="197"/>
      <c r="BL36" s="197"/>
      <c r="BM36" s="197"/>
      <c r="BN36" s="197"/>
      <c r="BO36" s="204"/>
      <c r="BP36" s="204"/>
      <c r="BQ36" s="204"/>
      <c r="BR36" s="204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90"/>
      <c r="CL36" s="90"/>
      <c r="CM36" s="90"/>
      <c r="CN36" s="185"/>
    </row>
    <row r="37" spans="1:92" ht="12.75" customHeight="1" outlineLevel="1">
      <c r="A37" s="7"/>
      <c r="B37" s="26" t="s">
        <v>86</v>
      </c>
      <c r="C37" s="8">
        <v>10</v>
      </c>
      <c r="D37" s="40">
        <v>419003.64858486038</v>
      </c>
      <c r="E37" s="646"/>
      <c r="F37" s="40">
        <v>47721.652460161291</v>
      </c>
      <c r="G37" s="93">
        <v>50996.05</v>
      </c>
      <c r="H37" s="93"/>
      <c r="I37" s="133"/>
      <c r="J37" s="93"/>
      <c r="K37" s="95">
        <v>0</v>
      </c>
      <c r="L37" s="114"/>
      <c r="M37" s="648"/>
      <c r="N37" s="95"/>
      <c r="O37" s="101">
        <v>0</v>
      </c>
      <c r="P37" s="669"/>
      <c r="Q37" s="100"/>
      <c r="R37" s="669"/>
      <c r="S37" s="649">
        <v>0</v>
      </c>
      <c r="T37" s="120"/>
      <c r="U37" s="649"/>
      <c r="V37" s="650"/>
      <c r="W37" s="63">
        <v>32333.32</v>
      </c>
      <c r="X37" s="63">
        <v>0</v>
      </c>
      <c r="Y37" s="63"/>
      <c r="Z37" s="64"/>
      <c r="AA37" s="81">
        <v>92602.959999999992</v>
      </c>
      <c r="AB37" s="651">
        <v>0</v>
      </c>
      <c r="AC37" s="652"/>
      <c r="AD37" s="66"/>
      <c r="AE37" s="68">
        <v>57320.060000000005</v>
      </c>
      <c r="AF37" s="68">
        <v>0</v>
      </c>
      <c r="AG37" s="653"/>
      <c r="AH37" s="67"/>
      <c r="AI37" s="649">
        <v>608397.24</v>
      </c>
      <c r="AJ37" s="649">
        <v>0</v>
      </c>
      <c r="AK37" s="649"/>
      <c r="AL37" s="650"/>
      <c r="AM37" s="166">
        <v>155566.77000000002</v>
      </c>
      <c r="AN37" s="55">
        <v>5960.97</v>
      </c>
      <c r="AO37" s="55"/>
      <c r="AP37" s="55"/>
      <c r="AQ37" s="171">
        <v>91593.779999999984</v>
      </c>
      <c r="AR37" s="134">
        <v>0</v>
      </c>
      <c r="AS37" s="134"/>
      <c r="AT37" s="134"/>
      <c r="AU37" s="143">
        <v>761499.12</v>
      </c>
      <c r="AV37" s="144">
        <v>0</v>
      </c>
      <c r="AW37" s="144"/>
      <c r="AX37" s="144"/>
      <c r="AY37" s="158">
        <v>279864.82000000007</v>
      </c>
      <c r="AZ37" s="158">
        <v>0</v>
      </c>
      <c r="BA37" s="158"/>
      <c r="BB37" s="158"/>
      <c r="BC37" s="176">
        <v>47003.75</v>
      </c>
      <c r="BD37" s="173"/>
      <c r="BE37" s="173"/>
      <c r="BF37" s="173"/>
      <c r="BG37" s="190">
        <v>48039.090000000004</v>
      </c>
      <c r="BH37" s="190"/>
      <c r="BI37" s="190"/>
      <c r="BJ37" s="190"/>
      <c r="BK37" s="197">
        <v>62116.020000000004</v>
      </c>
      <c r="BL37" s="197"/>
      <c r="BM37" s="197"/>
      <c r="BN37" s="197"/>
      <c r="BO37" s="204">
        <v>46262.67</v>
      </c>
      <c r="BP37" s="204"/>
      <c r="BQ37" s="204"/>
      <c r="BR37" s="204"/>
      <c r="BS37" s="28">
        <f t="shared" ref="BS37:BS44" si="41">IF(D37=0,0,2001-(D37-F37)*C37/D37)</f>
        <v>1992.138931668527</v>
      </c>
      <c r="BT37" s="49">
        <f t="shared" ref="BT37:BT44" si="42">IF((1-($CK$2-$BS37)/$C37)&gt;0,(1-($CK$2-$BS37)/$C37),0)</f>
        <v>0</v>
      </c>
      <c r="BU37" s="49">
        <f t="shared" ref="BU37:BU44" si="43">IF((1-($CK$2-G$2)/$C37)&gt;0,(1-($CK$2-G$2)/$C37),0)</f>
        <v>0</v>
      </c>
      <c r="BV37" s="49">
        <f t="shared" ref="BV37:BV44" si="44">IF((1-($CK$2-K$2)/$C37)&gt;0,(1-($CK$2-K$2)/$C37),0)</f>
        <v>0</v>
      </c>
      <c r="BW37" s="49">
        <f t="shared" ref="BW37:BW44" si="45">IF((1-($CK$2-O$2)/$C37)&gt;0,(1-($CK$2-O$2)/$C37),0)</f>
        <v>0</v>
      </c>
      <c r="BX37" s="49">
        <f t="shared" ref="BX37:BX44" si="46">IF((1-($CK$2-S$2)/$C37)&gt;0,(1-($CK$2-S$2)/$C37),0)</f>
        <v>0</v>
      </c>
      <c r="BY37" s="49">
        <f t="shared" ref="BY37:BY44" si="47">IF((1-($CK$2-W$2)/$C37)&gt;0,(1-($CK$2-W$2)/$C37),0)</f>
        <v>0</v>
      </c>
      <c r="BZ37" s="49">
        <f t="shared" ref="BZ37:BZ44" si="48">IF((1-($CK$2-AA$2)/$C37)&gt;0,(1-($CK$2-AA$2)/$C37),0)</f>
        <v>0</v>
      </c>
      <c r="CA37" s="49">
        <f t="shared" ref="CA37:CA44" si="49">IF((1-($CK$2-AE$2)/$C37)&gt;0,(1-($CK$2-AE$2)/$C37),0)</f>
        <v>9.9999999999999978E-2</v>
      </c>
      <c r="CB37" s="49">
        <f t="shared" ref="CB37:CB44" si="50">IF((1-($CK$2-AI$2)/$C37)&gt;0,(1-($CK$2-AI$2)/$C37),0)</f>
        <v>0.19999999999999996</v>
      </c>
      <c r="CC37" s="49">
        <f t="shared" ref="CC37:CC44" si="51">IF((1-($CK$2-AM$2)/$C37)&gt;0,(1-($CK$2-AM$2)/$C37),0)</f>
        <v>0.30000000000000004</v>
      </c>
      <c r="CD37" s="49">
        <f t="shared" ref="CD37:CD44" si="52">IF((1-($CK$2-AQ$2)/$C37)&gt;0,(1-($CK$2-AQ$2)/$C37),0)</f>
        <v>0.4</v>
      </c>
      <c r="CE37" s="49">
        <f t="shared" ref="CE37:CE44" si="53">IF((1-($CK$2-AU$2)/$C37)&gt;0,(1-($CK$2-AU$2)/$C37),0)</f>
        <v>0.5</v>
      </c>
      <c r="CF37" s="49">
        <f t="shared" si="13"/>
        <v>0.6</v>
      </c>
      <c r="CG37" s="49">
        <f t="shared" ref="CG37:CG44" si="54">IF((1-($CK$2-BC$2)/$C37)&gt;0,(1-($CK$2-BC$2)/$C37),0)</f>
        <v>0.7</v>
      </c>
      <c r="CH37" s="49">
        <f t="shared" si="20"/>
        <v>0.8</v>
      </c>
      <c r="CI37" s="49">
        <f t="shared" ref="CI37:CI44" si="55">IF((1-($CK$2-BK$2)/$C37)&gt;0,(1-($CK$2-BK$2)/$C37),0)</f>
        <v>0.9</v>
      </c>
      <c r="CJ37" s="49">
        <f t="shared" ref="CJ37:CJ44" si="56">IF((1-($CK$2-BO$2)/$C37)&gt;0,(1-($CK$2-BO$2)/$C37),0)</f>
        <v>1</v>
      </c>
      <c r="CK37" s="189">
        <f t="shared" ref="CK37:CK44" si="57">+D37-E37+(G37-I37)*G$61+(K37-M37)*K$61+(O37-Q37)*O$61+(S37-U37)*S$61+(W37-Y37)*W$61+(AA37-AC37)*AA$61+(AE37-AG37)*AE$61+(AI37-AK37)*AI$61+(AM37-AO37)*AM$61+(AQ37-AS37)*$AQ$61+(AU37-AW37)*$AU$61+(AY37-BA37)*$AY$61+(BC37-BE37)*$BC$61+(BG37-BI37)*$BG$61+(BK37-BM37)*$BK$61+(BO37-BQ37)*$BO$61</f>
        <v>2384943.4818629329</v>
      </c>
      <c r="CL37" s="189">
        <f t="shared" ref="CL37:CL44" si="58">CK37-(IF(BT37=0,0,D37-E37)+IF(BU37=0,0,(G37-I37)*G$61)+IF(BV37=0,0,(K37-M37)*K$61)+IF(BW37=0,0,(O37-Q37)*O$61)+IF(BX37=0,0,(S37-U37)*S$61)+IF(BY37=0,0,(W37-Y37)*W$61)+IF(BZ37=0,0,(AA37-AC37)*AA$61)+IF(CA37=0,0,(AE37-AG37)*AE$61)+IF(CB37=0,0,(AI37-AK37)*AI$61)+IF(CC37=0,0,(AM37-AO37)*AM$61)+IF(CD37=0,0,(AQ37-AS37)*$AQ$61)+IF(CE37=0,0,(AU37-AW37)*$AU$61)+IF(CF37=0,0,(AY37-BA37)*$AY$61)++IF(CG37=0,0,(BC37-BE37)*$BC$61)+IF(CH37=0,0,(BG37-BI37)*$BG$61)+IF(CI37=0,0,(BK37-BM37)*$BK$61)+IF(CJ37=0,0,(BO37-BQ37)*$BO$61))</f>
        <v>570338.92263899581</v>
      </c>
      <c r="CM37" s="189">
        <f t="shared" ref="CM37:CM43" si="59">(D37-E37)*BT37+((G37-H37-(I37-J37))*G$61)*BU37+((K37-L37-(M37-N37))*K$61)*BV37+((O37-P37-(Q37-R37))*O$61)*BW37+((S37-T37-(U37-V37))*S$61)*BX37+((W37-X37-(Y37-Z37))*W$61)*BY37+((AA37-AB37-(AC37-AD37))*AA$61)*BZ37+((AE37-AF37-(AG37-AH37))*AE$61)*CA37+((AI37-AJ37-(AK37-AL37))*AI$61)*CB37+((AM37-AN37)*CC37-(AO37-AP37))*$AM$61+((AQ37-AR37)*CD37-(AS37-AT37))*$AQ$61+((AU37-AV37)*CE37-(AW37-AX37))*$AU$61+((AY37-AZ37)*CF37-(BA37-BB37))*$AY$61+((BC37-BD37)*CG37-(BF37-BS37))*$BC$61+((BG37-BH37)*CH37-(BI37-BJ37))*$BG$61+((BK37-BL37)*CI37-(BM37-BN37))*$BK$61+((BO37-BP37)*CJ37-(BQ37-BR37))*$BO$61</f>
        <v>795700.63540643733</v>
      </c>
      <c r="CN37" s="185"/>
    </row>
    <row r="38" spans="1:92" ht="12.75" customHeight="1" outlineLevel="1">
      <c r="A38" s="7"/>
      <c r="B38" s="26" t="s">
        <v>53</v>
      </c>
      <c r="C38" s="8">
        <v>5</v>
      </c>
      <c r="D38" s="40">
        <v>91181.248989181433</v>
      </c>
      <c r="E38" s="646"/>
      <c r="F38" s="40">
        <v>88375.756396411511</v>
      </c>
      <c r="G38" s="93">
        <v>69500</v>
      </c>
      <c r="H38" s="93"/>
      <c r="I38" s="133"/>
      <c r="J38" s="93"/>
      <c r="K38" s="95">
        <v>54333</v>
      </c>
      <c r="L38" s="114"/>
      <c r="M38" s="648"/>
      <c r="N38" s="95"/>
      <c r="O38" s="101">
        <v>154614</v>
      </c>
      <c r="P38" s="669"/>
      <c r="Q38" s="100"/>
      <c r="R38" s="669"/>
      <c r="S38" s="649">
        <v>60572</v>
      </c>
      <c r="T38" s="120"/>
      <c r="U38" s="649"/>
      <c r="V38" s="650"/>
      <c r="W38" s="63">
        <v>0</v>
      </c>
      <c r="X38" s="63">
        <v>0</v>
      </c>
      <c r="Y38" s="63"/>
      <c r="Z38" s="64"/>
      <c r="AA38" s="81">
        <v>0</v>
      </c>
      <c r="AB38" s="651">
        <v>0</v>
      </c>
      <c r="AC38" s="652"/>
      <c r="AD38" s="66"/>
      <c r="AE38" s="68">
        <v>0</v>
      </c>
      <c r="AF38" s="68">
        <v>0</v>
      </c>
      <c r="AG38" s="653"/>
      <c r="AH38" s="67"/>
      <c r="AI38" s="649">
        <v>0</v>
      </c>
      <c r="AJ38" s="649">
        <v>0</v>
      </c>
      <c r="AK38" s="649"/>
      <c r="AL38" s="650"/>
      <c r="AM38" s="166">
        <v>0</v>
      </c>
      <c r="AN38" s="55">
        <v>0</v>
      </c>
      <c r="AO38" s="55"/>
      <c r="AP38" s="55"/>
      <c r="AQ38" s="171">
        <v>0</v>
      </c>
      <c r="AR38" s="134">
        <v>0</v>
      </c>
      <c r="AS38" s="134"/>
      <c r="AT38" s="134"/>
      <c r="AU38" s="143">
        <v>0</v>
      </c>
      <c r="AV38" s="144">
        <v>0</v>
      </c>
      <c r="AW38" s="144"/>
      <c r="AX38" s="144"/>
      <c r="AY38" s="158">
        <v>0</v>
      </c>
      <c r="AZ38" s="158">
        <v>0</v>
      </c>
      <c r="BA38" s="158"/>
      <c r="BB38" s="158"/>
      <c r="BC38" s="176"/>
      <c r="BD38" s="173"/>
      <c r="BE38" s="173"/>
      <c r="BF38" s="173"/>
      <c r="BG38" s="190"/>
      <c r="BH38" s="190"/>
      <c r="BI38" s="190"/>
      <c r="BJ38" s="190"/>
      <c r="BK38" s="197"/>
      <c r="BL38" s="197"/>
      <c r="BM38" s="197"/>
      <c r="BN38" s="197"/>
      <c r="BO38" s="204"/>
      <c r="BP38" s="204"/>
      <c r="BQ38" s="204"/>
      <c r="BR38" s="204"/>
      <c r="BS38" s="28">
        <f t="shared" si="41"/>
        <v>2000.8461584687711</v>
      </c>
      <c r="BT38" s="49">
        <f t="shared" si="42"/>
        <v>0</v>
      </c>
      <c r="BU38" s="49">
        <f t="shared" si="43"/>
        <v>0</v>
      </c>
      <c r="BV38" s="49">
        <f t="shared" si="44"/>
        <v>0</v>
      </c>
      <c r="BW38" s="49">
        <f t="shared" si="45"/>
        <v>0</v>
      </c>
      <c r="BX38" s="49">
        <f t="shared" si="46"/>
        <v>0</v>
      </c>
      <c r="BY38" s="49">
        <f t="shared" si="47"/>
        <v>0</v>
      </c>
      <c r="BZ38" s="49">
        <f t="shared" si="48"/>
        <v>0</v>
      </c>
      <c r="CA38" s="49">
        <f t="shared" si="49"/>
        <v>0</v>
      </c>
      <c r="CB38" s="49">
        <f t="shared" si="50"/>
        <v>0</v>
      </c>
      <c r="CC38" s="49">
        <f t="shared" si="51"/>
        <v>0</v>
      </c>
      <c r="CD38" s="49">
        <f t="shared" si="52"/>
        <v>0</v>
      </c>
      <c r="CE38" s="49">
        <f t="shared" si="53"/>
        <v>0</v>
      </c>
      <c r="CF38" s="49">
        <f t="shared" si="13"/>
        <v>0.19999999999999996</v>
      </c>
      <c r="CG38" s="49">
        <f t="shared" si="54"/>
        <v>0.4</v>
      </c>
      <c r="CH38" s="49">
        <f t="shared" si="20"/>
        <v>0.6</v>
      </c>
      <c r="CI38" s="49">
        <f t="shared" si="55"/>
        <v>0.8</v>
      </c>
      <c r="CJ38" s="49">
        <f t="shared" si="56"/>
        <v>1</v>
      </c>
      <c r="CK38" s="189">
        <f t="shared" si="57"/>
        <v>410167.86000857694</v>
      </c>
      <c r="CL38" s="189">
        <f t="shared" si="58"/>
        <v>410167.86000857694</v>
      </c>
      <c r="CM38" s="189">
        <f t="shared" si="59"/>
        <v>1798.6201232655267</v>
      </c>
      <c r="CN38" s="185"/>
    </row>
    <row r="39" spans="1:92" ht="12.75" customHeight="1" outlineLevel="1">
      <c r="A39" s="7"/>
      <c r="B39" s="26" t="s">
        <v>87</v>
      </c>
      <c r="C39" s="8">
        <v>1000</v>
      </c>
      <c r="D39" s="40">
        <v>62150.359739173284</v>
      </c>
      <c r="E39" s="646"/>
      <c r="F39" s="40">
        <v>62150.359739173284</v>
      </c>
      <c r="G39" s="93">
        <v>0</v>
      </c>
      <c r="H39" s="93"/>
      <c r="I39" s="133"/>
      <c r="J39" s="93"/>
      <c r="K39" s="95">
        <v>0</v>
      </c>
      <c r="L39" s="114"/>
      <c r="M39" s="648"/>
      <c r="N39" s="95"/>
      <c r="O39" s="101">
        <v>0</v>
      </c>
      <c r="P39" s="669"/>
      <c r="Q39" s="100"/>
      <c r="R39" s="669"/>
      <c r="S39" s="649">
        <v>0</v>
      </c>
      <c r="T39" s="120"/>
      <c r="U39" s="649"/>
      <c r="V39" s="650"/>
      <c r="W39" s="63">
        <v>0</v>
      </c>
      <c r="X39" s="63">
        <v>0</v>
      </c>
      <c r="Y39" s="63"/>
      <c r="Z39" s="64"/>
      <c r="AA39" s="81">
        <v>0</v>
      </c>
      <c r="AB39" s="651">
        <v>0</v>
      </c>
      <c r="AC39" s="652"/>
      <c r="AD39" s="66"/>
      <c r="AE39" s="68">
        <v>0</v>
      </c>
      <c r="AF39" s="68">
        <v>0</v>
      </c>
      <c r="AG39" s="653"/>
      <c r="AH39" s="67"/>
      <c r="AI39" s="649">
        <v>0</v>
      </c>
      <c r="AJ39" s="649">
        <v>0</v>
      </c>
      <c r="AK39" s="649"/>
      <c r="AL39" s="650"/>
      <c r="AM39" s="166">
        <v>0</v>
      </c>
      <c r="AN39" s="55">
        <v>0</v>
      </c>
      <c r="AO39" s="55"/>
      <c r="AP39" s="55"/>
      <c r="AQ39" s="171">
        <v>0</v>
      </c>
      <c r="AR39" s="134">
        <v>0</v>
      </c>
      <c r="AS39" s="134"/>
      <c r="AT39" s="134"/>
      <c r="AU39" s="143">
        <v>0</v>
      </c>
      <c r="AV39" s="144">
        <v>0</v>
      </c>
      <c r="AW39" s="144"/>
      <c r="AX39" s="144"/>
      <c r="AY39" s="158">
        <v>0</v>
      </c>
      <c r="AZ39" s="158">
        <v>0</v>
      </c>
      <c r="BA39" s="158"/>
      <c r="BB39" s="158"/>
      <c r="BC39" s="176"/>
      <c r="BD39" s="173"/>
      <c r="BE39" s="173"/>
      <c r="BF39" s="173"/>
      <c r="BG39" s="190"/>
      <c r="BH39" s="190"/>
      <c r="BI39" s="190"/>
      <c r="BJ39" s="190"/>
      <c r="BK39" s="197"/>
      <c r="BL39" s="197"/>
      <c r="BM39" s="197"/>
      <c r="BN39" s="197"/>
      <c r="BO39" s="204"/>
      <c r="BP39" s="204"/>
      <c r="BQ39" s="204"/>
      <c r="BR39" s="204"/>
      <c r="BS39" s="28">
        <f t="shared" si="41"/>
        <v>2001</v>
      </c>
      <c r="BT39" s="49">
        <f t="shared" si="42"/>
        <v>0.98399999999999999</v>
      </c>
      <c r="BU39" s="49">
        <f t="shared" si="43"/>
        <v>0.98499999999999999</v>
      </c>
      <c r="BV39" s="49">
        <f t="shared" si="44"/>
        <v>0.98599999999999999</v>
      </c>
      <c r="BW39" s="49">
        <f t="shared" si="45"/>
        <v>0.98699999999999999</v>
      </c>
      <c r="BX39" s="49">
        <f t="shared" si="46"/>
        <v>0.98799999999999999</v>
      </c>
      <c r="BY39" s="49">
        <f t="shared" si="47"/>
        <v>0.98899999999999999</v>
      </c>
      <c r="BZ39" s="49">
        <f t="shared" si="48"/>
        <v>0.99</v>
      </c>
      <c r="CA39" s="49">
        <f t="shared" si="49"/>
        <v>0.99099999999999999</v>
      </c>
      <c r="CB39" s="49">
        <f t="shared" si="50"/>
        <v>0.99199999999999999</v>
      </c>
      <c r="CC39" s="49">
        <f t="shared" si="51"/>
        <v>0.99299999999999999</v>
      </c>
      <c r="CD39" s="49">
        <f t="shared" si="52"/>
        <v>0.99399999999999999</v>
      </c>
      <c r="CE39" s="49">
        <f t="shared" si="53"/>
        <v>0.995</v>
      </c>
      <c r="CF39" s="49">
        <f t="shared" si="13"/>
        <v>0.996</v>
      </c>
      <c r="CG39" s="49">
        <f t="shared" si="54"/>
        <v>0.997</v>
      </c>
      <c r="CH39" s="49">
        <f t="shared" si="20"/>
        <v>0.998</v>
      </c>
      <c r="CI39" s="49">
        <f t="shared" si="55"/>
        <v>0.999</v>
      </c>
      <c r="CJ39" s="49">
        <f t="shared" si="56"/>
        <v>1</v>
      </c>
      <c r="CK39" s="189">
        <f t="shared" si="57"/>
        <v>62150.359739173284</v>
      </c>
      <c r="CL39" s="189">
        <f t="shared" si="58"/>
        <v>0</v>
      </c>
      <c r="CM39" s="189">
        <f t="shared" si="59"/>
        <v>62954.712399340184</v>
      </c>
      <c r="CN39" s="185"/>
    </row>
    <row r="40" spans="1:92" ht="12.75" customHeight="1" outlineLevel="1">
      <c r="A40" s="7"/>
      <c r="B40" s="26" t="s">
        <v>50</v>
      </c>
      <c r="C40" s="8">
        <v>40</v>
      </c>
      <c r="D40" s="40">
        <v>1977598.4397481391</v>
      </c>
      <c r="E40" s="646"/>
      <c r="F40" s="40">
        <v>1916751.0853228336</v>
      </c>
      <c r="G40" s="93">
        <v>18271</v>
      </c>
      <c r="H40" s="93"/>
      <c r="I40" s="133"/>
      <c r="J40" s="93"/>
      <c r="K40" s="95">
        <v>160233</v>
      </c>
      <c r="L40" s="114"/>
      <c r="M40" s="648"/>
      <c r="N40" s="95"/>
      <c r="O40" s="101">
        <v>35925</v>
      </c>
      <c r="P40" s="669"/>
      <c r="Q40" s="100"/>
      <c r="R40" s="669"/>
      <c r="S40" s="649">
        <v>83536.23</v>
      </c>
      <c r="T40" s="120"/>
      <c r="U40" s="649"/>
      <c r="V40" s="650"/>
      <c r="W40" s="63">
        <v>0</v>
      </c>
      <c r="X40" s="63">
        <v>0</v>
      </c>
      <c r="Y40" s="63"/>
      <c r="Z40" s="64"/>
      <c r="AA40" s="81">
        <v>0</v>
      </c>
      <c r="AB40" s="651">
        <v>0</v>
      </c>
      <c r="AC40" s="652"/>
      <c r="AD40" s="66"/>
      <c r="AE40" s="68">
        <v>0</v>
      </c>
      <c r="AF40" s="68">
        <v>0</v>
      </c>
      <c r="AG40" s="653"/>
      <c r="AH40" s="67"/>
      <c r="AI40" s="649">
        <v>0</v>
      </c>
      <c r="AJ40" s="649">
        <v>0</v>
      </c>
      <c r="AK40" s="649"/>
      <c r="AL40" s="650"/>
      <c r="AM40" s="166">
        <v>0</v>
      </c>
      <c r="AN40" s="55">
        <v>0</v>
      </c>
      <c r="AO40" s="55"/>
      <c r="AP40" s="55"/>
      <c r="AQ40" s="171">
        <v>0</v>
      </c>
      <c r="AR40" s="134">
        <v>0</v>
      </c>
      <c r="AS40" s="134"/>
      <c r="AT40" s="134"/>
      <c r="AU40" s="143">
        <v>0</v>
      </c>
      <c r="AV40" s="144">
        <v>0</v>
      </c>
      <c r="AW40" s="144"/>
      <c r="AX40" s="144"/>
      <c r="AY40" s="158">
        <v>0</v>
      </c>
      <c r="AZ40" s="158">
        <v>0</v>
      </c>
      <c r="BA40" s="158"/>
      <c r="BB40" s="158"/>
      <c r="BC40" s="176"/>
      <c r="BD40" s="173"/>
      <c r="BE40" s="173"/>
      <c r="BF40" s="173"/>
      <c r="BG40" s="190"/>
      <c r="BH40" s="190"/>
      <c r="BI40" s="190"/>
      <c r="BJ40" s="190"/>
      <c r="BK40" s="197"/>
      <c r="BL40" s="197"/>
      <c r="BM40" s="197"/>
      <c r="BN40" s="197"/>
      <c r="BO40" s="204"/>
      <c r="BP40" s="204"/>
      <c r="BQ40" s="204"/>
      <c r="BR40" s="204"/>
      <c r="BS40" s="28">
        <f t="shared" si="41"/>
        <v>1999.7692677501695</v>
      </c>
      <c r="BT40" s="49">
        <f t="shared" si="42"/>
        <v>0.56923169375423865</v>
      </c>
      <c r="BU40" s="49">
        <f t="shared" si="43"/>
        <v>0.625</v>
      </c>
      <c r="BV40" s="49">
        <f t="shared" si="44"/>
        <v>0.65</v>
      </c>
      <c r="BW40" s="49">
        <f t="shared" si="45"/>
        <v>0.67500000000000004</v>
      </c>
      <c r="BX40" s="49">
        <f t="shared" si="46"/>
        <v>0.7</v>
      </c>
      <c r="BY40" s="49">
        <f t="shared" si="47"/>
        <v>0.72499999999999998</v>
      </c>
      <c r="BZ40" s="49">
        <f t="shared" si="48"/>
        <v>0.75</v>
      </c>
      <c r="CA40" s="49">
        <f t="shared" si="49"/>
        <v>0.77500000000000002</v>
      </c>
      <c r="CB40" s="49">
        <f t="shared" si="50"/>
        <v>0.8</v>
      </c>
      <c r="CC40" s="49">
        <f t="shared" si="51"/>
        <v>0.82499999999999996</v>
      </c>
      <c r="CD40" s="49">
        <f t="shared" si="52"/>
        <v>0.85</v>
      </c>
      <c r="CE40" s="49">
        <f t="shared" si="53"/>
        <v>0.875</v>
      </c>
      <c r="CF40" s="49">
        <f t="shared" si="13"/>
        <v>0.9</v>
      </c>
      <c r="CG40" s="49">
        <f t="shared" si="54"/>
        <v>0.92500000000000004</v>
      </c>
      <c r="CH40" s="49">
        <f t="shared" si="20"/>
        <v>0.95</v>
      </c>
      <c r="CI40" s="49">
        <f t="shared" si="55"/>
        <v>0.97499999999999998</v>
      </c>
      <c r="CJ40" s="49">
        <f t="shared" si="56"/>
        <v>1</v>
      </c>
      <c r="CK40" s="189">
        <f t="shared" si="57"/>
        <v>2251610.7351084976</v>
      </c>
      <c r="CL40" s="189">
        <f t="shared" si="58"/>
        <v>0</v>
      </c>
      <c r="CM40" s="189">
        <f t="shared" si="59"/>
        <v>1309891.6123726496</v>
      </c>
      <c r="CN40" s="185"/>
    </row>
    <row r="41" spans="1:92" ht="12.75" customHeight="1" outlineLevel="1">
      <c r="A41" s="7"/>
      <c r="B41" s="3" t="s">
        <v>88</v>
      </c>
      <c r="C41" s="8">
        <v>10</v>
      </c>
      <c r="D41" s="40">
        <v>0</v>
      </c>
      <c r="E41" s="646"/>
      <c r="F41" s="647">
        <v>0</v>
      </c>
      <c r="G41" s="93">
        <v>367074</v>
      </c>
      <c r="H41" s="94"/>
      <c r="I41" s="133"/>
      <c r="J41" s="94"/>
      <c r="K41" s="95">
        <v>197373</v>
      </c>
      <c r="L41" s="96"/>
      <c r="M41" s="648"/>
      <c r="N41" s="97"/>
      <c r="O41" s="101">
        <v>289814</v>
      </c>
      <c r="P41" s="99"/>
      <c r="Q41" s="100"/>
      <c r="R41" s="99"/>
      <c r="S41" s="649">
        <v>0</v>
      </c>
      <c r="T41" s="120"/>
      <c r="U41" s="649"/>
      <c r="V41" s="650"/>
      <c r="W41" s="63">
        <v>670306.23</v>
      </c>
      <c r="X41" s="63">
        <v>0</v>
      </c>
      <c r="Y41" s="63"/>
      <c r="Z41" s="64"/>
      <c r="AA41" s="81">
        <v>0</v>
      </c>
      <c r="AB41" s="651">
        <v>0</v>
      </c>
      <c r="AC41" s="652"/>
      <c r="AD41" s="66"/>
      <c r="AE41" s="68">
        <v>117338.7</v>
      </c>
      <c r="AF41" s="68">
        <v>0</v>
      </c>
      <c r="AG41" s="653"/>
      <c r="AH41" s="67"/>
      <c r="AI41" s="649">
        <v>3453882.8099999987</v>
      </c>
      <c r="AJ41" s="649">
        <v>0</v>
      </c>
      <c r="AK41" s="649"/>
      <c r="AL41" s="650"/>
      <c r="AM41" s="166">
        <v>281793.60000000003</v>
      </c>
      <c r="AN41" s="55">
        <v>0</v>
      </c>
      <c r="AO41" s="55"/>
      <c r="AP41" s="55"/>
      <c r="AQ41" s="171">
        <v>206232.2</v>
      </c>
      <c r="AR41" s="134">
        <v>0</v>
      </c>
      <c r="AS41" s="134"/>
      <c r="AT41" s="134"/>
      <c r="AU41" s="143">
        <v>0</v>
      </c>
      <c r="AV41" s="144">
        <v>0</v>
      </c>
      <c r="AW41" s="144"/>
      <c r="AX41" s="144"/>
      <c r="AY41" s="158">
        <v>226145.46000000002</v>
      </c>
      <c r="AZ41" s="158">
        <v>0</v>
      </c>
      <c r="BA41" s="158"/>
      <c r="BB41" s="158"/>
      <c r="BC41" s="176">
        <v>1334510.3299999998</v>
      </c>
      <c r="BD41" s="173"/>
      <c r="BE41" s="173"/>
      <c r="BF41" s="173"/>
      <c r="BG41" s="190">
        <v>1099767.1200000001</v>
      </c>
      <c r="BH41" s="190">
        <v>31.77</v>
      </c>
      <c r="BI41" s="190"/>
      <c r="BJ41" s="190"/>
      <c r="BK41" s="197">
        <v>1086012.02</v>
      </c>
      <c r="BL41" s="197"/>
      <c r="BM41" s="197"/>
      <c r="BN41" s="197"/>
      <c r="BO41" s="204">
        <v>41282.660000000003</v>
      </c>
      <c r="BP41" s="204"/>
      <c r="BQ41" s="204"/>
      <c r="BR41" s="204"/>
      <c r="BS41" s="28">
        <f t="shared" si="41"/>
        <v>0</v>
      </c>
      <c r="BT41" s="49">
        <f t="shared" si="42"/>
        <v>0</v>
      </c>
      <c r="BU41" s="49">
        <f t="shared" si="43"/>
        <v>0</v>
      </c>
      <c r="BV41" s="49">
        <f t="shared" si="44"/>
        <v>0</v>
      </c>
      <c r="BW41" s="49">
        <f t="shared" si="45"/>
        <v>0</v>
      </c>
      <c r="BX41" s="49">
        <f t="shared" si="46"/>
        <v>0</v>
      </c>
      <c r="BY41" s="49">
        <f t="shared" si="47"/>
        <v>0</v>
      </c>
      <c r="BZ41" s="49">
        <f t="shared" si="48"/>
        <v>0</v>
      </c>
      <c r="CA41" s="49">
        <f t="shared" si="49"/>
        <v>9.9999999999999978E-2</v>
      </c>
      <c r="CB41" s="49">
        <f t="shared" si="50"/>
        <v>0.19999999999999996</v>
      </c>
      <c r="CC41" s="49">
        <f t="shared" si="51"/>
        <v>0.30000000000000004</v>
      </c>
      <c r="CD41" s="49">
        <f t="shared" si="52"/>
        <v>0.4</v>
      </c>
      <c r="CE41" s="49">
        <f t="shared" si="53"/>
        <v>0.5</v>
      </c>
      <c r="CF41" s="49">
        <f t="shared" si="13"/>
        <v>0.6</v>
      </c>
      <c r="CG41" s="49">
        <f t="shared" si="54"/>
        <v>0.7</v>
      </c>
      <c r="CH41" s="49">
        <f t="shared" si="20"/>
        <v>0.8</v>
      </c>
      <c r="CI41" s="49">
        <f t="shared" si="55"/>
        <v>0.9</v>
      </c>
      <c r="CJ41" s="49">
        <f t="shared" si="56"/>
        <v>1</v>
      </c>
      <c r="CK41" s="189">
        <f t="shared" si="57"/>
        <v>8006409.6408706997</v>
      </c>
      <c r="CL41" s="189">
        <f t="shared" si="58"/>
        <v>1318557.4303175909</v>
      </c>
      <c r="CM41" s="189">
        <f t="shared" si="59"/>
        <v>3359407.9107569214</v>
      </c>
      <c r="CN41" s="185"/>
    </row>
    <row r="42" spans="1:92" ht="12.75" customHeight="1" outlineLevel="1">
      <c r="A42" s="7"/>
      <c r="B42" s="3" t="s">
        <v>89</v>
      </c>
      <c r="C42" s="8">
        <v>22</v>
      </c>
      <c r="D42" s="40">
        <v>0</v>
      </c>
      <c r="E42" s="646"/>
      <c r="F42" s="88">
        <v>0</v>
      </c>
      <c r="G42" s="93">
        <v>1217774</v>
      </c>
      <c r="H42" s="94"/>
      <c r="I42" s="133"/>
      <c r="J42" s="94"/>
      <c r="K42" s="95">
        <v>109648</v>
      </c>
      <c r="L42" s="96"/>
      <c r="M42" s="648"/>
      <c r="N42" s="97"/>
      <c r="O42" s="101">
        <v>20124</v>
      </c>
      <c r="P42" s="99"/>
      <c r="Q42" s="100"/>
      <c r="R42" s="99"/>
      <c r="S42" s="649">
        <v>101244</v>
      </c>
      <c r="T42" s="120"/>
      <c r="U42" s="649"/>
      <c r="V42" s="650"/>
      <c r="W42" s="63">
        <v>46928.19000000001</v>
      </c>
      <c r="X42" s="63">
        <v>0</v>
      </c>
      <c r="Y42" s="63"/>
      <c r="Z42" s="64"/>
      <c r="AA42" s="81">
        <v>0</v>
      </c>
      <c r="AB42" s="651">
        <v>0</v>
      </c>
      <c r="AC42" s="652"/>
      <c r="AD42" s="66"/>
      <c r="AE42" s="68">
        <v>71043.37</v>
      </c>
      <c r="AF42" s="68">
        <v>0</v>
      </c>
      <c r="AG42" s="653"/>
      <c r="AH42" s="67"/>
      <c r="AI42" s="649">
        <v>38519.630000000005</v>
      </c>
      <c r="AJ42" s="649">
        <v>0</v>
      </c>
      <c r="AK42" s="649"/>
      <c r="AL42" s="650"/>
      <c r="AM42" s="166">
        <v>60364.81</v>
      </c>
      <c r="AN42" s="55">
        <v>0</v>
      </c>
      <c r="AO42" s="55"/>
      <c r="AP42" s="55"/>
      <c r="AQ42" s="171">
        <v>88977.22</v>
      </c>
      <c r="AR42" s="134">
        <v>0</v>
      </c>
      <c r="AS42" s="134"/>
      <c r="AT42" s="134"/>
      <c r="AU42" s="143">
        <v>134285.39000000001</v>
      </c>
      <c r="AV42" s="144">
        <v>0</v>
      </c>
      <c r="AW42" s="144"/>
      <c r="AX42" s="144"/>
      <c r="AY42" s="158">
        <v>52844.4</v>
      </c>
      <c r="AZ42" s="158">
        <v>5219.62</v>
      </c>
      <c r="BA42" s="158"/>
      <c r="BB42" s="158"/>
      <c r="BC42" s="176">
        <v>1007730.5700000003</v>
      </c>
      <c r="BD42" s="173">
        <v>9346.52</v>
      </c>
      <c r="BE42" s="173"/>
      <c r="BF42" s="173"/>
      <c r="BG42" s="190">
        <v>2277399.6000000006</v>
      </c>
      <c r="BH42" s="190">
        <v>778.16</v>
      </c>
      <c r="BI42" s="190"/>
      <c r="BJ42" s="190"/>
      <c r="BK42" s="197">
        <v>2299245.7000000007</v>
      </c>
      <c r="BL42" s="197">
        <v>3960.1899999999996</v>
      </c>
      <c r="BM42" s="197"/>
      <c r="BN42" s="197"/>
      <c r="BO42" s="204">
        <v>1268334.07</v>
      </c>
      <c r="BP42" s="204"/>
      <c r="BQ42" s="204"/>
      <c r="BR42" s="204"/>
      <c r="BS42" s="28">
        <f t="shared" si="41"/>
        <v>0</v>
      </c>
      <c r="BT42" s="49">
        <f t="shared" si="42"/>
        <v>0</v>
      </c>
      <c r="BU42" s="49">
        <f t="shared" si="43"/>
        <v>0.31818181818181823</v>
      </c>
      <c r="BV42" s="49">
        <f t="shared" si="44"/>
        <v>0.36363636363636365</v>
      </c>
      <c r="BW42" s="49">
        <f t="shared" si="45"/>
        <v>0.40909090909090906</v>
      </c>
      <c r="BX42" s="49">
        <f t="shared" si="46"/>
        <v>0.45454545454545459</v>
      </c>
      <c r="BY42" s="49">
        <f t="shared" si="47"/>
        <v>0.5</v>
      </c>
      <c r="BZ42" s="49">
        <f t="shared" si="48"/>
        <v>0.54545454545454541</v>
      </c>
      <c r="CA42" s="49">
        <f t="shared" si="49"/>
        <v>0.59090909090909083</v>
      </c>
      <c r="CB42" s="49">
        <f t="shared" si="50"/>
        <v>0.63636363636363635</v>
      </c>
      <c r="CC42" s="49">
        <f t="shared" si="51"/>
        <v>0.68181818181818188</v>
      </c>
      <c r="CD42" s="49">
        <f t="shared" si="52"/>
        <v>0.72727272727272729</v>
      </c>
      <c r="CE42" s="49">
        <f t="shared" si="53"/>
        <v>0.77272727272727271</v>
      </c>
      <c r="CF42" s="49">
        <f t="shared" si="13"/>
        <v>0.81818181818181812</v>
      </c>
      <c r="CG42" s="49">
        <f t="shared" si="54"/>
        <v>0.86363636363636365</v>
      </c>
      <c r="CH42" s="49">
        <f t="shared" si="20"/>
        <v>0.90909090909090906</v>
      </c>
      <c r="CI42" s="49">
        <f t="shared" si="55"/>
        <v>0.95454545454545459</v>
      </c>
      <c r="CJ42" s="49">
        <f t="shared" si="56"/>
        <v>1</v>
      </c>
      <c r="CK42" s="189">
        <f t="shared" si="57"/>
        <v>7844009.3037567828</v>
      </c>
      <c r="CL42" s="189">
        <f t="shared" si="58"/>
        <v>0</v>
      </c>
      <c r="CM42" s="189">
        <f t="shared" si="59"/>
        <v>6408201.1870540008</v>
      </c>
      <c r="CN42" s="185"/>
    </row>
    <row r="43" spans="1:92" ht="12.75" customHeight="1" outlineLevel="1">
      <c r="A43" s="7"/>
      <c r="B43" s="3" t="s">
        <v>90</v>
      </c>
      <c r="C43" s="8">
        <v>4</v>
      </c>
      <c r="D43" s="40">
        <v>527305.30211731757</v>
      </c>
      <c r="E43" s="646"/>
      <c r="F43" s="647">
        <v>511081.01109675952</v>
      </c>
      <c r="G43" s="93">
        <v>0</v>
      </c>
      <c r="H43" s="94"/>
      <c r="I43" s="133"/>
      <c r="J43" s="94"/>
      <c r="K43" s="95">
        <v>18875</v>
      </c>
      <c r="L43" s="96"/>
      <c r="M43" s="648"/>
      <c r="N43" s="97"/>
      <c r="O43" s="101">
        <v>187562</v>
      </c>
      <c r="P43" s="99"/>
      <c r="Q43" s="100"/>
      <c r="R43" s="99"/>
      <c r="S43" s="649">
        <v>85312</v>
      </c>
      <c r="T43" s="120"/>
      <c r="U43" s="649"/>
      <c r="V43" s="650"/>
      <c r="W43" s="63">
        <v>11490.15</v>
      </c>
      <c r="X43" s="63">
        <v>0</v>
      </c>
      <c r="Y43" s="63"/>
      <c r="Z43" s="64"/>
      <c r="AA43" s="81">
        <v>0</v>
      </c>
      <c r="AB43" s="651">
        <v>0</v>
      </c>
      <c r="AC43" s="652"/>
      <c r="AD43" s="66"/>
      <c r="AE43" s="68">
        <v>917.79</v>
      </c>
      <c r="AF43" s="68">
        <v>0</v>
      </c>
      <c r="AG43" s="653"/>
      <c r="AH43" s="67"/>
      <c r="AI43" s="649">
        <v>42982.07</v>
      </c>
      <c r="AJ43" s="649">
        <v>0</v>
      </c>
      <c r="AK43" s="649"/>
      <c r="AL43" s="650"/>
      <c r="AM43" s="166">
        <v>0</v>
      </c>
      <c r="AN43" s="55">
        <v>0</v>
      </c>
      <c r="AO43" s="55"/>
      <c r="AP43" s="55"/>
      <c r="AQ43" s="171">
        <v>0</v>
      </c>
      <c r="AR43" s="134">
        <v>0</v>
      </c>
      <c r="AS43" s="134"/>
      <c r="AT43" s="134"/>
      <c r="AU43" s="143">
        <v>0</v>
      </c>
      <c r="AV43" s="144">
        <v>0</v>
      </c>
      <c r="AW43" s="144"/>
      <c r="AX43" s="144"/>
      <c r="AY43" s="158">
        <v>0</v>
      </c>
      <c r="AZ43" s="158">
        <v>0</v>
      </c>
      <c r="BA43" s="158"/>
      <c r="BB43" s="158"/>
      <c r="BC43" s="176"/>
      <c r="BD43" s="173"/>
      <c r="BE43" s="173"/>
      <c r="BF43" s="173"/>
      <c r="BG43" s="190"/>
      <c r="BH43" s="190"/>
      <c r="BI43" s="190"/>
      <c r="BJ43" s="190"/>
      <c r="BK43" s="197"/>
      <c r="BL43" s="197"/>
      <c r="BM43" s="197"/>
      <c r="BN43" s="197"/>
      <c r="BO43" s="204"/>
      <c r="BP43" s="204"/>
      <c r="BQ43" s="204"/>
      <c r="BR43" s="204"/>
      <c r="BS43" s="28">
        <f t="shared" si="41"/>
        <v>2000.876926775017</v>
      </c>
      <c r="BT43" s="49">
        <f t="shared" si="42"/>
        <v>0</v>
      </c>
      <c r="BU43" s="49">
        <f t="shared" si="43"/>
        <v>0</v>
      </c>
      <c r="BV43" s="49">
        <f t="shared" si="44"/>
        <v>0</v>
      </c>
      <c r="BW43" s="49">
        <f t="shared" si="45"/>
        <v>0</v>
      </c>
      <c r="BX43" s="49">
        <f t="shared" si="46"/>
        <v>0</v>
      </c>
      <c r="BY43" s="49">
        <f t="shared" si="47"/>
        <v>0</v>
      </c>
      <c r="BZ43" s="49">
        <f t="shared" si="48"/>
        <v>0</v>
      </c>
      <c r="CA43" s="49">
        <f t="shared" si="49"/>
        <v>0</v>
      </c>
      <c r="CB43" s="49">
        <f t="shared" si="50"/>
        <v>0</v>
      </c>
      <c r="CC43" s="49">
        <f t="shared" si="51"/>
        <v>0</v>
      </c>
      <c r="CD43" s="49">
        <f t="shared" si="52"/>
        <v>0</v>
      </c>
      <c r="CE43" s="49">
        <f t="shared" si="53"/>
        <v>0</v>
      </c>
      <c r="CF43" s="49">
        <f t="shared" si="13"/>
        <v>0</v>
      </c>
      <c r="CG43" s="49">
        <f t="shared" si="54"/>
        <v>0.25</v>
      </c>
      <c r="CH43" s="49">
        <f t="shared" si="20"/>
        <v>0.5</v>
      </c>
      <c r="CI43" s="49">
        <f t="shared" si="55"/>
        <v>0.75</v>
      </c>
      <c r="CJ43" s="49">
        <f t="shared" si="56"/>
        <v>1</v>
      </c>
      <c r="CK43" s="189">
        <f t="shared" si="57"/>
        <v>848781.25315264275</v>
      </c>
      <c r="CL43" s="189">
        <f t="shared" si="58"/>
        <v>848781.25315264275</v>
      </c>
      <c r="CM43" s="189">
        <f t="shared" si="59"/>
        <v>1798.6477818111566</v>
      </c>
      <c r="CN43" s="185"/>
    </row>
    <row r="44" spans="1:92" ht="12.75" customHeight="1" outlineLevel="1" thickBot="1">
      <c r="A44" s="7"/>
      <c r="B44" s="11" t="s">
        <v>54</v>
      </c>
      <c r="C44" s="12">
        <v>8</v>
      </c>
      <c r="D44" s="45">
        <v>4896.6127578486658</v>
      </c>
      <c r="E44" s="646"/>
      <c r="F44" s="656">
        <v>4660.1653844786697</v>
      </c>
      <c r="G44" s="93">
        <v>102945</v>
      </c>
      <c r="H44" s="102"/>
      <c r="I44" s="133"/>
      <c r="J44" s="102"/>
      <c r="K44" s="95">
        <v>43378</v>
      </c>
      <c r="L44" s="103"/>
      <c r="M44" s="648"/>
      <c r="N44" s="104"/>
      <c r="O44" s="98">
        <v>41725.35</v>
      </c>
      <c r="P44" s="105"/>
      <c r="Q44" s="100"/>
      <c r="R44" s="105"/>
      <c r="S44" s="670">
        <v>177400.99</v>
      </c>
      <c r="T44" s="120"/>
      <c r="U44" s="649"/>
      <c r="V44" s="671"/>
      <c r="W44" s="63">
        <v>19333.390000000003</v>
      </c>
      <c r="X44" s="63">
        <v>0</v>
      </c>
      <c r="Y44" s="63"/>
      <c r="Z44" s="69"/>
      <c r="AA44" s="83">
        <v>58875.6</v>
      </c>
      <c r="AB44" s="651">
        <v>0</v>
      </c>
      <c r="AC44" s="652"/>
      <c r="AD44" s="70"/>
      <c r="AE44" s="68">
        <v>106274.03</v>
      </c>
      <c r="AF44" s="68">
        <v>0</v>
      </c>
      <c r="AG44" s="653"/>
      <c r="AH44" s="71"/>
      <c r="AI44" s="670">
        <v>152534.25</v>
      </c>
      <c r="AJ44" s="649">
        <v>0</v>
      </c>
      <c r="AK44" s="649"/>
      <c r="AL44" s="671"/>
      <c r="AM44" s="166">
        <v>0</v>
      </c>
      <c r="AN44" s="55">
        <v>0</v>
      </c>
      <c r="AO44" s="55"/>
      <c r="AP44" s="55"/>
      <c r="AQ44" s="171">
        <v>0</v>
      </c>
      <c r="AR44" s="135">
        <v>0</v>
      </c>
      <c r="AS44" s="135"/>
      <c r="AT44" s="135"/>
      <c r="AU44" s="143">
        <v>0</v>
      </c>
      <c r="AV44" s="145">
        <v>0</v>
      </c>
      <c r="AW44" s="145"/>
      <c r="AX44" s="145"/>
      <c r="AY44" s="159">
        <v>0</v>
      </c>
      <c r="AZ44" s="159">
        <v>0</v>
      </c>
      <c r="BA44" s="159"/>
      <c r="BB44" s="159"/>
      <c r="BC44" s="176"/>
      <c r="BD44" s="174"/>
      <c r="BE44" s="174"/>
      <c r="BF44" s="174"/>
      <c r="BG44" s="191"/>
      <c r="BH44" s="191"/>
      <c r="BI44" s="191"/>
      <c r="BJ44" s="191"/>
      <c r="BK44" s="198"/>
      <c r="BL44" s="198"/>
      <c r="BM44" s="198"/>
      <c r="BN44" s="198"/>
      <c r="BO44" s="205"/>
      <c r="BP44" s="205"/>
      <c r="BQ44" s="205"/>
      <c r="BR44" s="205"/>
      <c r="BS44" s="28">
        <f t="shared" si="41"/>
        <v>2000.6136964304706</v>
      </c>
      <c r="BT44" s="50">
        <f t="shared" si="42"/>
        <v>0</v>
      </c>
      <c r="BU44" s="49">
        <f t="shared" si="43"/>
        <v>0</v>
      </c>
      <c r="BV44" s="49">
        <f t="shared" si="44"/>
        <v>0</v>
      </c>
      <c r="BW44" s="49">
        <f t="shared" si="45"/>
        <v>0</v>
      </c>
      <c r="BX44" s="49">
        <f t="shared" si="46"/>
        <v>0</v>
      </c>
      <c r="BY44" s="49">
        <f t="shared" si="47"/>
        <v>0</v>
      </c>
      <c r="BZ44" s="49">
        <f t="shared" si="48"/>
        <v>0</v>
      </c>
      <c r="CA44" s="49">
        <f t="shared" si="49"/>
        <v>0</v>
      </c>
      <c r="CB44" s="49">
        <f t="shared" si="50"/>
        <v>0</v>
      </c>
      <c r="CC44" s="49">
        <f t="shared" si="51"/>
        <v>0.125</v>
      </c>
      <c r="CD44" s="49">
        <f t="shared" si="52"/>
        <v>0.25</v>
      </c>
      <c r="CE44" s="49">
        <f t="shared" si="53"/>
        <v>0.375</v>
      </c>
      <c r="CF44" s="49">
        <f t="shared" si="13"/>
        <v>0.5</v>
      </c>
      <c r="CG44" s="49">
        <f t="shared" si="54"/>
        <v>0.625</v>
      </c>
      <c r="CH44" s="49">
        <f t="shared" si="20"/>
        <v>0.75</v>
      </c>
      <c r="CI44" s="49">
        <f t="shared" si="55"/>
        <v>0.875</v>
      </c>
      <c r="CJ44" s="49">
        <f t="shared" si="56"/>
        <v>1</v>
      </c>
      <c r="CK44" s="189">
        <f t="shared" si="57"/>
        <v>623879.83135851601</v>
      </c>
      <c r="CL44" s="189">
        <f t="shared" si="58"/>
        <v>623879.83135851601</v>
      </c>
      <c r="CM44" s="189">
        <f>(D44-E44)*BT44+((G44-H44-(I44-J44))*G$61)*BU44+((K44-L44-(M44-N44))*K$61)*BV44+((O44-P44-(Q44-R44))*O$61)*BW44+((S44-T44-(U44-V44))*S$61)*BX44+((W44-X44-(Y44-Z44))*W$61)*BY44+((AA44-AB44-(AC44-AD44))*AA$61)*BZ44+((AE44-AF44-(AG44-AH44))*AE$61)*CA44+((AI44-AJ44-(AK44-AL44))*AI$61)*CB44+((AM44-AN44)*CC44-(AO44-AP44))*$AM$61+((AQ44-AR44)*CD44-(AS44-AT44))*$AQ$61+((AU44-AV44)*CE44-(AW44-AX44))*$AU$61+((AY44-AZ44)*CF44-(BA44-BB44))*$AY$61+((BC44-BD44)*CG44-(BF44-BS44))*$BC$61+((BG44-BH44)*CH44-(BI44-BJ44))*$BG$61+((BK44-BL44)*CI44-(BM44-BN44))*$BK$61+((BO44-BP44)*CJ44-(BQ44-BR44))*$BO$61</f>
        <v>1798.4111562251508</v>
      </c>
      <c r="CN44" s="185"/>
    </row>
    <row r="45" spans="1:92" s="1" customFormat="1" ht="12.75" customHeight="1" thickBot="1">
      <c r="A45" s="10" t="s">
        <v>102</v>
      </c>
      <c r="B45" s="15" t="s">
        <v>91</v>
      </c>
      <c r="C45" s="20"/>
      <c r="D45" s="41">
        <f t="shared" ref="D45:BF45" si="60">SUM(D14:D44)</f>
        <v>206217578.13850439</v>
      </c>
      <c r="E45" s="41"/>
      <c r="F45" s="41">
        <f t="shared" si="60"/>
        <v>141777035.32979202</v>
      </c>
      <c r="G45" s="72">
        <f t="shared" si="60"/>
        <v>16424207.080000002</v>
      </c>
      <c r="H45" s="72">
        <f t="shared" si="60"/>
        <v>916316</v>
      </c>
      <c r="I45" s="72"/>
      <c r="J45" s="72"/>
      <c r="K45" s="123">
        <f t="shared" si="60"/>
        <v>15951346</v>
      </c>
      <c r="L45" s="123">
        <f t="shared" si="60"/>
        <v>1225093</v>
      </c>
      <c r="M45" s="123"/>
      <c r="N45" s="123"/>
      <c r="O45" s="73">
        <f t="shared" si="60"/>
        <v>13618725.35</v>
      </c>
      <c r="P45" s="73">
        <f t="shared" si="60"/>
        <v>832125</v>
      </c>
      <c r="Q45" s="73"/>
      <c r="R45" s="73"/>
      <c r="S45" s="126">
        <f t="shared" si="60"/>
        <v>12573647.841999998</v>
      </c>
      <c r="T45" s="127">
        <f t="shared" si="60"/>
        <v>673159</v>
      </c>
      <c r="U45" s="127"/>
      <c r="V45" s="128"/>
      <c r="W45" s="72">
        <f t="shared" si="60"/>
        <v>13734953.569999997</v>
      </c>
      <c r="X45" s="72">
        <f t="shared" si="60"/>
        <v>111212.25</v>
      </c>
      <c r="Y45" s="72"/>
      <c r="Z45" s="72"/>
      <c r="AA45" s="123">
        <f t="shared" si="60"/>
        <v>15826991.700000001</v>
      </c>
      <c r="AB45" s="123">
        <f t="shared" si="60"/>
        <v>1668.3300000009999</v>
      </c>
      <c r="AC45" s="123"/>
      <c r="AD45" s="123"/>
      <c r="AE45" s="73">
        <f t="shared" si="60"/>
        <v>11791736.084904814</v>
      </c>
      <c r="AF45" s="73">
        <f t="shared" si="60"/>
        <v>4120.59</v>
      </c>
      <c r="AG45" s="73"/>
      <c r="AH45" s="124"/>
      <c r="AI45" s="126">
        <f t="shared" si="60"/>
        <v>22626525.459999997</v>
      </c>
      <c r="AJ45" s="127">
        <f t="shared" si="60"/>
        <v>968965.48820558493</v>
      </c>
      <c r="AK45" s="127"/>
      <c r="AL45" s="128"/>
      <c r="AM45" s="167">
        <f t="shared" si="60"/>
        <v>16129613.407814199</v>
      </c>
      <c r="AN45" s="57">
        <f t="shared" si="60"/>
        <v>1107304.8699999999</v>
      </c>
      <c r="AO45" s="57"/>
      <c r="AP45" s="57"/>
      <c r="AQ45" s="172">
        <f t="shared" si="60"/>
        <v>16112050.379999997</v>
      </c>
      <c r="AR45" s="139">
        <f t="shared" si="60"/>
        <v>517260.67000000004</v>
      </c>
      <c r="AS45" s="139"/>
      <c r="AT45" s="139"/>
      <c r="AU45" s="149">
        <f t="shared" si="60"/>
        <v>15412639.649999989</v>
      </c>
      <c r="AV45" s="150">
        <f t="shared" si="60"/>
        <v>496742.91000000003</v>
      </c>
      <c r="AW45" s="150"/>
      <c r="AX45" s="150"/>
      <c r="AY45" s="162">
        <f t="shared" si="60"/>
        <v>41940937.819999978</v>
      </c>
      <c r="AZ45" s="162">
        <f t="shared" si="60"/>
        <v>1138047.25</v>
      </c>
      <c r="BA45" s="162"/>
      <c r="BB45" s="162"/>
      <c r="BC45" s="177">
        <f t="shared" si="60"/>
        <v>38240684.699999996</v>
      </c>
      <c r="BD45" s="177">
        <f t="shared" si="60"/>
        <v>594153.48</v>
      </c>
      <c r="BE45" s="177"/>
      <c r="BF45" s="177">
        <f t="shared" si="60"/>
        <v>0</v>
      </c>
      <c r="BG45" s="194">
        <f t="shared" ref="BG45:BN45" si="61">SUM(BG14:BG44)</f>
        <v>52908452.629999988</v>
      </c>
      <c r="BH45" s="194">
        <f t="shared" si="61"/>
        <v>1285520.7599999993</v>
      </c>
      <c r="BI45" s="194"/>
      <c r="BJ45" s="194">
        <f t="shared" si="61"/>
        <v>0</v>
      </c>
      <c r="BK45" s="201" t="e">
        <f t="shared" si="61"/>
        <v>#REF!</v>
      </c>
      <c r="BL45" s="201">
        <f t="shared" si="61"/>
        <v>1007037.63</v>
      </c>
      <c r="BM45" s="201"/>
      <c r="BN45" s="201">
        <f t="shared" si="61"/>
        <v>0</v>
      </c>
      <c r="BO45" s="208">
        <f>SUM(BO14:BO44)</f>
        <v>36874476.070000008</v>
      </c>
      <c r="BP45" s="208">
        <f>SUM(BP14:BP44)</f>
        <v>0</v>
      </c>
      <c r="BQ45" s="208"/>
      <c r="BR45" s="208">
        <f>SUM(BR14:BR44)</f>
        <v>0</v>
      </c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121">
        <f>SUM(CK14:CK44)</f>
        <v>548841781.90531266</v>
      </c>
      <c r="CL45" s="121">
        <f>SUM(CL14:CL44)</f>
        <v>32740221.827539057</v>
      </c>
      <c r="CM45" s="121">
        <f>SUM(CM14:CM44)</f>
        <v>301011714.55192488</v>
      </c>
    </row>
    <row r="46" spans="1:92" ht="12.75" customHeight="1" outlineLevel="1" thickBot="1">
      <c r="A46" s="486" t="s">
        <v>92</v>
      </c>
      <c r="B46" s="21" t="s">
        <v>93</v>
      </c>
      <c r="C46" s="22">
        <v>22</v>
      </c>
      <c r="D46" s="46">
        <v>9501020.8712346479</v>
      </c>
      <c r="E46" s="646"/>
      <c r="F46" s="672">
        <v>6379536.7019592272</v>
      </c>
      <c r="G46" s="93">
        <v>2296317</v>
      </c>
      <c r="H46" s="116">
        <v>28852</v>
      </c>
      <c r="I46" s="133"/>
      <c r="J46" s="116"/>
      <c r="K46" s="95">
        <v>2017106</v>
      </c>
      <c r="L46" s="117"/>
      <c r="M46" s="648"/>
      <c r="N46" s="118"/>
      <c r="O46" s="98">
        <v>1350182</v>
      </c>
      <c r="P46" s="119"/>
      <c r="Q46" s="100"/>
      <c r="R46" s="119"/>
      <c r="S46" s="673">
        <v>1164959.5</v>
      </c>
      <c r="T46" s="674">
        <v>357</v>
      </c>
      <c r="U46" s="649"/>
      <c r="V46" s="675"/>
      <c r="W46" s="63">
        <v>670144.91000000015</v>
      </c>
      <c r="X46" s="63">
        <v>0</v>
      </c>
      <c r="Y46" s="63"/>
      <c r="Z46" s="84"/>
      <c r="AA46" s="81">
        <v>644019.64000000013</v>
      </c>
      <c r="AB46" s="651">
        <v>0</v>
      </c>
      <c r="AC46" s="652"/>
      <c r="AD46" s="85"/>
      <c r="AE46" s="86">
        <v>641127.69999999984</v>
      </c>
      <c r="AF46" s="68">
        <v>0</v>
      </c>
      <c r="AG46" s="653"/>
      <c r="AH46" s="87"/>
      <c r="AI46" s="673">
        <v>1046226.0400000009</v>
      </c>
      <c r="AJ46" s="649">
        <v>0</v>
      </c>
      <c r="AK46" s="649"/>
      <c r="AL46" s="675"/>
      <c r="AM46" s="166">
        <v>742198.97</v>
      </c>
      <c r="AN46" s="55">
        <v>4219.71</v>
      </c>
      <c r="AO46" s="55"/>
      <c r="AP46" s="55"/>
      <c r="AQ46" s="171">
        <v>1095392.2099999997</v>
      </c>
      <c r="AR46" s="140">
        <v>3105.1400000000003</v>
      </c>
      <c r="AS46" s="140"/>
      <c r="AT46" s="140"/>
      <c r="AU46" s="143">
        <v>1649504.8699999996</v>
      </c>
      <c r="AV46" s="151">
        <v>2674.31</v>
      </c>
      <c r="AW46" s="151"/>
      <c r="AX46" s="151"/>
      <c r="AY46" s="163">
        <v>1816961.5199999972</v>
      </c>
      <c r="AZ46" s="163">
        <v>4131.95</v>
      </c>
      <c r="BA46" s="163"/>
      <c r="BB46" s="163"/>
      <c r="BC46" s="178">
        <v>1318804.7400000007</v>
      </c>
      <c r="BD46" s="178">
        <v>139.93</v>
      </c>
      <c r="BE46" s="178"/>
      <c r="BF46" s="178"/>
      <c r="BG46" s="195">
        <v>1630216.2899999996</v>
      </c>
      <c r="BH46" s="195"/>
      <c r="BI46" s="195"/>
      <c r="BJ46" s="195"/>
      <c r="BK46" s="202">
        <v>4112953.5699999989</v>
      </c>
      <c r="BL46" s="202"/>
      <c r="BM46" s="202"/>
      <c r="BN46" s="202"/>
      <c r="BO46" s="209">
        <v>2316725.1800000011</v>
      </c>
      <c r="BP46" s="209"/>
      <c r="BQ46" s="209"/>
      <c r="BR46" s="209"/>
      <c r="BS46" s="28">
        <f>IF(D46=0,0,2001-(D46-F46)*C46/D46)</f>
        <v>1993.7720765321153</v>
      </c>
      <c r="BT46" s="54">
        <f>IF((1-($CK$2-$BS46)/$C46)&gt;0,(1-($CK$2-$BS46)/$C46),0)</f>
        <v>0</v>
      </c>
      <c r="BU46" s="49">
        <f>IF((1-($CK$2-G$2)/$C46)&gt;0,(1-($CK$2-G$2)/$C46),0)</f>
        <v>0.31818181818181823</v>
      </c>
      <c r="BV46" s="49">
        <f>IF((1-($CK$2-K$2)/$C46)&gt;0,(1-($CK$2-K$2)/$C46),0)</f>
        <v>0.36363636363636365</v>
      </c>
      <c r="BW46" s="49">
        <f>IF((1-($CK$2-O$2)/$C46)&gt;0,(1-($CK$2-O$2)/$C46),0)</f>
        <v>0.40909090909090906</v>
      </c>
      <c r="BX46" s="49">
        <f>IF((1-($CK$2-S$2)/$C46)&gt;0,(1-($CK$2-S$2)/$C46),0)</f>
        <v>0.45454545454545459</v>
      </c>
      <c r="BY46" s="49">
        <f>IF((1-($CK$2-W$2)/$C46)&gt;0,(1-($CK$2-W$2)/$C46),0)</f>
        <v>0.5</v>
      </c>
      <c r="BZ46" s="49">
        <f>IF((1-($CK$2-AA$2)/$C46)&gt;0,(1-($CK$2-AA$2)/$C46),0)</f>
        <v>0.54545454545454541</v>
      </c>
      <c r="CA46" s="49">
        <f>IF((1-($CK$2-AE$2)/$C46)&gt;0,(1-($CK$2-AE$2)/$C46),0)</f>
        <v>0.59090909090909083</v>
      </c>
      <c r="CB46" s="49">
        <f>IF((1-($CK$2-AI$2)/$C46)&gt;0,(1-($CK$2-AI$2)/$C46),0)</f>
        <v>0.63636363636363635</v>
      </c>
      <c r="CC46" s="49">
        <f>IF((1-($CK$2-AM$2)/$C46)&gt;0,(1-($CK$2-AM$2)/$C46),0)</f>
        <v>0.68181818181818188</v>
      </c>
      <c r="CD46" s="49">
        <f>IF((1-($CK$2-AQ$2)/$C46)&gt;0,(1-($CK$2-AQ$2)/$C46),0)</f>
        <v>0.72727272727272729</v>
      </c>
      <c r="CE46" s="49">
        <f>IF((1-($CK$2-AU$2)/$C46)&gt;0,(1-($CK$2-AU$2)/$C46),0)</f>
        <v>0.77272727272727271</v>
      </c>
      <c r="CF46" s="49">
        <f t="shared" si="13"/>
        <v>0.81818181818181812</v>
      </c>
      <c r="CG46" s="49">
        <f>IF((1-($CK$2-BC$2)/$C46)&gt;0,(1-($CK$2-BC$2)/$C46),0)</f>
        <v>0.86363636363636365</v>
      </c>
      <c r="CH46" s="49">
        <f t="shared" si="20"/>
        <v>0.90909090909090906</v>
      </c>
      <c r="CI46" s="49">
        <f>IF((1-($CK$2-BK$2)/$C46)&gt;0,(1-($CK$2-BK$2)/$C46),0)</f>
        <v>0.95454545454545459</v>
      </c>
      <c r="CJ46" s="49">
        <f>IF((1-($CK$2-BO$2)/$C46)&gt;0,(1-($CK$2-BO$2)/$C46),0)</f>
        <v>1</v>
      </c>
      <c r="CK46" s="189">
        <f>D46-E46+(G46-I46)*G$62+(K46-M46)*K$62+(O46-Q46)*O$62+(S46-U46)*S$62+(W46-Y46)*W$62+(AA46-AC46)*AA$62+(AE46-AG46)*AE$62+(AI46-AK46)*AI$62+(AM46-AO46)*AM$62+(AQ46-AR46)*$AQ$62+(AU46-AV46)*$AU$62+(AY46-AZ46)*$AY$62+(BC46-BD46)*$BC$62+(BG46-BI46)*$BG$62+(BK46-BM46)*$BK$62+(BO46-BQ46)*$BO$62</f>
        <v>32241739.201268688</v>
      </c>
      <c r="CL46" s="189">
        <f>CK46-(IF(BT46=0,0,D46-E46)+IF(BU46=0,0,(G46-I46)*G$62)+IF(BV46=0,0,(K46-M46)*K$62)+IF(BW46=0,0,(O46-Q46)*O$62)+IF(BX46=0,0,(S46-U46)*S$62)+IF(BY46=0,0,(W46-Y46)*W$62)+IF(BZ46=0,0,(AA46-AC46)*AA$62)+IF(CA46=0,0,(AE46-AG46)*AE$62)+IF(CB46=0,0,(AI46-AK46)*AI$62)+IF(CC46=0,0,(AM46-AO46)*AM$62)+IF(CD46=0,0,(AQ46-AS46)*$AQ$62)+IF(CE46=0,0,(AU46-AW46)*$AU$62)+IF(CF46=0,0,(AY46-BA46)*$AY$62)+IF(CG46=0,0,(BC46-BE46)*$BC$62)+IF(CH46=0,0,(BG46-BI46)*$BG$62)+IF(CI46=0,0,(BK46-BM46)*$BK$62)+IF(CJ46=0,0,(BO46-BQ46)*$BO$62))</f>
        <v>9491677.8970686868</v>
      </c>
      <c r="CM46" s="189">
        <f>(D46-E46)*BT46+((G46-H46-(I46-J46))*G$62)*BU46+((K46-L46-(M46-N46))*K$62)*BV46+((O46-P46-(Q46-R46))*O$62)*BW46+((S46-T46-(U46-V46))*S$62)*BX46+((W46-X46-(Y46-Z46))*W$62)*BY46+((AA46-AB46-(AC46-AD46))*AA$62)*BZ46+((AE46-AF46-(AG46-AH46))*AE$62)*CA46+((AI46-AJ46-(AK46-AL46))*AI$62)*CB46+((AM46-AN46)*CC46-(AO46-AP46))*$AM$62+((AQ46-AR46)*CD46-(AS46-AT46))*$AQ$62+((AU46-AV46)*CE46-(AW46-AX46))*$AU$62+((AY46-AZ46)*CF46-(BA46-BB46))*$AY$62+((BC46-BD46)*CG46-(BF46-BS46))*$BC$62+((BG46-BH46)*CH46-(BI46-BJ46))*$BG$62+((BK46-BL46)*CI46-(BM46-BN46))*$BK$62+((BO46-BP46)*CJ46-(BQ46-BR46))*$BO$62</f>
        <v>15754238.874131018</v>
      </c>
    </row>
    <row r="47" spans="1:92" s="1" customFormat="1" ht="12.75" customHeight="1" thickBot="1">
      <c r="A47" s="488"/>
      <c r="B47" s="15" t="s">
        <v>94</v>
      </c>
      <c r="C47" s="20"/>
      <c r="D47" s="41">
        <f>D46</f>
        <v>9501020.8712346479</v>
      </c>
      <c r="E47" s="41"/>
      <c r="F47" s="41">
        <f t="shared" ref="F47:BP47" si="62">F46</f>
        <v>6379536.7019592272</v>
      </c>
      <c r="G47" s="72">
        <f t="shared" si="62"/>
        <v>2296317</v>
      </c>
      <c r="H47" s="72">
        <f t="shared" si="62"/>
        <v>28852</v>
      </c>
      <c r="I47" s="72"/>
      <c r="J47" s="72"/>
      <c r="K47" s="123">
        <f t="shared" si="62"/>
        <v>2017106</v>
      </c>
      <c r="L47" s="123">
        <f t="shared" si="62"/>
        <v>0</v>
      </c>
      <c r="M47" s="123"/>
      <c r="N47" s="123"/>
      <c r="O47" s="73">
        <f t="shared" si="62"/>
        <v>1350182</v>
      </c>
      <c r="P47" s="73">
        <f t="shared" si="62"/>
        <v>0</v>
      </c>
      <c r="Q47" s="73"/>
      <c r="R47" s="73"/>
      <c r="S47" s="126">
        <f t="shared" si="62"/>
        <v>1164959.5</v>
      </c>
      <c r="T47" s="127">
        <f t="shared" si="62"/>
        <v>357</v>
      </c>
      <c r="U47" s="127"/>
      <c r="V47" s="128"/>
      <c r="W47" s="72">
        <f t="shared" si="62"/>
        <v>670144.91000000015</v>
      </c>
      <c r="X47" s="72">
        <f t="shared" si="62"/>
        <v>0</v>
      </c>
      <c r="Y47" s="72"/>
      <c r="Z47" s="72"/>
      <c r="AA47" s="123">
        <f t="shared" si="62"/>
        <v>644019.64000000013</v>
      </c>
      <c r="AB47" s="123">
        <f t="shared" si="62"/>
        <v>0</v>
      </c>
      <c r="AC47" s="123"/>
      <c r="AD47" s="123"/>
      <c r="AE47" s="73">
        <f t="shared" si="62"/>
        <v>641127.69999999984</v>
      </c>
      <c r="AF47" s="73">
        <f t="shared" si="62"/>
        <v>0</v>
      </c>
      <c r="AG47" s="73"/>
      <c r="AH47" s="124"/>
      <c r="AI47" s="126">
        <f t="shared" si="62"/>
        <v>1046226.0400000009</v>
      </c>
      <c r="AJ47" s="127">
        <f t="shared" si="62"/>
        <v>0</v>
      </c>
      <c r="AK47" s="127"/>
      <c r="AL47" s="128"/>
      <c r="AM47" s="167">
        <f t="shared" si="62"/>
        <v>742198.97</v>
      </c>
      <c r="AN47" s="57">
        <f t="shared" si="62"/>
        <v>4219.71</v>
      </c>
      <c r="AO47" s="57"/>
      <c r="AP47" s="57"/>
      <c r="AQ47" s="172">
        <f t="shared" si="62"/>
        <v>1095392.2099999997</v>
      </c>
      <c r="AR47" s="139">
        <f t="shared" si="62"/>
        <v>3105.1400000000003</v>
      </c>
      <c r="AS47" s="139"/>
      <c r="AT47" s="139"/>
      <c r="AU47" s="149">
        <f t="shared" si="62"/>
        <v>1649504.8699999996</v>
      </c>
      <c r="AV47" s="150">
        <f t="shared" si="62"/>
        <v>2674.31</v>
      </c>
      <c r="AW47" s="150"/>
      <c r="AX47" s="150"/>
      <c r="AY47" s="162">
        <f t="shared" si="62"/>
        <v>1816961.5199999972</v>
      </c>
      <c r="AZ47" s="162">
        <f t="shared" si="62"/>
        <v>4131.95</v>
      </c>
      <c r="BA47" s="162"/>
      <c r="BB47" s="162"/>
      <c r="BC47" s="177">
        <f t="shared" si="62"/>
        <v>1318804.7400000007</v>
      </c>
      <c r="BD47" s="177">
        <f t="shared" si="62"/>
        <v>139.93</v>
      </c>
      <c r="BE47" s="177"/>
      <c r="BF47" s="177">
        <f t="shared" si="62"/>
        <v>0</v>
      </c>
      <c r="BG47" s="194">
        <f t="shared" si="62"/>
        <v>1630216.2899999996</v>
      </c>
      <c r="BH47" s="194">
        <f t="shared" si="62"/>
        <v>0</v>
      </c>
      <c r="BI47" s="194"/>
      <c r="BJ47" s="194">
        <f t="shared" si="62"/>
        <v>0</v>
      </c>
      <c r="BK47" s="201">
        <f t="shared" si="62"/>
        <v>4112953.5699999989</v>
      </c>
      <c r="BL47" s="201">
        <f t="shared" si="62"/>
        <v>0</v>
      </c>
      <c r="BM47" s="201"/>
      <c r="BN47" s="201">
        <f t="shared" si="62"/>
        <v>0</v>
      </c>
      <c r="BO47" s="208">
        <f t="shared" si="62"/>
        <v>2316725.1800000011</v>
      </c>
      <c r="BP47" s="208">
        <f t="shared" si="62"/>
        <v>0</v>
      </c>
      <c r="BQ47" s="208"/>
      <c r="BR47" s="208">
        <f>BR46</f>
        <v>0</v>
      </c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121">
        <f>CK46</f>
        <v>32241739.201268688</v>
      </c>
      <c r="CL47" s="121">
        <f>CL46</f>
        <v>9491677.8970686868</v>
      </c>
      <c r="CM47" s="121">
        <f>CM46</f>
        <v>15754238.874131018</v>
      </c>
    </row>
    <row r="48" spans="1:92" ht="12.75" customHeight="1" outlineLevel="1">
      <c r="A48" s="486" t="s">
        <v>95</v>
      </c>
      <c r="B48" s="29" t="s">
        <v>57</v>
      </c>
      <c r="C48" s="14">
        <v>4</v>
      </c>
      <c r="D48" s="42">
        <v>0</v>
      </c>
      <c r="E48" s="646"/>
      <c r="F48" s="676">
        <v>0</v>
      </c>
      <c r="G48" s="93">
        <v>935618.94</v>
      </c>
      <c r="H48" s="106"/>
      <c r="I48" s="133"/>
      <c r="J48" s="106"/>
      <c r="K48" s="95">
        <v>0</v>
      </c>
      <c r="L48" s="107"/>
      <c r="M48" s="648"/>
      <c r="N48" s="108"/>
      <c r="O48" s="98">
        <v>12335</v>
      </c>
      <c r="P48" s="109"/>
      <c r="Q48" s="100"/>
      <c r="R48" s="109"/>
      <c r="S48" s="661">
        <v>97835.16</v>
      </c>
      <c r="T48" s="677"/>
      <c r="U48" s="649"/>
      <c r="V48" s="662"/>
      <c r="W48" s="63">
        <v>123841.88999999998</v>
      </c>
      <c r="X48" s="63">
        <v>0</v>
      </c>
      <c r="Y48" s="63"/>
      <c r="Z48" s="74"/>
      <c r="AA48" s="81">
        <v>0</v>
      </c>
      <c r="AB48" s="651">
        <v>0</v>
      </c>
      <c r="AC48" s="652"/>
      <c r="AD48" s="76"/>
      <c r="AE48" s="68">
        <v>0</v>
      </c>
      <c r="AF48" s="68">
        <v>0</v>
      </c>
      <c r="AG48" s="653"/>
      <c r="AH48" s="77"/>
      <c r="AI48" s="661">
        <v>9015.85</v>
      </c>
      <c r="AJ48" s="649">
        <v>0</v>
      </c>
      <c r="AK48" s="649"/>
      <c r="AL48" s="662"/>
      <c r="AM48" s="166">
        <v>0</v>
      </c>
      <c r="AN48" s="55">
        <v>0</v>
      </c>
      <c r="AO48" s="55"/>
      <c r="AP48" s="55"/>
      <c r="AQ48" s="171">
        <v>0</v>
      </c>
      <c r="AR48" s="137">
        <v>0</v>
      </c>
      <c r="AS48" s="137"/>
      <c r="AT48" s="137"/>
      <c r="AU48" s="143">
        <v>0</v>
      </c>
      <c r="AV48" s="148">
        <v>0</v>
      </c>
      <c r="AW48" s="148"/>
      <c r="AX48" s="148"/>
      <c r="AY48" s="161">
        <v>0</v>
      </c>
      <c r="AZ48" s="161">
        <v>0</v>
      </c>
      <c r="BA48" s="161"/>
      <c r="BB48" s="161"/>
      <c r="BC48" s="176"/>
      <c r="BD48" s="176"/>
      <c r="BE48" s="176"/>
      <c r="BF48" s="176"/>
      <c r="BG48" s="193"/>
      <c r="BH48" s="193"/>
      <c r="BI48" s="193"/>
      <c r="BJ48" s="193"/>
      <c r="BK48" s="200"/>
      <c r="BL48" s="200"/>
      <c r="BM48" s="200"/>
      <c r="BN48" s="200"/>
      <c r="BO48" s="207"/>
      <c r="BP48" s="207"/>
      <c r="BQ48" s="207"/>
      <c r="BR48" s="207"/>
      <c r="BS48" s="28">
        <f t="shared" ref="BS48:BS57" si="63">IF(D48=0,0,2001-(D48-F48)*C48/D48)</f>
        <v>0</v>
      </c>
      <c r="BT48" s="52">
        <f t="shared" ref="BT48:BT57" si="64">IF((1-($CK$2-$BS48)/$C48)&gt;0,(1-($CK$2-$BS48)/$C48),0)</f>
        <v>0</v>
      </c>
      <c r="BU48" s="49">
        <f t="shared" ref="BU48:BU57" si="65">IF((1-($CK$2-G$2)/$C48)&gt;0,(1-($CK$2-G$2)/$C48),0)</f>
        <v>0</v>
      </c>
      <c r="BV48" s="49">
        <f t="shared" ref="BV48:BV57" si="66">IF((1-($CK$2-K$2)/$C48)&gt;0,(1-($CK$2-K$2)/$C48),0)</f>
        <v>0</v>
      </c>
      <c r="BW48" s="49">
        <f t="shared" ref="BW48:BW57" si="67">IF((1-($CK$2-O$2)/$C48)&gt;0,(1-($CK$2-O$2)/$C48),0)</f>
        <v>0</v>
      </c>
      <c r="BX48" s="49">
        <f t="shared" ref="BX48:BX57" si="68">IF((1-($CK$2-S$2)/$C48)&gt;0,(1-($CK$2-S$2)/$C48),0)</f>
        <v>0</v>
      </c>
      <c r="BY48" s="49">
        <f t="shared" ref="BY48:BY57" si="69">IF((1-($CK$2-W$2)/$C48)&gt;0,(1-($CK$2-W$2)/$C48),0)</f>
        <v>0</v>
      </c>
      <c r="BZ48" s="49">
        <f t="shared" ref="BZ48:BZ57" si="70">IF((1-($CK$2-AA$2)/$C48)&gt;0,(1-($CK$2-AA$2)/$C48),0)</f>
        <v>0</v>
      </c>
      <c r="CA48" s="49">
        <f t="shared" ref="CA48:CA57" si="71">IF((1-($CK$2-AE$2)/$C48)&gt;0,(1-($CK$2-AE$2)/$C48),0)</f>
        <v>0</v>
      </c>
      <c r="CB48" s="49">
        <f t="shared" ref="CB48:CB57" si="72">IF((1-($CK$2-AI$2)/$C48)&gt;0,(1-($CK$2-AI$2)/$C48),0)</f>
        <v>0</v>
      </c>
      <c r="CC48" s="49">
        <f t="shared" ref="CC48:CC57" si="73">IF((1-($CK$2-AM$2)/$C48)&gt;0,(1-($CK$2-AM$2)/$C48),0)</f>
        <v>0</v>
      </c>
      <c r="CD48" s="49">
        <f t="shared" ref="CD48:CD57" si="74">IF((1-($CK$2-AQ$2)/$C48)&gt;0,(1-($CK$2-AQ$2)/$C48),0)</f>
        <v>0</v>
      </c>
      <c r="CE48" s="49">
        <f t="shared" ref="CE48:CE57" si="75">IF((1-($CK$2-AU$2)/$C48)&gt;0,(1-($CK$2-AU$2)/$C48),0)</f>
        <v>0</v>
      </c>
      <c r="CF48" s="49">
        <f t="shared" si="13"/>
        <v>0</v>
      </c>
      <c r="CG48" s="49">
        <f t="shared" ref="CG48:CG57" si="76">IF((1-($CK$2-BC$2)/$C48)&gt;0,(1-($CK$2-BC$2)/$C48),0)</f>
        <v>0.25</v>
      </c>
      <c r="CH48" s="49">
        <f t="shared" si="20"/>
        <v>0.5</v>
      </c>
      <c r="CI48" s="49">
        <f t="shared" ref="CI48:CI57" si="77">IF((1-($CK$2-BK$2)/$C48)&gt;0,(1-($CK$2-BK$2)/$C48),0)</f>
        <v>0.75</v>
      </c>
      <c r="CJ48" s="49">
        <f t="shared" ref="CJ48:CJ57" si="78">IF((1-($CK$2-BO$2)/$C48)&gt;0,(1-($CK$2-BO$2)/$C48),0)</f>
        <v>1</v>
      </c>
      <c r="CK48" s="189">
        <f>D48-E48+(G48-I48)*G$63+(K48-M48)*K$63+(O48-Q48)*O$63+(S48-U48)*S$63+(W48-Y48)*W$63+(AA48-AC48)*AA$63+(AE48-AG48)*AE$63+(AI48-AK48)*AI$63+(AM48-AO48)*AM$63+(AQ48-AS48)*$AQ$63+(AU48-AW48)*$AU$63+(AY48-BA48)*$AY$63+(BC48-BE48)*$BC$63+(BG48-BI48)*$BG$63+(BK48-BM48)*$BK$63+(BO48-BQ48)*$BO$63</f>
        <v>939302.48810556356</v>
      </c>
      <c r="CL48" s="189">
        <f>CK48-(IF(BT48=0,0,D48-E48)+IF(BU48=0,0,(G48-I48)*G$63)+IF(BV48=0,0,(K48-M48)*K$63)+IF(BW48=0,0,(O48-Q48)*O$63)+IF(BX48=0,0,(S48-U48)*S$63)+IF(BY48=0,0,(W48-Y48)*W$63)+IF(BZ48=0,0,(AA48-AC48)*AA$63)+IF(CA48=0,0,(AE48-AG48)*AE$63)+IF(CB48=0,0,(AI48-AK48)*AI$63)+IF(CC48=0,0,(AM48-AO48)*AM$63)+IF(CD48=0,0,(AQ48-AS48)*$AQ$63)+IF(CE48=0,0,(AU48-AW48)*$AU$63)+IF(CF48=0,0,(AY48-BA48)*$AY$63)+IF(CG48=0,0,(BC48-BE48)*$BC$63)+IF(CH48=0,0,(BG48-BI48)*$BG$63)+IF(CI48=0,0,(BK48-BM48)*$BK$63)+IF(CJ48=0,0,(BO48-BQ48)*$BO$63))</f>
        <v>939302.48810556356</v>
      </c>
      <c r="CM48" s="189">
        <f>(D48-E48)*BT48+((G48-H48-(I48-J48))*G$63)*BU48+((K48-L48-(M48-N48))*K$63)*BV48+((O48-P48-(Q48-R48))*O$63)*BW48+((S48-T48-(U48-V48))*S$63)*BX48+((W48-X48-(Y48-Z48))*W$63)*BY48+((AA48-AB48-(AC48-AD48))*AA$63)*BZ48+((AE48-AF48-(AG48-AH48))*AE$63)*CA48+((AI48-AJ48-(AK48-AL48))*AI$63)*CB48+((AM48-AN48)*CC48-(AO48-AP48))*$AM$63+((AQ48-AR48)*CD48-(AS48-AT48))*$AQ$63+((AU48-AV48)*CE48-(AW48-AX48))*$AU$63+((AY48-AZ48)*CF48-(BA48-BB48))*$AY$63+((BC48-BD48)*CG48-(BF48-BS48))*$BC$63+((BG48-BH48)*CH48-(BI48-BJ48))*$BG$63+((BK48-BL48)*CI48-(BM48-BN48))*$BK$63+((BO48-BP48)*CJ48-(BQ48-BR48))*$BO$63</f>
        <v>0</v>
      </c>
    </row>
    <row r="49" spans="1:91" ht="12.75" customHeight="1" outlineLevel="1">
      <c r="A49" s="487"/>
      <c r="B49" s="30" t="s">
        <v>87</v>
      </c>
      <c r="C49" s="19">
        <v>1000</v>
      </c>
      <c r="D49" s="40">
        <v>205064.81265216292</v>
      </c>
      <c r="E49" s="646"/>
      <c r="F49" s="654">
        <v>205064.81265216292</v>
      </c>
      <c r="G49" s="93">
        <v>0</v>
      </c>
      <c r="H49" s="94"/>
      <c r="I49" s="133"/>
      <c r="J49" s="94"/>
      <c r="K49" s="95">
        <v>0</v>
      </c>
      <c r="L49" s="96"/>
      <c r="M49" s="648"/>
      <c r="N49" s="97"/>
      <c r="O49" s="101">
        <v>78110</v>
      </c>
      <c r="P49" s="99"/>
      <c r="Q49" s="100"/>
      <c r="R49" s="99"/>
      <c r="S49" s="649">
        <v>0</v>
      </c>
      <c r="T49" s="668"/>
      <c r="U49" s="649"/>
      <c r="V49" s="650"/>
      <c r="W49" s="63">
        <v>0</v>
      </c>
      <c r="X49" s="63">
        <v>0</v>
      </c>
      <c r="Y49" s="63"/>
      <c r="Z49" s="64"/>
      <c r="AA49" s="81">
        <v>0</v>
      </c>
      <c r="AB49" s="651">
        <v>0</v>
      </c>
      <c r="AC49" s="652"/>
      <c r="AD49" s="66"/>
      <c r="AE49" s="68">
        <v>0</v>
      </c>
      <c r="AF49" s="68">
        <v>0</v>
      </c>
      <c r="AG49" s="653"/>
      <c r="AH49" s="67"/>
      <c r="AI49" s="649">
        <v>0</v>
      </c>
      <c r="AJ49" s="649">
        <v>0</v>
      </c>
      <c r="AK49" s="649"/>
      <c r="AL49" s="650"/>
      <c r="AM49" s="166">
        <v>0</v>
      </c>
      <c r="AN49" s="55">
        <v>0</v>
      </c>
      <c r="AO49" s="55"/>
      <c r="AP49" s="55"/>
      <c r="AQ49" s="171">
        <v>0</v>
      </c>
      <c r="AR49" s="134">
        <v>0</v>
      </c>
      <c r="AS49" s="134"/>
      <c r="AT49" s="134"/>
      <c r="AU49" s="143">
        <v>0</v>
      </c>
      <c r="AV49" s="144">
        <v>0</v>
      </c>
      <c r="AW49" s="144"/>
      <c r="AX49" s="144"/>
      <c r="AY49" s="158">
        <v>0</v>
      </c>
      <c r="AZ49" s="158">
        <v>0</v>
      </c>
      <c r="BA49" s="158"/>
      <c r="BB49" s="158"/>
      <c r="BC49" s="176"/>
      <c r="BD49" s="173"/>
      <c r="BE49" s="173"/>
      <c r="BF49" s="173"/>
      <c r="BG49" s="190"/>
      <c r="BH49" s="190"/>
      <c r="BI49" s="190"/>
      <c r="BJ49" s="190"/>
      <c r="BK49" s="197"/>
      <c r="BL49" s="197"/>
      <c r="BM49" s="197"/>
      <c r="BN49" s="197"/>
      <c r="BO49" s="204"/>
      <c r="BP49" s="204"/>
      <c r="BQ49" s="204"/>
      <c r="BR49" s="204"/>
      <c r="BS49" s="28">
        <f t="shared" si="63"/>
        <v>2001</v>
      </c>
      <c r="BT49" s="52">
        <f t="shared" si="64"/>
        <v>0.98399999999999999</v>
      </c>
      <c r="BU49" s="49">
        <f t="shared" si="65"/>
        <v>0.98499999999999999</v>
      </c>
      <c r="BV49" s="49">
        <f t="shared" si="66"/>
        <v>0.98599999999999999</v>
      </c>
      <c r="BW49" s="49">
        <f t="shared" si="67"/>
        <v>0.98699999999999999</v>
      </c>
      <c r="BX49" s="49">
        <f t="shared" si="68"/>
        <v>0.98799999999999999</v>
      </c>
      <c r="BY49" s="49">
        <f t="shared" si="69"/>
        <v>0.98899999999999999</v>
      </c>
      <c r="BZ49" s="49">
        <f t="shared" si="70"/>
        <v>0.99</v>
      </c>
      <c r="CA49" s="49">
        <f t="shared" si="71"/>
        <v>0.99099999999999999</v>
      </c>
      <c r="CB49" s="49">
        <f t="shared" si="72"/>
        <v>0.99199999999999999</v>
      </c>
      <c r="CC49" s="49">
        <f t="shared" si="73"/>
        <v>0.99299999999999999</v>
      </c>
      <c r="CD49" s="49">
        <f t="shared" si="74"/>
        <v>0.99399999999999999</v>
      </c>
      <c r="CE49" s="49">
        <f t="shared" si="75"/>
        <v>0.995</v>
      </c>
      <c r="CF49" s="49">
        <f t="shared" si="13"/>
        <v>0.996</v>
      </c>
      <c r="CG49" s="49">
        <f t="shared" si="76"/>
        <v>0.997</v>
      </c>
      <c r="CH49" s="49">
        <f t="shared" si="20"/>
        <v>0.998</v>
      </c>
      <c r="CI49" s="49">
        <f t="shared" si="77"/>
        <v>0.999</v>
      </c>
      <c r="CJ49" s="49">
        <f t="shared" si="78"/>
        <v>1</v>
      </c>
      <c r="CK49" s="189">
        <f t="shared" ref="CK49:CK57" si="79">D49-E49+(G49-I49)*G$63+(K49-M49)*K$63+(O49-Q49)*O$63+(S49-U49)*S$63+(W49-Y49)*W$63+(AA49-AC49)*AA$63+(AE49-AG49)*AE$63+(AI49-AK49)*AI$63+(AM49-AO49)*AM$63+(AQ49-AS49)*$AQ$63+(AU49-AW49)*$AU$63+(AY49-BA49)*$AY$63+(BC49-BE49)*$BC$63+(BG49-BI49)*$BG$63+(BK49-BM49)*$BK$63+(BO49-BQ49)*$BO$63</f>
        <v>279826.01263745618</v>
      </c>
      <c r="CL49" s="189">
        <f t="shared" ref="CL49:CL57" si="80">CK49-(IF(BT49=0,0,D49-E49)+IF(BU49=0,0,(G49-I49)*G$63)+IF(BV49=0,0,(K49-M49)*K$63)+IF(BW49=0,0,(O49-Q49)*O$63)+IF(BX49=0,0,(S49-U49)*S$63)+IF(BY49=0,0,(W49-Y49)*W$63)+IF(BZ49=0,0,(AA49-AC49)*AA$63)+IF(CA49=0,0,(AE49-AG49)*AE$63)+IF(CB49=0,0,(AI49-AK49)*AI$63)+IF(CC49=0,0,(AM49-AO49)*AM$63)+IF(CD49=0,0,(AQ49-AS49)*$AQ$63)+IF(CE49=0,0,(AU49-AW49)*$AU$63)+IF(CF49=0,0,(AY49-BA49)*$AY$63)+IF(CG49=0,0,(BC49-BE49)*$BC$63)+IF(CH49=0,0,(BG49-BI49)*$BG$63)+IF(CI49=0,0,(BK49-BM49)*$BK$63)+IF(CJ49=0,0,(BO49-BQ49)*$BO$63))</f>
        <v>0</v>
      </c>
      <c r="CM49" s="189">
        <f t="shared" ref="CM49:CM57" si="81">(D49-E49)*BT49+((G49-H49-(I49-J49))*G$63)*BU49+((K49-L49-(M49-N49))*K$63)*BV49+((O49-P49-(Q49-R49))*O$63)*BW49+((S49-T49-(U49-V49))*S$63)*BX49+((W49-X49-(Y49-Z49))*W$63)*BY49+((AA49-AB49-(AC49-AD49))*AA$63)*BZ49+((AE49-AF49-(AG49-AH49))*AE$63)*CA49+((AI49-AJ49-(AK49-AL49))*AI$63)*CB49+((AM49-AN49)*CC49-(AO49-AP49))*$AM$63+((AQ49-AR49)*CD49-(AS49-AT49))*$AQ$63+((AU49-AV49)*CE49-(AW49-AX49))*$AU$63+((AY49-AZ49)*CF49-(BA49-BB49))*$AY$63+((BC49-BD49)*CG49-(BF49-BS49))*$BC$63+((BG49-BH49)*CH49-(BI49-BJ49))*$BG$63+((BK49-BL49)*CI49-(BM49-BN49))*$BK$63+((BO49-BP49)*CJ49-(BQ49-BR49))*$BO$63</f>
        <v>277373.98003521282</v>
      </c>
    </row>
    <row r="50" spans="1:91" ht="12.75" customHeight="1" outlineLevel="1">
      <c r="A50" s="487"/>
      <c r="B50" s="30" t="s">
        <v>50</v>
      </c>
      <c r="C50" s="8">
        <v>40</v>
      </c>
      <c r="D50" s="40">
        <v>4162143.6855136752</v>
      </c>
      <c r="E50" s="646"/>
      <c r="F50" s="647">
        <v>2991266.2259393688</v>
      </c>
      <c r="G50" s="93">
        <v>0</v>
      </c>
      <c r="H50" s="94"/>
      <c r="I50" s="133"/>
      <c r="J50" s="94"/>
      <c r="K50" s="95">
        <v>9922</v>
      </c>
      <c r="L50" s="96"/>
      <c r="M50" s="648"/>
      <c r="N50" s="97"/>
      <c r="O50" s="101">
        <v>0</v>
      </c>
      <c r="P50" s="99"/>
      <c r="Q50" s="100"/>
      <c r="R50" s="99"/>
      <c r="S50" s="649">
        <v>1078</v>
      </c>
      <c r="T50" s="668"/>
      <c r="U50" s="649"/>
      <c r="V50" s="650"/>
      <c r="W50" s="63">
        <v>130766.40999999999</v>
      </c>
      <c r="X50" s="63">
        <v>0</v>
      </c>
      <c r="Y50" s="63"/>
      <c r="Z50" s="64"/>
      <c r="AA50" s="81">
        <v>0</v>
      </c>
      <c r="AB50" s="651">
        <v>0</v>
      </c>
      <c r="AC50" s="652"/>
      <c r="AD50" s="66"/>
      <c r="AE50" s="68">
        <v>180532.06000000003</v>
      </c>
      <c r="AF50" s="68">
        <v>0</v>
      </c>
      <c r="AG50" s="653"/>
      <c r="AH50" s="67"/>
      <c r="AI50" s="649">
        <v>0</v>
      </c>
      <c r="AJ50" s="649">
        <v>0</v>
      </c>
      <c r="AK50" s="649"/>
      <c r="AL50" s="650"/>
      <c r="AM50" s="166">
        <v>0</v>
      </c>
      <c r="AN50" s="55">
        <v>0</v>
      </c>
      <c r="AO50" s="55"/>
      <c r="AP50" s="55"/>
      <c r="AQ50" s="171">
        <v>0</v>
      </c>
      <c r="AR50" s="134">
        <v>0</v>
      </c>
      <c r="AS50" s="134"/>
      <c r="AT50" s="134"/>
      <c r="AU50" s="143">
        <v>0</v>
      </c>
      <c r="AV50" s="144">
        <v>0</v>
      </c>
      <c r="AW50" s="144"/>
      <c r="AX50" s="144"/>
      <c r="AY50" s="158">
        <v>0</v>
      </c>
      <c r="AZ50" s="158">
        <v>0</v>
      </c>
      <c r="BA50" s="158"/>
      <c r="BB50" s="158"/>
      <c r="BC50" s="176"/>
      <c r="BD50" s="173"/>
      <c r="BE50" s="173"/>
      <c r="BF50" s="173"/>
      <c r="BG50" s="190"/>
      <c r="BH50" s="190"/>
      <c r="BI50" s="190"/>
      <c r="BJ50" s="190"/>
      <c r="BK50" s="197"/>
      <c r="BL50" s="197"/>
      <c r="BM50" s="197"/>
      <c r="BN50" s="197"/>
      <c r="BO50" s="204"/>
      <c r="BP50" s="204"/>
      <c r="BQ50" s="204"/>
      <c r="BR50" s="204"/>
      <c r="BS50" s="28">
        <f t="shared" si="63"/>
        <v>1989.7473614748137</v>
      </c>
      <c r="BT50" s="49">
        <f t="shared" si="64"/>
        <v>0.31868403687034286</v>
      </c>
      <c r="BU50" s="49">
        <f t="shared" si="65"/>
        <v>0.625</v>
      </c>
      <c r="BV50" s="49">
        <f t="shared" si="66"/>
        <v>0.65</v>
      </c>
      <c r="BW50" s="49">
        <f t="shared" si="67"/>
        <v>0.67500000000000004</v>
      </c>
      <c r="BX50" s="49">
        <f t="shared" si="68"/>
        <v>0.7</v>
      </c>
      <c r="BY50" s="49">
        <f t="shared" si="69"/>
        <v>0.72499999999999998</v>
      </c>
      <c r="BZ50" s="49">
        <f t="shared" si="70"/>
        <v>0.75</v>
      </c>
      <c r="CA50" s="49">
        <f t="shared" si="71"/>
        <v>0.77500000000000002</v>
      </c>
      <c r="CB50" s="49">
        <f t="shared" si="72"/>
        <v>0.8</v>
      </c>
      <c r="CC50" s="49">
        <f t="shared" si="73"/>
        <v>0.82499999999999996</v>
      </c>
      <c r="CD50" s="49">
        <f t="shared" si="74"/>
        <v>0.85</v>
      </c>
      <c r="CE50" s="49">
        <f t="shared" si="75"/>
        <v>0.875</v>
      </c>
      <c r="CF50" s="49">
        <f t="shared" si="13"/>
        <v>0.9</v>
      </c>
      <c r="CG50" s="49">
        <f t="shared" si="76"/>
        <v>0.92500000000000004</v>
      </c>
      <c r="CH50" s="49">
        <f t="shared" si="20"/>
        <v>0.95</v>
      </c>
      <c r="CI50" s="49">
        <f t="shared" si="77"/>
        <v>0.97499999999999998</v>
      </c>
      <c r="CJ50" s="49">
        <f t="shared" si="78"/>
        <v>1</v>
      </c>
      <c r="CK50" s="189">
        <f t="shared" si="79"/>
        <v>4442690.5757537028</v>
      </c>
      <c r="CL50" s="189">
        <f t="shared" si="80"/>
        <v>0</v>
      </c>
      <c r="CM50" s="189">
        <f t="shared" si="81"/>
        <v>1538937.2083581691</v>
      </c>
    </row>
    <row r="51" spans="1:91" ht="12.75" customHeight="1" outlineLevel="1">
      <c r="A51" s="487"/>
      <c r="B51" s="30" t="s">
        <v>96</v>
      </c>
      <c r="C51" s="8">
        <v>22</v>
      </c>
      <c r="D51" s="40">
        <v>12139060.874403039</v>
      </c>
      <c r="E51" s="646"/>
      <c r="F51" s="647">
        <v>8987034.422120465</v>
      </c>
      <c r="G51" s="93">
        <v>2950405.6</v>
      </c>
      <c r="H51" s="94"/>
      <c r="I51" s="133"/>
      <c r="J51" s="94"/>
      <c r="K51" s="95">
        <v>1937082</v>
      </c>
      <c r="L51" s="96"/>
      <c r="M51" s="648"/>
      <c r="N51" s="97"/>
      <c r="O51" s="101">
        <v>2293977</v>
      </c>
      <c r="P51" s="99"/>
      <c r="Q51" s="100"/>
      <c r="R51" s="99"/>
      <c r="S51" s="649">
        <v>2868859.5959999999</v>
      </c>
      <c r="T51" s="668"/>
      <c r="U51" s="649"/>
      <c r="V51" s="650"/>
      <c r="W51" s="63">
        <v>1710137.7699999993</v>
      </c>
      <c r="X51" s="63">
        <v>0</v>
      </c>
      <c r="Y51" s="63"/>
      <c r="Z51" s="64"/>
      <c r="AA51" s="81">
        <v>3750829.310000001</v>
      </c>
      <c r="AB51" s="651">
        <v>0</v>
      </c>
      <c r="AC51" s="652"/>
      <c r="AD51" s="66"/>
      <c r="AE51" s="68">
        <v>3116814.8299999991</v>
      </c>
      <c r="AF51" s="68">
        <v>0</v>
      </c>
      <c r="AG51" s="653"/>
      <c r="AH51" s="67"/>
      <c r="AI51" s="649">
        <v>2205712.2399999993</v>
      </c>
      <c r="AJ51" s="649">
        <v>0</v>
      </c>
      <c r="AK51" s="649"/>
      <c r="AL51" s="650"/>
      <c r="AM51" s="166">
        <v>2123608.9700100003</v>
      </c>
      <c r="AN51" s="55">
        <v>3928.78</v>
      </c>
      <c r="AO51" s="55"/>
      <c r="AP51" s="55"/>
      <c r="AQ51" s="171">
        <v>2261363.0999999992</v>
      </c>
      <c r="AR51" s="134">
        <v>1707.1699999999998</v>
      </c>
      <c r="AS51" s="134"/>
      <c r="AT51" s="134"/>
      <c r="AU51" s="143">
        <v>4275164.4499999993</v>
      </c>
      <c r="AV51" s="144">
        <v>88.28</v>
      </c>
      <c r="AW51" s="144"/>
      <c r="AX51" s="144"/>
      <c r="AY51" s="158">
        <v>4339920.6700000009</v>
      </c>
      <c r="AZ51" s="158">
        <v>773.84</v>
      </c>
      <c r="BA51" s="158"/>
      <c r="BB51" s="158"/>
      <c r="BC51" s="176">
        <v>4168800.41</v>
      </c>
      <c r="BD51" s="173"/>
      <c r="BE51" s="173"/>
      <c r="BF51" s="173"/>
      <c r="BG51" s="190">
        <v>6218153.7099999981</v>
      </c>
      <c r="BH51" s="190">
        <v>1578.2</v>
      </c>
      <c r="BI51" s="190"/>
      <c r="BJ51" s="190"/>
      <c r="BK51" s="197">
        <v>8865824.3599999975</v>
      </c>
      <c r="BL51" s="197">
        <v>1687.4499999999998</v>
      </c>
      <c r="BM51" s="197"/>
      <c r="BN51" s="197"/>
      <c r="BO51" s="204">
        <v>7116981.1400000025</v>
      </c>
      <c r="BP51" s="204"/>
      <c r="BQ51" s="204"/>
      <c r="BR51" s="204"/>
      <c r="BS51" s="28">
        <f t="shared" si="63"/>
        <v>1995.2874837956831</v>
      </c>
      <c r="BT51" s="49">
        <f t="shared" si="64"/>
        <v>1.3067445258322818E-2</v>
      </c>
      <c r="BU51" s="49">
        <f t="shared" si="65"/>
        <v>0.31818181818181823</v>
      </c>
      <c r="BV51" s="49">
        <f t="shared" si="66"/>
        <v>0.36363636363636365</v>
      </c>
      <c r="BW51" s="49">
        <f t="shared" si="67"/>
        <v>0.40909090909090906</v>
      </c>
      <c r="BX51" s="49">
        <f t="shared" si="68"/>
        <v>0.45454545454545459</v>
      </c>
      <c r="BY51" s="49">
        <f t="shared" si="69"/>
        <v>0.5</v>
      </c>
      <c r="BZ51" s="49">
        <f t="shared" si="70"/>
        <v>0.54545454545454541</v>
      </c>
      <c r="CA51" s="49">
        <f t="shared" si="71"/>
        <v>0.59090909090909083</v>
      </c>
      <c r="CB51" s="49">
        <f t="shared" si="72"/>
        <v>0.63636363636363635</v>
      </c>
      <c r="CC51" s="49">
        <f t="shared" si="73"/>
        <v>0.68181818181818188</v>
      </c>
      <c r="CD51" s="49">
        <f t="shared" si="74"/>
        <v>0.72727272727272729</v>
      </c>
      <c r="CE51" s="49">
        <f t="shared" si="75"/>
        <v>0.77272727272727271</v>
      </c>
      <c r="CF51" s="49">
        <f t="shared" si="13"/>
        <v>0.81818181818181812</v>
      </c>
      <c r="CG51" s="49">
        <f t="shared" si="76"/>
        <v>0.86363636363636365</v>
      </c>
      <c r="CH51" s="49">
        <f t="shared" si="20"/>
        <v>0.90909090909090906</v>
      </c>
      <c r="CI51" s="49">
        <f t="shared" si="77"/>
        <v>0.95454545454545459</v>
      </c>
      <c r="CJ51" s="49">
        <f t="shared" si="78"/>
        <v>1</v>
      </c>
      <c r="CK51" s="189">
        <f t="shared" si="79"/>
        <v>66436491.839771882</v>
      </c>
      <c r="CL51" s="189">
        <f t="shared" si="80"/>
        <v>0</v>
      </c>
      <c r="CM51" s="189">
        <f t="shared" si="81"/>
        <v>40623010.884834647</v>
      </c>
    </row>
    <row r="52" spans="1:91" ht="12.75" customHeight="1" outlineLevel="1">
      <c r="A52" s="487"/>
      <c r="B52" s="30" t="s">
        <v>97</v>
      </c>
      <c r="C52" s="8">
        <v>22</v>
      </c>
      <c r="D52" s="40">
        <v>0</v>
      </c>
      <c r="E52" s="646"/>
      <c r="F52" s="647">
        <v>0</v>
      </c>
      <c r="G52" s="93">
        <v>240583</v>
      </c>
      <c r="H52" s="94"/>
      <c r="I52" s="133"/>
      <c r="J52" s="94"/>
      <c r="K52" s="95">
        <v>84453</v>
      </c>
      <c r="L52" s="96"/>
      <c r="M52" s="648"/>
      <c r="N52" s="97"/>
      <c r="O52" s="101">
        <v>0</v>
      </c>
      <c r="P52" s="99"/>
      <c r="Q52" s="100"/>
      <c r="R52" s="99"/>
      <c r="S52" s="649">
        <v>0</v>
      </c>
      <c r="T52" s="668"/>
      <c r="U52" s="649"/>
      <c r="V52" s="650"/>
      <c r="W52" s="63">
        <v>72048.740000000005</v>
      </c>
      <c r="X52" s="63">
        <v>0</v>
      </c>
      <c r="Y52" s="63"/>
      <c r="Z52" s="64"/>
      <c r="AA52" s="81">
        <v>0</v>
      </c>
      <c r="AB52" s="651">
        <v>0</v>
      </c>
      <c r="AC52" s="652"/>
      <c r="AD52" s="66"/>
      <c r="AE52" s="68">
        <v>4263.3599999999997</v>
      </c>
      <c r="AF52" s="68">
        <v>0</v>
      </c>
      <c r="AG52" s="653"/>
      <c r="AH52" s="67"/>
      <c r="AI52" s="649">
        <v>32103.99</v>
      </c>
      <c r="AJ52" s="649">
        <v>0</v>
      </c>
      <c r="AK52" s="649"/>
      <c r="AL52" s="650"/>
      <c r="AM52" s="166">
        <v>124587.76000000001</v>
      </c>
      <c r="AN52" s="55">
        <v>0</v>
      </c>
      <c r="AO52" s="55"/>
      <c r="AP52" s="55"/>
      <c r="AQ52" s="171">
        <v>1993.11</v>
      </c>
      <c r="AR52" s="134">
        <v>0</v>
      </c>
      <c r="AS52" s="134"/>
      <c r="AT52" s="134"/>
      <c r="AU52" s="143">
        <v>6904.5999999999995</v>
      </c>
      <c r="AV52" s="144">
        <v>0</v>
      </c>
      <c r="AW52" s="144"/>
      <c r="AX52" s="144"/>
      <c r="AY52" s="158">
        <v>0</v>
      </c>
      <c r="AZ52" s="158">
        <v>0</v>
      </c>
      <c r="BA52" s="158"/>
      <c r="BB52" s="158"/>
      <c r="BC52" s="176">
        <v>47263.979999999996</v>
      </c>
      <c r="BD52" s="173"/>
      <c r="BE52" s="173"/>
      <c r="BF52" s="173"/>
      <c r="BG52" s="190">
        <v>292607.96999999997</v>
      </c>
      <c r="BH52" s="190"/>
      <c r="BI52" s="190"/>
      <c r="BJ52" s="190"/>
      <c r="BK52" s="197">
        <v>129002.8</v>
      </c>
      <c r="BL52" s="197"/>
      <c r="BM52" s="197"/>
      <c r="BN52" s="197"/>
      <c r="BO52" s="204">
        <v>230082.58000000002</v>
      </c>
      <c r="BP52" s="204"/>
      <c r="BQ52" s="204"/>
      <c r="BR52" s="204"/>
      <c r="BS52" s="28">
        <f t="shared" si="63"/>
        <v>0</v>
      </c>
      <c r="BT52" s="49">
        <f t="shared" si="64"/>
        <v>0</v>
      </c>
      <c r="BU52" s="49">
        <f t="shared" si="65"/>
        <v>0.31818181818181823</v>
      </c>
      <c r="BV52" s="49">
        <f t="shared" si="66"/>
        <v>0.36363636363636365</v>
      </c>
      <c r="BW52" s="49">
        <f t="shared" si="67"/>
        <v>0.40909090909090906</v>
      </c>
      <c r="BX52" s="49">
        <f t="shared" si="68"/>
        <v>0.45454545454545459</v>
      </c>
      <c r="BY52" s="49">
        <f t="shared" si="69"/>
        <v>0.5</v>
      </c>
      <c r="BZ52" s="49">
        <f t="shared" si="70"/>
        <v>0.54545454545454541</v>
      </c>
      <c r="CA52" s="49">
        <f t="shared" si="71"/>
        <v>0.59090909090909083</v>
      </c>
      <c r="CB52" s="49">
        <f t="shared" si="72"/>
        <v>0.63636363636363635</v>
      </c>
      <c r="CC52" s="49">
        <f t="shared" si="73"/>
        <v>0.68181818181818188</v>
      </c>
      <c r="CD52" s="49">
        <f t="shared" si="74"/>
        <v>0.72727272727272729</v>
      </c>
      <c r="CE52" s="49">
        <f t="shared" si="75"/>
        <v>0.77272727272727271</v>
      </c>
      <c r="CF52" s="49">
        <f t="shared" si="13"/>
        <v>0.81818181818181812</v>
      </c>
      <c r="CG52" s="49">
        <f t="shared" si="76"/>
        <v>0.86363636363636365</v>
      </c>
      <c r="CH52" s="49">
        <f t="shared" si="20"/>
        <v>0.90909090909090906</v>
      </c>
      <c r="CI52" s="49">
        <f t="shared" si="77"/>
        <v>0.95454545454545459</v>
      </c>
      <c r="CJ52" s="49">
        <f t="shared" si="78"/>
        <v>1</v>
      </c>
      <c r="CK52" s="189">
        <f t="shared" si="79"/>
        <v>1087072.9934639351</v>
      </c>
      <c r="CL52" s="189">
        <f t="shared" si="80"/>
        <v>0</v>
      </c>
      <c r="CM52" s="189">
        <f t="shared" si="81"/>
        <v>800516.45290515863</v>
      </c>
    </row>
    <row r="53" spans="1:91" ht="12.75" customHeight="1" outlineLevel="1">
      <c r="A53" s="487"/>
      <c r="B53" s="30" t="s">
        <v>51</v>
      </c>
      <c r="C53" s="8">
        <v>7</v>
      </c>
      <c r="D53" s="40">
        <v>61213.845669984112</v>
      </c>
      <c r="E53" s="646"/>
      <c r="F53" s="647">
        <v>58995.183799512983</v>
      </c>
      <c r="G53" s="93">
        <v>28797</v>
      </c>
      <c r="H53" s="94"/>
      <c r="I53" s="133"/>
      <c r="J53" s="94"/>
      <c r="K53" s="95">
        <v>1572</v>
      </c>
      <c r="L53" s="96"/>
      <c r="M53" s="648"/>
      <c r="N53" s="97"/>
      <c r="O53" s="101">
        <v>72126</v>
      </c>
      <c r="P53" s="99"/>
      <c r="Q53" s="100"/>
      <c r="R53" s="99"/>
      <c r="S53" s="649">
        <v>28975.919999999998</v>
      </c>
      <c r="T53" s="668"/>
      <c r="U53" s="649"/>
      <c r="V53" s="650"/>
      <c r="W53" s="63">
        <v>89616.68</v>
      </c>
      <c r="X53" s="63">
        <v>0</v>
      </c>
      <c r="Y53" s="63"/>
      <c r="Z53" s="64"/>
      <c r="AA53" s="81">
        <v>0</v>
      </c>
      <c r="AB53" s="651">
        <v>0</v>
      </c>
      <c r="AC53" s="652"/>
      <c r="AD53" s="66"/>
      <c r="AE53" s="68">
        <v>0</v>
      </c>
      <c r="AF53" s="68">
        <v>0</v>
      </c>
      <c r="AG53" s="653"/>
      <c r="AH53" s="67"/>
      <c r="AI53" s="649">
        <v>0</v>
      </c>
      <c r="AJ53" s="649">
        <v>0</v>
      </c>
      <c r="AK53" s="649"/>
      <c r="AL53" s="650"/>
      <c r="AM53" s="166">
        <v>0</v>
      </c>
      <c r="AN53" s="55">
        <v>0</v>
      </c>
      <c r="AO53" s="55"/>
      <c r="AP53" s="55"/>
      <c r="AQ53" s="171">
        <v>0</v>
      </c>
      <c r="AR53" s="134">
        <v>0</v>
      </c>
      <c r="AS53" s="134"/>
      <c r="AT53" s="134"/>
      <c r="AU53" s="143">
        <v>0</v>
      </c>
      <c r="AV53" s="144">
        <v>0</v>
      </c>
      <c r="AW53" s="144"/>
      <c r="AX53" s="144"/>
      <c r="AY53" s="158">
        <v>0</v>
      </c>
      <c r="AZ53" s="158">
        <v>0</v>
      </c>
      <c r="BA53" s="158"/>
      <c r="BB53" s="158"/>
      <c r="BC53" s="176"/>
      <c r="BD53" s="173"/>
      <c r="BE53" s="173"/>
      <c r="BF53" s="173"/>
      <c r="BG53" s="190"/>
      <c r="BH53" s="190"/>
      <c r="BI53" s="190"/>
      <c r="BJ53" s="190"/>
      <c r="BK53" s="197"/>
      <c r="BL53" s="197"/>
      <c r="BM53" s="197"/>
      <c r="BN53" s="197"/>
      <c r="BO53" s="204"/>
      <c r="BP53" s="204"/>
      <c r="BQ53" s="204"/>
      <c r="BR53" s="204"/>
      <c r="BS53" s="28">
        <f t="shared" si="63"/>
        <v>2000.7462888841026</v>
      </c>
      <c r="BT53" s="49">
        <f t="shared" si="64"/>
        <v>0</v>
      </c>
      <c r="BU53" s="49">
        <f t="shared" si="65"/>
        <v>0</v>
      </c>
      <c r="BV53" s="49">
        <f t="shared" si="66"/>
        <v>0</v>
      </c>
      <c r="BW53" s="49">
        <f t="shared" si="67"/>
        <v>0</v>
      </c>
      <c r="BX53" s="49">
        <f t="shared" si="68"/>
        <v>0</v>
      </c>
      <c r="BY53" s="49">
        <f t="shared" si="69"/>
        <v>0</v>
      </c>
      <c r="BZ53" s="49">
        <f t="shared" si="70"/>
        <v>0</v>
      </c>
      <c r="CA53" s="49">
        <f t="shared" si="71"/>
        <v>0</v>
      </c>
      <c r="CB53" s="49">
        <f t="shared" si="72"/>
        <v>0</v>
      </c>
      <c r="CC53" s="49">
        <f t="shared" si="73"/>
        <v>0</v>
      </c>
      <c r="CD53" s="49">
        <f t="shared" si="74"/>
        <v>0.1428571428571429</v>
      </c>
      <c r="CE53" s="49">
        <f t="shared" si="75"/>
        <v>0.2857142857142857</v>
      </c>
      <c r="CF53" s="49">
        <f t="shared" si="13"/>
        <v>0.4285714285714286</v>
      </c>
      <c r="CG53" s="49">
        <f t="shared" si="76"/>
        <v>0.5714285714285714</v>
      </c>
      <c r="CH53" s="49">
        <f t="shared" si="20"/>
        <v>0.7142857142857143</v>
      </c>
      <c r="CI53" s="49">
        <f t="shared" si="77"/>
        <v>0.85714285714285721</v>
      </c>
      <c r="CJ53" s="49">
        <f t="shared" si="78"/>
        <v>1</v>
      </c>
      <c r="CK53" s="189">
        <f t="shared" si="79"/>
        <v>256343.01848134937</v>
      </c>
      <c r="CL53" s="189">
        <f t="shared" si="80"/>
        <v>256343.01848134937</v>
      </c>
      <c r="CM53" s="189">
        <f t="shared" si="81"/>
        <v>1800.6716599956922</v>
      </c>
    </row>
    <row r="54" spans="1:91" ht="12.75" customHeight="1" outlineLevel="1">
      <c r="A54" s="487"/>
      <c r="B54" s="30" t="s">
        <v>52</v>
      </c>
      <c r="C54" s="8">
        <v>4</v>
      </c>
      <c r="D54" s="40">
        <v>1720533.626776753</v>
      </c>
      <c r="E54" s="646"/>
      <c r="F54" s="647">
        <v>1666855.5142629028</v>
      </c>
      <c r="G54" s="93">
        <v>0</v>
      </c>
      <c r="H54" s="94"/>
      <c r="I54" s="133"/>
      <c r="J54" s="94"/>
      <c r="K54" s="95">
        <v>17371</v>
      </c>
      <c r="L54" s="96"/>
      <c r="M54" s="648"/>
      <c r="N54" s="97"/>
      <c r="O54" s="101">
        <v>544545</v>
      </c>
      <c r="P54" s="99"/>
      <c r="Q54" s="100"/>
      <c r="R54" s="99"/>
      <c r="S54" s="649">
        <v>200590</v>
      </c>
      <c r="T54" s="668"/>
      <c r="U54" s="649"/>
      <c r="V54" s="650"/>
      <c r="W54" s="63">
        <v>97991.430000000008</v>
      </c>
      <c r="X54" s="63">
        <v>0</v>
      </c>
      <c r="Y54" s="63"/>
      <c r="Z54" s="64"/>
      <c r="AA54" s="81">
        <v>0</v>
      </c>
      <c r="AB54" s="651">
        <v>0</v>
      </c>
      <c r="AC54" s="652"/>
      <c r="AD54" s="66"/>
      <c r="AE54" s="68">
        <v>1149.75</v>
      </c>
      <c r="AF54" s="68">
        <v>0</v>
      </c>
      <c r="AG54" s="653"/>
      <c r="AH54" s="67"/>
      <c r="AI54" s="649">
        <v>172977.66000000009</v>
      </c>
      <c r="AJ54" s="649">
        <v>0</v>
      </c>
      <c r="AK54" s="649"/>
      <c r="AL54" s="650"/>
      <c r="AM54" s="166">
        <v>0</v>
      </c>
      <c r="AN54" s="55">
        <v>0</v>
      </c>
      <c r="AO54" s="55"/>
      <c r="AP54" s="55"/>
      <c r="AQ54" s="171">
        <v>0</v>
      </c>
      <c r="AR54" s="134">
        <v>0</v>
      </c>
      <c r="AS54" s="134"/>
      <c r="AT54" s="134"/>
      <c r="AU54" s="143">
        <v>0</v>
      </c>
      <c r="AV54" s="144">
        <v>0</v>
      </c>
      <c r="AW54" s="144"/>
      <c r="AX54" s="144"/>
      <c r="AY54" s="158">
        <v>0</v>
      </c>
      <c r="AZ54" s="158">
        <v>0</v>
      </c>
      <c r="BA54" s="158"/>
      <c r="BB54" s="158"/>
      <c r="BC54" s="176"/>
      <c r="BD54" s="173"/>
      <c r="BE54" s="173"/>
      <c r="BF54" s="173"/>
      <c r="BG54" s="190"/>
      <c r="BH54" s="190"/>
      <c r="BI54" s="190"/>
      <c r="BJ54" s="190"/>
      <c r="BK54" s="197"/>
      <c r="BL54" s="197"/>
      <c r="BM54" s="197"/>
      <c r="BN54" s="197"/>
      <c r="BO54" s="204"/>
      <c r="BP54" s="204"/>
      <c r="BQ54" s="204"/>
      <c r="BR54" s="204"/>
      <c r="BS54" s="28">
        <f t="shared" si="63"/>
        <v>2000.8752058973369</v>
      </c>
      <c r="BT54" s="49">
        <f t="shared" si="64"/>
        <v>0</v>
      </c>
      <c r="BU54" s="49">
        <f t="shared" si="65"/>
        <v>0</v>
      </c>
      <c r="BV54" s="49">
        <f t="shared" si="66"/>
        <v>0</v>
      </c>
      <c r="BW54" s="49">
        <f t="shared" si="67"/>
        <v>0</v>
      </c>
      <c r="BX54" s="49">
        <f t="shared" si="68"/>
        <v>0</v>
      </c>
      <c r="BY54" s="49">
        <f t="shared" si="69"/>
        <v>0</v>
      </c>
      <c r="BZ54" s="49">
        <f t="shared" si="70"/>
        <v>0</v>
      </c>
      <c r="CA54" s="49">
        <f t="shared" si="71"/>
        <v>0</v>
      </c>
      <c r="CB54" s="49">
        <f t="shared" si="72"/>
        <v>0</v>
      </c>
      <c r="CC54" s="49">
        <f t="shared" si="73"/>
        <v>0</v>
      </c>
      <c r="CD54" s="49">
        <f t="shared" si="74"/>
        <v>0</v>
      </c>
      <c r="CE54" s="49">
        <f t="shared" si="75"/>
        <v>0</v>
      </c>
      <c r="CF54" s="49">
        <f t="shared" si="13"/>
        <v>0</v>
      </c>
      <c r="CG54" s="49">
        <f t="shared" si="76"/>
        <v>0.25</v>
      </c>
      <c r="CH54" s="49">
        <f t="shared" si="20"/>
        <v>0.5</v>
      </c>
      <c r="CI54" s="49">
        <f t="shared" si="77"/>
        <v>0.75</v>
      </c>
      <c r="CJ54" s="49">
        <f t="shared" si="78"/>
        <v>1</v>
      </c>
      <c r="CK54" s="189">
        <f t="shared" si="79"/>
        <v>2695017.8577386304</v>
      </c>
      <c r="CL54" s="189">
        <f t="shared" si="80"/>
        <v>2695017.8577386304</v>
      </c>
      <c r="CM54" s="189">
        <f t="shared" si="81"/>
        <v>1800.7876853076029</v>
      </c>
    </row>
    <row r="55" spans="1:91" ht="12.75" customHeight="1" outlineLevel="1">
      <c r="A55" s="487"/>
      <c r="B55" s="30" t="s">
        <v>53</v>
      </c>
      <c r="C55" s="8">
        <v>5</v>
      </c>
      <c r="D55" s="40">
        <v>56056.479955207287</v>
      </c>
      <c r="E55" s="646"/>
      <c r="F55" s="647">
        <v>54307.60042659087</v>
      </c>
      <c r="G55" s="93">
        <v>32000</v>
      </c>
      <c r="H55" s="94"/>
      <c r="I55" s="133"/>
      <c r="J55" s="94"/>
      <c r="K55" s="95">
        <v>145727</v>
      </c>
      <c r="L55" s="96"/>
      <c r="M55" s="648"/>
      <c r="N55" s="97"/>
      <c r="O55" s="101">
        <v>91049</v>
      </c>
      <c r="P55" s="99"/>
      <c r="Q55" s="100"/>
      <c r="R55" s="99"/>
      <c r="S55" s="649">
        <v>0</v>
      </c>
      <c r="T55" s="668"/>
      <c r="U55" s="649"/>
      <c r="V55" s="650"/>
      <c r="W55" s="63">
        <v>76650</v>
      </c>
      <c r="X55" s="63">
        <v>0</v>
      </c>
      <c r="Y55" s="63"/>
      <c r="Z55" s="64"/>
      <c r="AA55" s="81">
        <v>206626.30000000005</v>
      </c>
      <c r="AB55" s="651">
        <v>0</v>
      </c>
      <c r="AC55" s="652"/>
      <c r="AD55" s="66"/>
      <c r="AE55" s="68">
        <v>43300.86</v>
      </c>
      <c r="AF55" s="68">
        <v>0</v>
      </c>
      <c r="AG55" s="653"/>
      <c r="AH55" s="67"/>
      <c r="AI55" s="649">
        <v>21253.75</v>
      </c>
      <c r="AJ55" s="649">
        <v>0</v>
      </c>
      <c r="AK55" s="649"/>
      <c r="AL55" s="650"/>
      <c r="AM55" s="166">
        <v>0</v>
      </c>
      <c r="AN55" s="55">
        <v>0</v>
      </c>
      <c r="AO55" s="55"/>
      <c r="AP55" s="55"/>
      <c r="AQ55" s="171">
        <v>0</v>
      </c>
      <c r="AR55" s="134">
        <v>0</v>
      </c>
      <c r="AS55" s="134"/>
      <c r="AT55" s="134"/>
      <c r="AU55" s="143">
        <v>0</v>
      </c>
      <c r="AV55" s="144">
        <v>0</v>
      </c>
      <c r="AW55" s="144"/>
      <c r="AX55" s="144"/>
      <c r="AY55" s="158">
        <v>0</v>
      </c>
      <c r="AZ55" s="158">
        <v>0</v>
      </c>
      <c r="BA55" s="158"/>
      <c r="BB55" s="158"/>
      <c r="BC55" s="176"/>
      <c r="BD55" s="173"/>
      <c r="BE55" s="173"/>
      <c r="BF55" s="173"/>
      <c r="BG55" s="190"/>
      <c r="BH55" s="190"/>
      <c r="BI55" s="190"/>
      <c r="BJ55" s="190"/>
      <c r="BK55" s="197"/>
      <c r="BL55" s="197"/>
      <c r="BM55" s="197"/>
      <c r="BN55" s="197"/>
      <c r="BO55" s="204"/>
      <c r="BP55" s="204"/>
      <c r="BQ55" s="204"/>
      <c r="BR55" s="204"/>
      <c r="BS55" s="28">
        <f t="shared" si="63"/>
        <v>2000.8440073716711</v>
      </c>
      <c r="BT55" s="49">
        <f t="shared" si="64"/>
        <v>0</v>
      </c>
      <c r="BU55" s="49">
        <f t="shared" si="65"/>
        <v>0</v>
      </c>
      <c r="BV55" s="49">
        <f t="shared" si="66"/>
        <v>0</v>
      </c>
      <c r="BW55" s="49">
        <f t="shared" si="67"/>
        <v>0</v>
      </c>
      <c r="BX55" s="49">
        <f t="shared" si="68"/>
        <v>0</v>
      </c>
      <c r="BY55" s="49">
        <f t="shared" si="69"/>
        <v>0</v>
      </c>
      <c r="BZ55" s="49">
        <f t="shared" si="70"/>
        <v>0</v>
      </c>
      <c r="CA55" s="49">
        <f t="shared" si="71"/>
        <v>0</v>
      </c>
      <c r="CB55" s="49">
        <f t="shared" si="72"/>
        <v>0</v>
      </c>
      <c r="CC55" s="49">
        <f t="shared" si="73"/>
        <v>0</v>
      </c>
      <c r="CD55" s="49">
        <f t="shared" si="74"/>
        <v>0</v>
      </c>
      <c r="CE55" s="49">
        <f t="shared" si="75"/>
        <v>0</v>
      </c>
      <c r="CF55" s="49">
        <f t="shared" si="13"/>
        <v>0.19999999999999996</v>
      </c>
      <c r="CG55" s="49">
        <f t="shared" si="76"/>
        <v>0.4</v>
      </c>
      <c r="CH55" s="49">
        <f t="shared" si="20"/>
        <v>0.6</v>
      </c>
      <c r="CI55" s="49">
        <f t="shared" si="77"/>
        <v>0.8</v>
      </c>
      <c r="CJ55" s="49">
        <f t="shared" si="78"/>
        <v>1</v>
      </c>
      <c r="CK55" s="189">
        <f t="shared" si="79"/>
        <v>620540.73903057002</v>
      </c>
      <c r="CL55" s="189">
        <f t="shared" si="80"/>
        <v>620540.73903057002</v>
      </c>
      <c r="CM55" s="189">
        <f t="shared" si="81"/>
        <v>1800.7596066345038</v>
      </c>
    </row>
    <row r="56" spans="1:91" ht="12.75" customHeight="1" outlineLevel="1">
      <c r="A56" s="487"/>
      <c r="B56" s="30" t="s">
        <v>54</v>
      </c>
      <c r="C56" s="8">
        <v>8</v>
      </c>
      <c r="D56" s="40">
        <v>6629.9756052232406</v>
      </c>
      <c r="E56" s="646"/>
      <c r="F56" s="647">
        <v>6358.5880233299476</v>
      </c>
      <c r="G56" s="93">
        <v>14676.94</v>
      </c>
      <c r="H56" s="94"/>
      <c r="I56" s="133"/>
      <c r="J56" s="94"/>
      <c r="K56" s="95">
        <v>0</v>
      </c>
      <c r="L56" s="96"/>
      <c r="M56" s="648"/>
      <c r="N56" s="97"/>
      <c r="O56" s="101">
        <v>19068</v>
      </c>
      <c r="P56" s="99"/>
      <c r="Q56" s="100"/>
      <c r="R56" s="99"/>
      <c r="S56" s="649">
        <v>0</v>
      </c>
      <c r="T56" s="668"/>
      <c r="U56" s="649"/>
      <c r="V56" s="650"/>
      <c r="W56" s="63">
        <v>0</v>
      </c>
      <c r="X56" s="63">
        <v>0</v>
      </c>
      <c r="Y56" s="63"/>
      <c r="Z56" s="64"/>
      <c r="AA56" s="81">
        <v>1499.4</v>
      </c>
      <c r="AB56" s="651">
        <v>0</v>
      </c>
      <c r="AC56" s="652"/>
      <c r="AD56" s="66"/>
      <c r="AE56" s="68">
        <v>0</v>
      </c>
      <c r="AF56" s="68">
        <v>0</v>
      </c>
      <c r="AG56" s="653"/>
      <c r="AH56" s="67"/>
      <c r="AI56" s="649">
        <v>0</v>
      </c>
      <c r="AJ56" s="649">
        <v>0</v>
      </c>
      <c r="AK56" s="649"/>
      <c r="AL56" s="650"/>
      <c r="AM56" s="166">
        <v>0</v>
      </c>
      <c r="AN56" s="55">
        <v>0</v>
      </c>
      <c r="AO56" s="55"/>
      <c r="AP56" s="55"/>
      <c r="AQ56" s="171">
        <v>0</v>
      </c>
      <c r="AR56" s="134">
        <v>0</v>
      </c>
      <c r="AS56" s="134"/>
      <c r="AT56" s="134"/>
      <c r="AU56" s="143">
        <v>0</v>
      </c>
      <c r="AV56" s="144">
        <v>0</v>
      </c>
      <c r="AW56" s="144"/>
      <c r="AX56" s="144"/>
      <c r="AY56" s="158">
        <v>0</v>
      </c>
      <c r="AZ56" s="158">
        <v>0</v>
      </c>
      <c r="BA56" s="158"/>
      <c r="BB56" s="158"/>
      <c r="BC56" s="176"/>
      <c r="BD56" s="173"/>
      <c r="BE56" s="173"/>
      <c r="BF56" s="173"/>
      <c r="BG56" s="190"/>
      <c r="BH56" s="190"/>
      <c r="BI56" s="190"/>
      <c r="BJ56" s="190"/>
      <c r="BK56" s="197"/>
      <c r="BL56" s="197"/>
      <c r="BM56" s="197"/>
      <c r="BN56" s="197"/>
      <c r="BO56" s="204"/>
      <c r="BP56" s="204"/>
      <c r="BQ56" s="204"/>
      <c r="BR56" s="204"/>
      <c r="BS56" s="28">
        <f t="shared" si="63"/>
        <v>2000.6725326329351</v>
      </c>
      <c r="BT56" s="49">
        <f t="shared" si="64"/>
        <v>0</v>
      </c>
      <c r="BU56" s="49">
        <f t="shared" si="65"/>
        <v>0</v>
      </c>
      <c r="BV56" s="49">
        <f t="shared" si="66"/>
        <v>0</v>
      </c>
      <c r="BW56" s="49">
        <f t="shared" si="67"/>
        <v>0</v>
      </c>
      <c r="BX56" s="49">
        <f t="shared" si="68"/>
        <v>0</v>
      </c>
      <c r="BY56" s="49">
        <f t="shared" si="69"/>
        <v>0</v>
      </c>
      <c r="BZ56" s="49">
        <f t="shared" si="70"/>
        <v>0</v>
      </c>
      <c r="CA56" s="49">
        <f t="shared" si="71"/>
        <v>0</v>
      </c>
      <c r="CB56" s="49">
        <f t="shared" si="72"/>
        <v>0</v>
      </c>
      <c r="CC56" s="49">
        <f t="shared" si="73"/>
        <v>0.125</v>
      </c>
      <c r="CD56" s="49">
        <f t="shared" si="74"/>
        <v>0.25</v>
      </c>
      <c r="CE56" s="49">
        <f t="shared" si="75"/>
        <v>0.375</v>
      </c>
      <c r="CF56" s="49">
        <f t="shared" si="13"/>
        <v>0.5</v>
      </c>
      <c r="CG56" s="49">
        <f t="shared" si="76"/>
        <v>0.625</v>
      </c>
      <c r="CH56" s="49">
        <f t="shared" si="20"/>
        <v>0.75</v>
      </c>
      <c r="CI56" s="49">
        <f t="shared" si="77"/>
        <v>0.875</v>
      </c>
      <c r="CJ56" s="49">
        <f t="shared" si="78"/>
        <v>1</v>
      </c>
      <c r="CK56" s="189">
        <f t="shared" si="79"/>
        <v>37543.59012146014</v>
      </c>
      <c r="CL56" s="189">
        <f t="shared" si="80"/>
        <v>37543.59012146014</v>
      </c>
      <c r="CM56" s="189">
        <f t="shared" si="81"/>
        <v>1800.6052793696415</v>
      </c>
    </row>
    <row r="57" spans="1:91" ht="12.75" customHeight="1" outlineLevel="1" thickBot="1">
      <c r="A57" s="487"/>
      <c r="B57" s="31" t="s">
        <v>98</v>
      </c>
      <c r="C57" s="12">
        <v>17</v>
      </c>
      <c r="D57" s="45">
        <v>22487.006470844179</v>
      </c>
      <c r="E57" s="646"/>
      <c r="F57" s="656">
        <v>18528.834163666463</v>
      </c>
      <c r="G57" s="93">
        <v>10956.42</v>
      </c>
      <c r="H57" s="102"/>
      <c r="I57" s="133"/>
      <c r="J57" s="102"/>
      <c r="K57" s="95">
        <v>17460</v>
      </c>
      <c r="L57" s="103"/>
      <c r="M57" s="648"/>
      <c r="N57" s="104"/>
      <c r="O57" s="98">
        <v>22053.4</v>
      </c>
      <c r="P57" s="105"/>
      <c r="Q57" s="100"/>
      <c r="R57" s="105"/>
      <c r="S57" s="670">
        <v>156002.22</v>
      </c>
      <c r="T57" s="678"/>
      <c r="U57" s="649"/>
      <c r="V57" s="671"/>
      <c r="W57" s="63">
        <v>34618.15</v>
      </c>
      <c r="X57" s="63">
        <v>0</v>
      </c>
      <c r="Y57" s="63"/>
      <c r="Z57" s="69"/>
      <c r="AA57" s="81">
        <v>16372.66</v>
      </c>
      <c r="AB57" s="651">
        <v>0</v>
      </c>
      <c r="AC57" s="652"/>
      <c r="AD57" s="70"/>
      <c r="AE57" s="68">
        <v>40137.659999999996</v>
      </c>
      <c r="AF57" s="68">
        <v>0</v>
      </c>
      <c r="AG57" s="653"/>
      <c r="AH57" s="71"/>
      <c r="AI57" s="670">
        <v>260022.96999999997</v>
      </c>
      <c r="AJ57" s="649">
        <v>0</v>
      </c>
      <c r="AK57" s="649"/>
      <c r="AL57" s="671"/>
      <c r="AM57" s="166">
        <v>406259.45</v>
      </c>
      <c r="AN57" s="55">
        <v>0</v>
      </c>
      <c r="AO57" s="55"/>
      <c r="AP57" s="55"/>
      <c r="AQ57" s="171">
        <v>554389.4</v>
      </c>
      <c r="AR57" s="135">
        <v>0</v>
      </c>
      <c r="AS57" s="135"/>
      <c r="AT57" s="135"/>
      <c r="AU57" s="143">
        <v>728942.26</v>
      </c>
      <c r="AV57" s="145">
        <v>0</v>
      </c>
      <c r="AW57" s="145"/>
      <c r="AX57" s="145"/>
      <c r="AY57" s="159">
        <v>2897.56</v>
      </c>
      <c r="AZ57" s="159">
        <v>0</v>
      </c>
      <c r="BA57" s="159"/>
      <c r="BB57" s="159"/>
      <c r="BC57" s="176">
        <v>4550.26</v>
      </c>
      <c r="BD57" s="174"/>
      <c r="BE57" s="174"/>
      <c r="BF57" s="174"/>
      <c r="BG57" s="191">
        <v>1100867.8600000001</v>
      </c>
      <c r="BH57" s="191"/>
      <c r="BI57" s="191"/>
      <c r="BJ57" s="191"/>
      <c r="BK57" s="198">
        <v>649762.81000000006</v>
      </c>
      <c r="BL57" s="198"/>
      <c r="BM57" s="198"/>
      <c r="BN57" s="198"/>
      <c r="BO57" s="205">
        <v>600200.44999999995</v>
      </c>
      <c r="BP57" s="205"/>
      <c r="BQ57" s="205"/>
      <c r="BR57" s="205"/>
      <c r="BS57" s="28">
        <f t="shared" si="63"/>
        <v>1998.0076528723703</v>
      </c>
      <c r="BT57" s="50">
        <f t="shared" si="64"/>
        <v>0</v>
      </c>
      <c r="BU57" s="49">
        <f t="shared" si="65"/>
        <v>0.11764705882352944</v>
      </c>
      <c r="BV57" s="49">
        <f t="shared" si="66"/>
        <v>0.17647058823529416</v>
      </c>
      <c r="BW57" s="49">
        <f t="shared" si="67"/>
        <v>0.23529411764705888</v>
      </c>
      <c r="BX57" s="49">
        <f t="shared" si="68"/>
        <v>0.29411764705882348</v>
      </c>
      <c r="BY57" s="49">
        <f t="shared" si="69"/>
        <v>0.3529411764705882</v>
      </c>
      <c r="BZ57" s="49">
        <f t="shared" si="70"/>
        <v>0.41176470588235292</v>
      </c>
      <c r="CA57" s="49">
        <f t="shared" si="71"/>
        <v>0.47058823529411764</v>
      </c>
      <c r="CB57" s="49">
        <f t="shared" si="72"/>
        <v>0.52941176470588236</v>
      </c>
      <c r="CC57" s="49">
        <f t="shared" si="73"/>
        <v>0.58823529411764708</v>
      </c>
      <c r="CD57" s="49">
        <f t="shared" si="74"/>
        <v>0.64705882352941169</v>
      </c>
      <c r="CE57" s="49">
        <f t="shared" si="75"/>
        <v>0.70588235294117641</v>
      </c>
      <c r="CF57" s="49">
        <f t="shared" si="13"/>
        <v>0.76470588235294112</v>
      </c>
      <c r="CG57" s="49">
        <f t="shared" si="76"/>
        <v>0.82352941176470584</v>
      </c>
      <c r="CH57" s="49">
        <f t="shared" si="20"/>
        <v>0.88235294117647056</v>
      </c>
      <c r="CI57" s="49">
        <f t="shared" si="77"/>
        <v>0.94117647058823528</v>
      </c>
      <c r="CJ57" s="49">
        <f t="shared" si="78"/>
        <v>1</v>
      </c>
      <c r="CK57" s="189">
        <f t="shared" si="79"/>
        <v>4139104.9344523419</v>
      </c>
      <c r="CL57" s="189">
        <f t="shared" si="80"/>
        <v>22487.00647084415</v>
      </c>
      <c r="CM57" s="189">
        <f t="shared" si="81"/>
        <v>3163502.6433096314</v>
      </c>
    </row>
    <row r="58" spans="1:91" s="1" customFormat="1" ht="12.75" customHeight="1" thickBot="1">
      <c r="A58" s="489"/>
      <c r="B58" s="32" t="s">
        <v>99</v>
      </c>
      <c r="C58" s="33"/>
      <c r="D58" s="41">
        <f>SUM(D48:D57)</f>
        <v>18373190.30704689</v>
      </c>
      <c r="E58" s="41"/>
      <c r="F58" s="41">
        <f t="shared" ref="F58:BJ58" si="82">SUM(F48:F57)</f>
        <v>13988411.181387998</v>
      </c>
      <c r="G58" s="72">
        <f t="shared" si="82"/>
        <v>4213037.9000000004</v>
      </c>
      <c r="H58" s="72">
        <f t="shared" si="82"/>
        <v>0</v>
      </c>
      <c r="I58" s="72"/>
      <c r="J58" s="72"/>
      <c r="K58" s="123">
        <f t="shared" si="82"/>
        <v>2213587</v>
      </c>
      <c r="L58" s="123">
        <f t="shared" si="82"/>
        <v>0</v>
      </c>
      <c r="M58" s="123"/>
      <c r="N58" s="123"/>
      <c r="O58" s="73">
        <f t="shared" si="82"/>
        <v>3133263.4</v>
      </c>
      <c r="P58" s="73">
        <f t="shared" si="82"/>
        <v>0</v>
      </c>
      <c r="Q58" s="73"/>
      <c r="R58" s="73"/>
      <c r="S58" s="129">
        <f t="shared" si="82"/>
        <v>3353340.8960000002</v>
      </c>
      <c r="T58" s="130">
        <f t="shared" si="82"/>
        <v>0</v>
      </c>
      <c r="U58" s="130"/>
      <c r="V58" s="131"/>
      <c r="W58" s="72">
        <f t="shared" si="82"/>
        <v>2335671.0699999994</v>
      </c>
      <c r="X58" s="72">
        <f t="shared" si="82"/>
        <v>0</v>
      </c>
      <c r="Y58" s="72"/>
      <c r="Z58" s="72"/>
      <c r="AA58" s="123">
        <f t="shared" si="82"/>
        <v>3975327.6700000013</v>
      </c>
      <c r="AB58" s="123">
        <f t="shared" si="82"/>
        <v>0</v>
      </c>
      <c r="AC58" s="132"/>
      <c r="AD58" s="123"/>
      <c r="AE58" s="73">
        <f t="shared" si="82"/>
        <v>3386198.5199999991</v>
      </c>
      <c r="AF58" s="73">
        <f t="shared" si="82"/>
        <v>0</v>
      </c>
      <c r="AG58" s="73"/>
      <c r="AH58" s="124"/>
      <c r="AI58" s="129">
        <f t="shared" si="82"/>
        <v>2701086.46</v>
      </c>
      <c r="AJ58" s="130">
        <f t="shared" si="82"/>
        <v>0</v>
      </c>
      <c r="AK58" s="130"/>
      <c r="AL58" s="131"/>
      <c r="AM58" s="167">
        <f t="shared" si="82"/>
        <v>2654456.1800100002</v>
      </c>
      <c r="AN58" s="57">
        <f t="shared" si="82"/>
        <v>3928.78</v>
      </c>
      <c r="AO58" s="57"/>
      <c r="AP58" s="57"/>
      <c r="AQ58" s="172">
        <f t="shared" si="82"/>
        <v>2817745.6099999989</v>
      </c>
      <c r="AR58" s="139">
        <f t="shared" si="82"/>
        <v>1707.1699999999998</v>
      </c>
      <c r="AS58" s="139">
        <f t="shared" si="82"/>
        <v>0</v>
      </c>
      <c r="AT58" s="139">
        <f t="shared" si="82"/>
        <v>0</v>
      </c>
      <c r="AU58" s="149">
        <f t="shared" si="82"/>
        <v>5011011.3099999987</v>
      </c>
      <c r="AV58" s="150">
        <f t="shared" si="82"/>
        <v>88.28</v>
      </c>
      <c r="AW58" s="150"/>
      <c r="AX58" s="150"/>
      <c r="AY58" s="162">
        <f t="shared" si="82"/>
        <v>4342818.2300000004</v>
      </c>
      <c r="AZ58" s="162">
        <f t="shared" si="82"/>
        <v>773.84</v>
      </c>
      <c r="BA58" s="162">
        <f t="shared" si="82"/>
        <v>0</v>
      </c>
      <c r="BB58" s="162">
        <f t="shared" si="82"/>
        <v>0</v>
      </c>
      <c r="BC58" s="177">
        <f t="shared" si="82"/>
        <v>4220614.6500000004</v>
      </c>
      <c r="BD58" s="177">
        <f t="shared" si="82"/>
        <v>0</v>
      </c>
      <c r="BE58" s="177"/>
      <c r="BF58" s="177">
        <f t="shared" si="82"/>
        <v>0</v>
      </c>
      <c r="BG58" s="194">
        <f t="shared" si="82"/>
        <v>7611629.5399999982</v>
      </c>
      <c r="BH58" s="194">
        <f t="shared" si="82"/>
        <v>1578.2</v>
      </c>
      <c r="BI58" s="194"/>
      <c r="BJ58" s="194">
        <f t="shared" si="82"/>
        <v>0</v>
      </c>
      <c r="BK58" s="201">
        <f t="shared" ref="BK58:BR58" si="83">SUM(BK48:BK57)</f>
        <v>9644589.9699999988</v>
      </c>
      <c r="BL58" s="201">
        <f t="shared" si="83"/>
        <v>1687.4499999999998</v>
      </c>
      <c r="BM58" s="201"/>
      <c r="BN58" s="201">
        <f t="shared" si="83"/>
        <v>0</v>
      </c>
      <c r="BO58" s="208">
        <f t="shared" si="83"/>
        <v>7947264.1700000027</v>
      </c>
      <c r="BP58" s="208">
        <f t="shared" si="83"/>
        <v>0</v>
      </c>
      <c r="BQ58" s="208"/>
      <c r="BR58" s="208">
        <f t="shared" si="83"/>
        <v>0</v>
      </c>
      <c r="BS58" s="59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121">
        <f>SUM(CK48:CK57)</f>
        <v>80933934.049556881</v>
      </c>
      <c r="CL58" s="121">
        <f>SUM(CL48:CL57)</f>
        <v>4571234.699948418</v>
      </c>
      <c r="CM58" s="121">
        <f>SUM(CM48:CM57)</f>
        <v>46410543.993674129</v>
      </c>
    </row>
    <row r="59" spans="1:91" s="25" customFormat="1" ht="30" customHeight="1">
      <c r="A59" s="2"/>
      <c r="B59" s="23" t="s">
        <v>100</v>
      </c>
      <c r="C59" s="24"/>
      <c r="D59" s="34">
        <f t="shared" ref="D59:BF59" si="84">D13+D45+D47+D58</f>
        <v>248150869.49000013</v>
      </c>
      <c r="E59" s="34"/>
      <c r="F59" s="34">
        <f t="shared" si="84"/>
        <v>170975821.32873571</v>
      </c>
      <c r="G59" s="27">
        <f t="shared" si="84"/>
        <v>23926114.980000004</v>
      </c>
      <c r="H59" s="27">
        <f t="shared" si="84"/>
        <v>945168</v>
      </c>
      <c r="I59" s="27"/>
      <c r="J59" s="27"/>
      <c r="K59" s="35">
        <f t="shared" si="84"/>
        <v>20616705</v>
      </c>
      <c r="L59" s="35">
        <f t="shared" si="84"/>
        <v>1225093</v>
      </c>
      <c r="M59" s="35"/>
      <c r="N59" s="35"/>
      <c r="O59" s="36">
        <f t="shared" si="84"/>
        <v>19317701.279999997</v>
      </c>
      <c r="P59" s="36">
        <f t="shared" si="84"/>
        <v>832125</v>
      </c>
      <c r="Q59" s="36"/>
      <c r="R59" s="36"/>
      <c r="S59" s="38">
        <f t="shared" si="84"/>
        <v>18144201.568</v>
      </c>
      <c r="T59" s="38">
        <f t="shared" si="84"/>
        <v>673516</v>
      </c>
      <c r="U59" s="38"/>
      <c r="V59" s="38"/>
      <c r="W59" s="27">
        <f t="shared" si="84"/>
        <v>17161417.779999997</v>
      </c>
      <c r="X59" s="27">
        <f t="shared" si="84"/>
        <v>111212.25</v>
      </c>
      <c r="Y59" s="27"/>
      <c r="Z59" s="27"/>
      <c r="AA59" s="35">
        <f t="shared" si="84"/>
        <v>22004486.330000002</v>
      </c>
      <c r="AB59" s="35">
        <f t="shared" si="84"/>
        <v>1668.3300000009999</v>
      </c>
      <c r="AC59" s="35"/>
      <c r="AD59" s="35"/>
      <c r="AE59" s="39">
        <f t="shared" si="84"/>
        <v>16871738.404904813</v>
      </c>
      <c r="AF59" s="36">
        <f t="shared" si="84"/>
        <v>4120.59</v>
      </c>
      <c r="AG59" s="36"/>
      <c r="AH59" s="36"/>
      <c r="AI59" s="38">
        <f t="shared" si="84"/>
        <v>28273249.259999998</v>
      </c>
      <c r="AJ59" s="38">
        <f t="shared" si="84"/>
        <v>968965.48820558493</v>
      </c>
      <c r="AK59" s="38"/>
      <c r="AL59" s="38"/>
      <c r="AM59" s="169">
        <f t="shared" si="84"/>
        <v>22940994.697824195</v>
      </c>
      <c r="AN59" s="156">
        <f t="shared" si="84"/>
        <v>1115453.3599999999</v>
      </c>
      <c r="AO59" s="682"/>
      <c r="AP59" s="156"/>
      <c r="AQ59" s="683">
        <f t="shared" si="84"/>
        <v>24272581.809999999</v>
      </c>
      <c r="AR59" s="141">
        <f t="shared" si="84"/>
        <v>522072.98000000004</v>
      </c>
      <c r="AS59" s="141">
        <f t="shared" si="84"/>
        <v>0</v>
      </c>
      <c r="AT59" s="141">
        <f t="shared" si="84"/>
        <v>0</v>
      </c>
      <c r="AU59" s="165">
        <f t="shared" si="84"/>
        <v>27064281.499999989</v>
      </c>
      <c r="AV59" s="152">
        <f t="shared" si="84"/>
        <v>499505.50000000006</v>
      </c>
      <c r="AW59" s="152">
        <f t="shared" si="84"/>
        <v>0</v>
      </c>
      <c r="AX59" s="152">
        <f t="shared" si="84"/>
        <v>0</v>
      </c>
      <c r="AY59" s="164">
        <f t="shared" si="84"/>
        <v>52691494.179999977</v>
      </c>
      <c r="AZ59" s="164">
        <f t="shared" si="84"/>
        <v>1142953.04</v>
      </c>
      <c r="BA59" s="164">
        <f t="shared" si="84"/>
        <v>0</v>
      </c>
      <c r="BB59" s="164">
        <f t="shared" si="84"/>
        <v>0</v>
      </c>
      <c r="BC59" s="179">
        <f t="shared" si="84"/>
        <v>58756529.439999998</v>
      </c>
      <c r="BD59" s="179">
        <f t="shared" si="84"/>
        <v>594293.41</v>
      </c>
      <c r="BE59" s="179">
        <f t="shared" si="84"/>
        <v>0</v>
      </c>
      <c r="BF59" s="179">
        <f t="shared" si="84"/>
        <v>0</v>
      </c>
      <c r="BG59" s="196">
        <f t="shared" ref="BG59:BN59" si="85">BG13+BG45+BG47+BG58</f>
        <v>79808505.309999987</v>
      </c>
      <c r="BH59" s="196">
        <f t="shared" si="85"/>
        <v>1287098.9599999993</v>
      </c>
      <c r="BI59" s="196">
        <f t="shared" si="85"/>
        <v>0</v>
      </c>
      <c r="BJ59" s="196">
        <f t="shared" si="85"/>
        <v>0</v>
      </c>
      <c r="BK59" s="203" t="e">
        <f t="shared" si="85"/>
        <v>#REF!</v>
      </c>
      <c r="BL59" s="203">
        <f t="shared" si="85"/>
        <v>1008725.08</v>
      </c>
      <c r="BM59" s="203">
        <f t="shared" si="85"/>
        <v>0</v>
      </c>
      <c r="BN59" s="203">
        <f t="shared" si="85"/>
        <v>0</v>
      </c>
      <c r="BO59" s="210">
        <f>BO13+BO45+BO47+BO58</f>
        <v>62790834.940000005</v>
      </c>
      <c r="BP59" s="210">
        <f>BP13+BP45+BP47+BP58</f>
        <v>0</v>
      </c>
      <c r="BQ59" s="210">
        <f>BQ13+BQ45+BQ47+BQ58</f>
        <v>0</v>
      </c>
      <c r="BR59" s="210">
        <f>BR13+BR45+BR47+BR58</f>
        <v>0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48">
        <f>CK13+CK45+CK47+CK58</f>
        <v>763507360.44855237</v>
      </c>
      <c r="CL59" s="48">
        <f>CL13+CL45+CL47+CL58</f>
        <v>69758824.385665059</v>
      </c>
      <c r="CM59" s="48">
        <f>CM13+CM45+CM47+CM58</f>
        <v>425029683.27966607</v>
      </c>
    </row>
    <row r="60" spans="1:91" ht="12.75" customHeight="1">
      <c r="A60" s="490" t="s">
        <v>101</v>
      </c>
      <c r="B60" s="476" t="s">
        <v>47</v>
      </c>
      <c r="C60" s="476"/>
      <c r="D60" s="563">
        <v>1</v>
      </c>
      <c r="E60" s="564"/>
      <c r="F60" s="565"/>
      <c r="G60" s="566">
        <v>0.87015141760691872</v>
      </c>
      <c r="H60" s="567"/>
      <c r="I60" s="567"/>
      <c r="J60" s="568"/>
      <c r="K60" s="569">
        <v>0.79316900792792622</v>
      </c>
      <c r="L60" s="570"/>
      <c r="M60" s="570"/>
      <c r="N60" s="571"/>
      <c r="O60" s="572">
        <v>0.90943559434907828</v>
      </c>
      <c r="P60" s="573"/>
      <c r="Q60" s="573"/>
      <c r="R60" s="574"/>
      <c r="S60" s="575">
        <v>0.91354768295197519</v>
      </c>
      <c r="T60" s="576"/>
      <c r="U60" s="576"/>
      <c r="V60" s="577"/>
      <c r="W60" s="473">
        <v>0.80465876678002435</v>
      </c>
      <c r="X60" s="474"/>
      <c r="Y60" s="474"/>
      <c r="Z60" s="475"/>
      <c r="AA60" s="473">
        <v>0.85678101862665978</v>
      </c>
      <c r="AB60" s="474"/>
      <c r="AC60" s="474"/>
      <c r="AD60" s="475"/>
      <c r="AE60" s="473">
        <v>0.92982127104434098</v>
      </c>
      <c r="AF60" s="474"/>
      <c r="AG60" s="474"/>
      <c r="AH60" s="475"/>
      <c r="AI60" s="473">
        <v>0.91653332082419436</v>
      </c>
      <c r="AJ60" s="474"/>
      <c r="AK60" s="474"/>
      <c r="AL60" s="475"/>
      <c r="AM60" s="578">
        <v>0.79118803653167902</v>
      </c>
      <c r="AN60" s="579">
        <v>0</v>
      </c>
      <c r="AO60" s="579">
        <v>0</v>
      </c>
      <c r="AP60" s="580">
        <v>0</v>
      </c>
      <c r="AQ60" s="581">
        <v>0.47173384761955212</v>
      </c>
      <c r="AR60" s="582">
        <v>0</v>
      </c>
      <c r="AS60" s="582">
        <v>0</v>
      </c>
      <c r="AT60" s="583">
        <v>0</v>
      </c>
      <c r="AU60" s="584">
        <v>0.77991357608913892</v>
      </c>
      <c r="AV60" s="585">
        <v>0</v>
      </c>
      <c r="AW60" s="585">
        <v>0</v>
      </c>
      <c r="AX60" s="586">
        <v>0</v>
      </c>
      <c r="AY60" s="587">
        <v>0.78377861648990144</v>
      </c>
      <c r="AZ60" s="588">
        <v>0</v>
      </c>
      <c r="BA60" s="588">
        <v>0</v>
      </c>
      <c r="BB60" s="589">
        <v>0</v>
      </c>
      <c r="BC60" s="590">
        <v>0.90442756475262642</v>
      </c>
      <c r="BD60" s="591"/>
      <c r="BE60" s="591"/>
      <c r="BF60" s="592"/>
      <c r="BG60" s="593">
        <v>0.9</v>
      </c>
      <c r="BH60" s="594"/>
      <c r="BI60" s="594"/>
      <c r="BJ60" s="595"/>
      <c r="BK60" s="607">
        <v>0.90000000000000024</v>
      </c>
      <c r="BL60" s="608"/>
      <c r="BM60" s="608"/>
      <c r="BN60" s="609"/>
      <c r="BO60" s="610">
        <v>0.90000000000000013</v>
      </c>
      <c r="BP60" s="611"/>
      <c r="BQ60" s="611"/>
      <c r="BR60" s="612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</row>
    <row r="61" spans="1:91">
      <c r="A61" s="490"/>
      <c r="B61" s="476" t="s">
        <v>102</v>
      </c>
      <c r="C61" s="476"/>
      <c r="D61" s="563">
        <v>1</v>
      </c>
      <c r="E61" s="564"/>
      <c r="F61" s="565"/>
      <c r="G61" s="566">
        <v>0.92728511506322275</v>
      </c>
      <c r="H61" s="567"/>
      <c r="I61" s="567"/>
      <c r="J61" s="568"/>
      <c r="K61" s="569">
        <v>0.90951109015812592</v>
      </c>
      <c r="L61" s="570"/>
      <c r="M61" s="570"/>
      <c r="N61" s="571"/>
      <c r="O61" s="572">
        <v>0.96755950071347918</v>
      </c>
      <c r="P61" s="573"/>
      <c r="Q61" s="573"/>
      <c r="R61" s="574"/>
      <c r="S61" s="575">
        <v>0.9166873277690385</v>
      </c>
      <c r="T61" s="576"/>
      <c r="U61" s="576"/>
      <c r="V61" s="577"/>
      <c r="W61" s="473">
        <v>0.77315401417844054</v>
      </c>
      <c r="X61" s="474"/>
      <c r="Y61" s="474"/>
      <c r="Z61" s="475"/>
      <c r="AA61" s="473">
        <v>0.85363102661512091</v>
      </c>
      <c r="AB61" s="474"/>
      <c r="AC61" s="474"/>
      <c r="AD61" s="475"/>
      <c r="AE61" s="473">
        <v>0.86419178716590017</v>
      </c>
      <c r="AF61" s="474"/>
      <c r="AG61" s="474"/>
      <c r="AH61" s="475"/>
      <c r="AI61" s="473">
        <v>0.81313679524465254</v>
      </c>
      <c r="AJ61" s="474"/>
      <c r="AK61" s="474"/>
      <c r="AL61" s="475"/>
      <c r="AM61" s="578">
        <v>0.78846682054394968</v>
      </c>
      <c r="AN61" s="579">
        <v>0</v>
      </c>
      <c r="AO61" s="579">
        <v>0</v>
      </c>
      <c r="AP61" s="580">
        <v>0</v>
      </c>
      <c r="AQ61" s="581">
        <v>0.82725920342098691</v>
      </c>
      <c r="AR61" s="582">
        <v>0</v>
      </c>
      <c r="AS61" s="582">
        <v>0</v>
      </c>
      <c r="AT61" s="583">
        <v>0</v>
      </c>
      <c r="AU61" s="584">
        <v>0.84560974359660979</v>
      </c>
      <c r="AV61" s="585">
        <v>0</v>
      </c>
      <c r="AW61" s="585">
        <v>0</v>
      </c>
      <c r="AX61" s="586">
        <v>0</v>
      </c>
      <c r="AY61" s="587">
        <v>0.88317906453988548</v>
      </c>
      <c r="AZ61" s="588">
        <v>0</v>
      </c>
      <c r="BA61" s="588">
        <v>0</v>
      </c>
      <c r="BB61" s="589">
        <v>0</v>
      </c>
      <c r="BC61" s="590">
        <v>0.89892974312527552</v>
      </c>
      <c r="BD61" s="591"/>
      <c r="BE61" s="591"/>
      <c r="BF61" s="592"/>
      <c r="BG61" s="593">
        <v>0.88847384778270933</v>
      </c>
      <c r="BH61" s="594"/>
      <c r="BI61" s="594"/>
      <c r="BJ61" s="595"/>
      <c r="BK61" s="607">
        <v>0.89574202362504252</v>
      </c>
      <c r="BL61" s="608"/>
      <c r="BM61" s="608"/>
      <c r="BN61" s="609"/>
      <c r="BO61" s="610">
        <v>0.87006476530589905</v>
      </c>
      <c r="BP61" s="611"/>
      <c r="BQ61" s="611"/>
      <c r="BR61" s="612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</row>
    <row r="62" spans="1:91">
      <c r="A62" s="490"/>
      <c r="B62" s="476" t="s">
        <v>92</v>
      </c>
      <c r="C62" s="476"/>
      <c r="D62" s="563">
        <v>1</v>
      </c>
      <c r="E62" s="564"/>
      <c r="F62" s="565"/>
      <c r="G62" s="566">
        <v>1</v>
      </c>
      <c r="H62" s="567"/>
      <c r="I62" s="567"/>
      <c r="J62" s="568"/>
      <c r="K62" s="569">
        <v>1</v>
      </c>
      <c r="L62" s="570"/>
      <c r="M62" s="570"/>
      <c r="N62" s="571"/>
      <c r="O62" s="572">
        <v>1</v>
      </c>
      <c r="P62" s="573"/>
      <c r="Q62" s="573"/>
      <c r="R62" s="574"/>
      <c r="S62" s="575">
        <v>1</v>
      </c>
      <c r="T62" s="576"/>
      <c r="U62" s="576"/>
      <c r="V62" s="577"/>
      <c r="W62" s="473">
        <v>0.82061270837676015</v>
      </c>
      <c r="X62" s="474"/>
      <c r="Y62" s="474"/>
      <c r="Z62" s="475"/>
      <c r="AA62" s="473">
        <v>0.86665301263172534</v>
      </c>
      <c r="AB62" s="474"/>
      <c r="AC62" s="474"/>
      <c r="AD62" s="475"/>
      <c r="AE62" s="473">
        <v>0.92000000000000037</v>
      </c>
      <c r="AF62" s="474"/>
      <c r="AG62" s="474"/>
      <c r="AH62" s="475"/>
      <c r="AI62" s="473">
        <v>0.90990221902715884</v>
      </c>
      <c r="AJ62" s="474"/>
      <c r="AK62" s="474"/>
      <c r="AL62" s="475"/>
      <c r="AM62" s="578">
        <v>0.79556560958310152</v>
      </c>
      <c r="AN62" s="579">
        <v>0</v>
      </c>
      <c r="AO62" s="579">
        <v>0</v>
      </c>
      <c r="AP62" s="580">
        <v>0</v>
      </c>
      <c r="AQ62" s="581">
        <v>0.9399324850046179</v>
      </c>
      <c r="AR62" s="582">
        <v>0</v>
      </c>
      <c r="AS62" s="582">
        <v>0</v>
      </c>
      <c r="AT62" s="583">
        <v>0</v>
      </c>
      <c r="AU62" s="584">
        <v>0.89425071051775706</v>
      </c>
      <c r="AV62" s="585">
        <v>0</v>
      </c>
      <c r="AW62" s="585">
        <v>0</v>
      </c>
      <c r="AX62" s="586">
        <v>0</v>
      </c>
      <c r="AY62" s="587">
        <v>0.94553699629258048</v>
      </c>
      <c r="AZ62" s="588">
        <v>0</v>
      </c>
      <c r="BA62" s="588">
        <v>0</v>
      </c>
      <c r="BB62" s="589">
        <v>0</v>
      </c>
      <c r="BC62" s="590">
        <v>0.89999999999999958</v>
      </c>
      <c r="BD62" s="591"/>
      <c r="BE62" s="591"/>
      <c r="BF62" s="592"/>
      <c r="BG62" s="593">
        <v>0.90000000000000058</v>
      </c>
      <c r="BH62" s="594"/>
      <c r="BI62" s="594"/>
      <c r="BJ62" s="595"/>
      <c r="BK62" s="607">
        <v>0.90135434692009064</v>
      </c>
      <c r="BL62" s="608"/>
      <c r="BM62" s="608"/>
      <c r="BN62" s="609"/>
      <c r="BO62" s="610">
        <v>0.90521720405352424</v>
      </c>
      <c r="BP62" s="611"/>
      <c r="BQ62" s="611"/>
      <c r="BR62" s="612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</row>
    <row r="63" spans="1:91">
      <c r="A63" s="490"/>
      <c r="B63" s="476" t="s">
        <v>103</v>
      </c>
      <c r="C63" s="476"/>
      <c r="D63" s="563">
        <v>1</v>
      </c>
      <c r="E63" s="564"/>
      <c r="F63" s="565"/>
      <c r="G63" s="566">
        <v>0.77032765738945763</v>
      </c>
      <c r="H63" s="567"/>
      <c r="I63" s="567"/>
      <c r="J63" s="568"/>
      <c r="K63" s="569">
        <v>0.99236027316748776</v>
      </c>
      <c r="L63" s="570"/>
      <c r="M63" s="570"/>
      <c r="N63" s="571"/>
      <c r="O63" s="572">
        <v>0.95712712822037238</v>
      </c>
      <c r="P63" s="573"/>
      <c r="Q63" s="573"/>
      <c r="R63" s="574"/>
      <c r="S63" s="575">
        <v>0.98963105718196576</v>
      </c>
      <c r="T63" s="576"/>
      <c r="U63" s="576"/>
      <c r="V63" s="577"/>
      <c r="W63" s="473">
        <v>0.82213305960072536</v>
      </c>
      <c r="X63" s="474"/>
      <c r="Y63" s="474"/>
      <c r="Z63" s="475"/>
      <c r="AA63" s="473">
        <v>0.90506977956863599</v>
      </c>
      <c r="AB63" s="474"/>
      <c r="AC63" s="474"/>
      <c r="AD63" s="475"/>
      <c r="AE63" s="473">
        <v>0.89804813939260753</v>
      </c>
      <c r="AF63" s="474"/>
      <c r="AG63" s="474"/>
      <c r="AH63" s="475"/>
      <c r="AI63" s="473">
        <v>0.90151832237165797</v>
      </c>
      <c r="AJ63" s="474"/>
      <c r="AK63" s="474"/>
      <c r="AL63" s="475"/>
      <c r="AM63" s="578">
        <v>0.71086757363720776</v>
      </c>
      <c r="AN63" s="579">
        <v>0</v>
      </c>
      <c r="AO63" s="579">
        <v>0</v>
      </c>
      <c r="AP63" s="580">
        <v>0</v>
      </c>
      <c r="AQ63" s="581">
        <v>0.92860066526729534</v>
      </c>
      <c r="AR63" s="582">
        <v>0</v>
      </c>
      <c r="AS63" s="582">
        <v>0</v>
      </c>
      <c r="AT63" s="583">
        <v>0</v>
      </c>
      <c r="AU63" s="584">
        <v>0.92631556044123142</v>
      </c>
      <c r="AV63" s="585">
        <v>0</v>
      </c>
      <c r="AW63" s="585">
        <v>0</v>
      </c>
      <c r="AX63" s="586">
        <v>0</v>
      </c>
      <c r="AY63" s="587">
        <v>0.96202075581689706</v>
      </c>
      <c r="AZ63" s="588">
        <v>0</v>
      </c>
      <c r="BA63" s="588">
        <v>0</v>
      </c>
      <c r="BB63" s="589">
        <v>0</v>
      </c>
      <c r="BC63" s="590">
        <v>0.89999999999999991</v>
      </c>
      <c r="BD63" s="591"/>
      <c r="BE63" s="591"/>
      <c r="BF63" s="592"/>
      <c r="BG63" s="593">
        <v>0.90000000000000047</v>
      </c>
      <c r="BH63" s="594"/>
      <c r="BI63" s="594"/>
      <c r="BJ63" s="595"/>
      <c r="BK63" s="607">
        <v>0.8999999999999998</v>
      </c>
      <c r="BL63" s="608"/>
      <c r="BM63" s="608"/>
      <c r="BN63" s="609"/>
      <c r="BO63" s="610">
        <v>0.90025697900010748</v>
      </c>
      <c r="BP63" s="611"/>
      <c r="BQ63" s="611"/>
      <c r="BR63" s="612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</row>
    <row r="64" spans="1:91" ht="12.75" customHeight="1">
      <c r="AO64" s="684"/>
    </row>
    <row r="66" spans="4:21">
      <c r="D66" s="122"/>
      <c r="E66" s="122" t="s">
        <v>116</v>
      </c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</row>
    <row r="68" spans="4:21" ht="13.35" customHeight="1"/>
    <row r="70" spans="4:21" ht="13.35" customHeight="1"/>
    <row r="81" ht="13.35" customHeight="1"/>
  </sheetData>
  <mergeCells count="186">
    <mergeCell ref="A1:CM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K2:BN2"/>
    <mergeCell ref="CK2:CM2"/>
    <mergeCell ref="D3:D4"/>
    <mergeCell ref="E3:E4"/>
    <mergeCell ref="F3:F4"/>
    <mergeCell ref="G3:G4"/>
    <mergeCell ref="H3:H4"/>
    <mergeCell ref="AA2:AD2"/>
    <mergeCell ref="AE2:AH2"/>
    <mergeCell ref="AI2:AL2"/>
    <mergeCell ref="AM2:AP2"/>
    <mergeCell ref="AQ2:AT2"/>
    <mergeCell ref="AU2:AX2"/>
    <mergeCell ref="I3:I4"/>
    <mergeCell ref="J3:J4"/>
    <mergeCell ref="K3:K4"/>
    <mergeCell ref="L3:L4"/>
    <mergeCell ref="M3:M4"/>
    <mergeCell ref="N3:N4"/>
    <mergeCell ref="AY2:BB2"/>
    <mergeCell ref="BC2:BF2"/>
    <mergeCell ref="BG2:BJ2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AG3:AG4"/>
    <mergeCell ref="AH3:AH4"/>
    <mergeCell ref="AI3:AI4"/>
    <mergeCell ref="AJ3:AJ4"/>
    <mergeCell ref="AK3:AK4"/>
    <mergeCell ref="AL3:AL4"/>
    <mergeCell ref="AA3:AA4"/>
    <mergeCell ref="AB3:AB4"/>
    <mergeCell ref="AC3:AC4"/>
    <mergeCell ref="AD3:AD4"/>
    <mergeCell ref="AE3:AE4"/>
    <mergeCell ref="AF3:AF4"/>
    <mergeCell ref="AS3:AS4"/>
    <mergeCell ref="AT3:AT4"/>
    <mergeCell ref="AU3:AU4"/>
    <mergeCell ref="AV3:AV4"/>
    <mergeCell ref="AW3:AW4"/>
    <mergeCell ref="AX3:AX4"/>
    <mergeCell ref="AM3:AM4"/>
    <mergeCell ref="AN3:AN4"/>
    <mergeCell ref="AO3:AO4"/>
    <mergeCell ref="AP3:AP4"/>
    <mergeCell ref="AQ3:AQ4"/>
    <mergeCell ref="AR3:AR4"/>
    <mergeCell ref="BH3:BH4"/>
    <mergeCell ref="BI3:BI4"/>
    <mergeCell ref="BJ3:BJ4"/>
    <mergeCell ref="AY3:AY4"/>
    <mergeCell ref="AZ3:AZ4"/>
    <mergeCell ref="BA3:BA4"/>
    <mergeCell ref="BB3:BB4"/>
    <mergeCell ref="BC3:BC4"/>
    <mergeCell ref="BD3:BD4"/>
    <mergeCell ref="CK3:CK4"/>
    <mergeCell ref="CL3:CL4"/>
    <mergeCell ref="CM3:CM4"/>
    <mergeCell ref="CA3:CA4"/>
    <mergeCell ref="CB3:CB4"/>
    <mergeCell ref="CC3:CC4"/>
    <mergeCell ref="CD3:CD4"/>
    <mergeCell ref="CE3:CE4"/>
    <mergeCell ref="CF3:CF4"/>
    <mergeCell ref="A5:A13"/>
    <mergeCell ref="A46:A47"/>
    <mergeCell ref="A48:A58"/>
    <mergeCell ref="A60:A63"/>
    <mergeCell ref="B60:C60"/>
    <mergeCell ref="D60:F60"/>
    <mergeCell ref="CG3:CG4"/>
    <mergeCell ref="CH3:CH4"/>
    <mergeCell ref="CI3:CI4"/>
    <mergeCell ref="BU3:BU4"/>
    <mergeCell ref="BV3:BV4"/>
    <mergeCell ref="BW3:BW4"/>
    <mergeCell ref="BX3:BX4"/>
    <mergeCell ref="BY3:BY4"/>
    <mergeCell ref="BZ3:BZ4"/>
    <mergeCell ref="BK3:BK4"/>
    <mergeCell ref="BL3:BL4"/>
    <mergeCell ref="BM3:BM4"/>
    <mergeCell ref="BN3:BN4"/>
    <mergeCell ref="BS3:BS4"/>
    <mergeCell ref="BT3:BT4"/>
    <mergeCell ref="BE3:BE4"/>
    <mergeCell ref="BF3:BF4"/>
    <mergeCell ref="BG3:BG4"/>
    <mergeCell ref="BC60:BF60"/>
    <mergeCell ref="BG60:BJ60"/>
    <mergeCell ref="BK60:BN60"/>
    <mergeCell ref="B61:C61"/>
    <mergeCell ref="D61:F61"/>
    <mergeCell ref="G61:J61"/>
    <mergeCell ref="K61:N61"/>
    <mergeCell ref="O61:R61"/>
    <mergeCell ref="S61:V61"/>
    <mergeCell ref="W61:Z61"/>
    <mergeCell ref="AE60:AH60"/>
    <mergeCell ref="AI60:AL60"/>
    <mergeCell ref="AM60:AP60"/>
    <mergeCell ref="AQ60:AT60"/>
    <mergeCell ref="AU60:AX60"/>
    <mergeCell ref="AY60:BB60"/>
    <mergeCell ref="G60:J60"/>
    <mergeCell ref="K60:N60"/>
    <mergeCell ref="O60:R60"/>
    <mergeCell ref="S60:V60"/>
    <mergeCell ref="W60:Z60"/>
    <mergeCell ref="AA60:AD60"/>
    <mergeCell ref="AY61:BB61"/>
    <mergeCell ref="BC61:BF61"/>
    <mergeCell ref="BG61:BJ61"/>
    <mergeCell ref="BK61:BN61"/>
    <mergeCell ref="B62:C62"/>
    <mergeCell ref="D62:F62"/>
    <mergeCell ref="G62:J62"/>
    <mergeCell ref="K62:N62"/>
    <mergeCell ref="O62:R62"/>
    <mergeCell ref="S62:V62"/>
    <mergeCell ref="AA61:AD61"/>
    <mergeCell ref="AE61:AH61"/>
    <mergeCell ref="AI61:AL61"/>
    <mergeCell ref="AM61:AP61"/>
    <mergeCell ref="AQ61:AT61"/>
    <mergeCell ref="AU61:AX61"/>
    <mergeCell ref="AU62:AX62"/>
    <mergeCell ref="AY62:BB62"/>
    <mergeCell ref="BC62:BF62"/>
    <mergeCell ref="BG62:BJ62"/>
    <mergeCell ref="BK62:BN62"/>
    <mergeCell ref="AM62:AP62"/>
    <mergeCell ref="AQ62:AT62"/>
    <mergeCell ref="B63:C63"/>
    <mergeCell ref="D63:F63"/>
    <mergeCell ref="G63:J63"/>
    <mergeCell ref="K63:N63"/>
    <mergeCell ref="O63:R63"/>
    <mergeCell ref="W62:Z62"/>
    <mergeCell ref="AA62:AD62"/>
    <mergeCell ref="AE62:AH62"/>
    <mergeCell ref="AI62:AL62"/>
    <mergeCell ref="AQ63:AT63"/>
    <mergeCell ref="AU63:AX63"/>
    <mergeCell ref="AY63:BB63"/>
    <mergeCell ref="BC63:BF63"/>
    <mergeCell ref="BG63:BJ63"/>
    <mergeCell ref="BK63:BN63"/>
    <mergeCell ref="S63:V63"/>
    <mergeCell ref="W63:Z63"/>
    <mergeCell ref="AA63:AD63"/>
    <mergeCell ref="AE63:AH63"/>
    <mergeCell ref="AI63:AL63"/>
    <mergeCell ref="AM63:AP63"/>
    <mergeCell ref="BO60:BR60"/>
    <mergeCell ref="BO61:BR61"/>
    <mergeCell ref="BO62:BR62"/>
    <mergeCell ref="BO63:BR63"/>
    <mergeCell ref="CJ3:CJ4"/>
    <mergeCell ref="BO2:BR2"/>
    <mergeCell ref="BO3:BO4"/>
    <mergeCell ref="BP3:BP4"/>
    <mergeCell ref="BQ3:BQ4"/>
    <mergeCell ref="BR3:BR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U81"/>
  <sheetViews>
    <sheetView topLeftCell="B1" workbookViewId="0">
      <pane xSplit="2" ySplit="4" topLeftCell="CN49" activePane="bottomRight" state="frozen"/>
      <selection pane="bottomRight" activeCell="CQ45" sqref="CQ45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style="257" hidden="1" customWidth="1"/>
    <col min="2" max="2" width="34.5703125" style="257" customWidth="1"/>
    <col min="3" max="3" width="8.5703125" style="257" customWidth="1"/>
    <col min="4" max="4" width="12.85546875" style="257" customWidth="1" outlineLevel="1"/>
    <col min="5" max="5" width="11" style="257" customWidth="1" outlineLevel="1"/>
    <col min="6" max="6" width="12" style="257" customWidth="1" outlineLevel="1"/>
    <col min="7" max="7" width="11.42578125" style="257" customWidth="1" outlineLevel="1"/>
    <col min="8" max="18" width="10.85546875" style="257" customWidth="1" outlineLevel="1"/>
    <col min="19" max="19" width="11.5703125" style="257" customWidth="1" outlineLevel="1"/>
    <col min="20" max="34" width="10.85546875" style="257" customWidth="1" outlineLevel="1"/>
    <col min="35" max="38" width="10.85546875" style="257" customWidth="1"/>
    <col min="39" max="39" width="17.5703125" style="352" customWidth="1"/>
    <col min="40" max="40" width="10.85546875" style="257" customWidth="1"/>
    <col min="41" max="41" width="10.85546875" style="353" customWidth="1"/>
    <col min="42" max="42" width="10.85546875" style="257" customWidth="1"/>
    <col min="43" max="43" width="17.5703125" style="352" bestFit="1" customWidth="1"/>
    <col min="44" max="44" width="14.85546875" style="257" bestFit="1" customWidth="1"/>
    <col min="45" max="45" width="17.85546875" style="257" bestFit="1" customWidth="1"/>
    <col min="46" max="46" width="22.85546875" style="257" bestFit="1" customWidth="1"/>
    <col min="47" max="47" width="17.42578125" style="257" bestFit="1" customWidth="1"/>
    <col min="48" max="48" width="16.5703125" style="257" bestFit="1" customWidth="1"/>
    <col min="49" max="49" width="17.85546875" style="257" bestFit="1" customWidth="1"/>
    <col min="50" max="50" width="22.85546875" style="257" bestFit="1" customWidth="1"/>
    <col min="51" max="51" width="17.85546875" style="257" bestFit="1" customWidth="1"/>
    <col min="52" max="52" width="12.85546875" style="257" bestFit="1" customWidth="1"/>
    <col min="53" max="53" width="17.85546875" style="257" bestFit="1" customWidth="1"/>
    <col min="54" max="54" width="19.42578125" style="257" bestFit="1" customWidth="1"/>
    <col min="55" max="55" width="17.140625" style="257" bestFit="1" customWidth="1"/>
    <col min="56" max="56" width="14" style="257" customWidth="1"/>
    <col min="57" max="57" width="15" style="257" customWidth="1"/>
    <col min="58" max="58" width="10.85546875" style="257" customWidth="1"/>
    <col min="59" max="59" width="15.140625" style="257" customWidth="1"/>
    <col min="60" max="61" width="14.140625" style="257" customWidth="1"/>
    <col min="62" max="62" width="10.85546875" style="257" customWidth="1"/>
    <col min="63" max="63" width="14.42578125" style="257" customWidth="1"/>
    <col min="64" max="64" width="13.42578125" style="257" customWidth="1"/>
    <col min="65" max="65" width="15.140625" style="257" customWidth="1"/>
    <col min="66" max="66" width="10.85546875" style="257" customWidth="1"/>
    <col min="67" max="67" width="14.5703125" style="257" customWidth="1"/>
    <col min="68" max="68" width="10.85546875" style="257" customWidth="1"/>
    <col min="69" max="69" width="16.5703125" style="257" customWidth="1"/>
    <col min="70" max="70" width="10.85546875" style="257" customWidth="1"/>
    <col min="71" max="71" width="15.42578125" style="257" customWidth="1"/>
    <col min="72" max="72" width="13.42578125" style="257" customWidth="1"/>
    <col min="73" max="74" width="10.85546875" style="257" customWidth="1"/>
    <col min="75" max="93" width="11.140625" style="257" customWidth="1"/>
    <col min="94" max="94" width="25.85546875" style="257" bestFit="1" customWidth="1"/>
    <col min="95" max="95" width="13" style="257" customWidth="1"/>
    <col min="96" max="96" width="15.42578125" style="257" customWidth="1"/>
    <col min="97" max="16384" width="11.5703125" style="257"/>
  </cols>
  <sheetData>
    <row r="1" spans="1:99">
      <c r="A1" s="618" t="s">
        <v>23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  <c r="W1" s="619"/>
      <c r="X1" s="619"/>
      <c r="Y1" s="619"/>
      <c r="Z1" s="619"/>
      <c r="AA1" s="619"/>
      <c r="AB1" s="619"/>
      <c r="AC1" s="619"/>
      <c r="AD1" s="619"/>
      <c r="AE1" s="619"/>
      <c r="AF1" s="619"/>
      <c r="AG1" s="619"/>
      <c r="AH1" s="619"/>
      <c r="AI1" s="619"/>
      <c r="AJ1" s="619"/>
      <c r="AK1" s="619"/>
      <c r="AL1" s="619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619"/>
      <c r="BC1" s="619"/>
      <c r="BD1" s="619"/>
      <c r="BE1" s="619"/>
      <c r="BF1" s="619"/>
      <c r="BG1" s="619"/>
      <c r="BH1" s="619"/>
      <c r="BI1" s="619"/>
      <c r="BJ1" s="619"/>
      <c r="BK1" s="619"/>
      <c r="BL1" s="619"/>
      <c r="BM1" s="619"/>
      <c r="BN1" s="619"/>
      <c r="BO1" s="619"/>
      <c r="BP1" s="619"/>
      <c r="BQ1" s="619"/>
      <c r="BR1" s="619"/>
      <c r="BS1" s="619"/>
      <c r="BT1" s="619"/>
      <c r="BU1" s="619"/>
      <c r="BV1" s="619"/>
      <c r="BW1" s="619"/>
      <c r="BX1" s="619"/>
      <c r="BY1" s="619"/>
      <c r="BZ1" s="619"/>
      <c r="CA1" s="619"/>
      <c r="CB1" s="619"/>
      <c r="CC1" s="619"/>
      <c r="CD1" s="619"/>
      <c r="CE1" s="619"/>
      <c r="CF1" s="619"/>
      <c r="CG1" s="619"/>
      <c r="CH1" s="619"/>
      <c r="CI1" s="619"/>
      <c r="CJ1" s="619"/>
      <c r="CK1" s="619"/>
      <c r="CL1" s="619"/>
      <c r="CM1" s="619"/>
      <c r="CN1" s="619"/>
      <c r="CO1" s="619"/>
      <c r="CP1" s="619"/>
      <c r="CQ1" s="619"/>
      <c r="CR1" s="619"/>
    </row>
    <row r="2" spans="1:99" ht="12.75" customHeight="1">
      <c r="A2" s="620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356"/>
      <c r="BX2" s="356"/>
      <c r="BY2" s="356"/>
      <c r="BZ2" s="356"/>
      <c r="CA2" s="356"/>
      <c r="CB2" s="356"/>
      <c r="CC2" s="356"/>
      <c r="CD2" s="356"/>
      <c r="CE2" s="356"/>
      <c r="CF2" s="356"/>
      <c r="CG2" s="356"/>
      <c r="CH2" s="356"/>
      <c r="CI2" s="356"/>
      <c r="CJ2" s="356"/>
      <c r="CK2" s="356"/>
      <c r="CL2" s="356"/>
      <c r="CM2" s="356"/>
      <c r="CN2" s="356"/>
      <c r="CO2" s="356"/>
      <c r="CP2" s="621">
        <v>2018</v>
      </c>
      <c r="CQ2" s="622"/>
      <c r="CR2" s="623"/>
    </row>
    <row r="3" spans="1:99" s="258" customFormat="1" ht="12.75" customHeight="1">
      <c r="A3" s="620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117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9" t="s">
        <v>34</v>
      </c>
      <c r="BX3" s="449" t="s">
        <v>35</v>
      </c>
      <c r="BY3" s="449" t="s">
        <v>36</v>
      </c>
      <c r="BZ3" s="449" t="s">
        <v>37</v>
      </c>
      <c r="CA3" s="449" t="s">
        <v>38</v>
      </c>
      <c r="CB3" s="449" t="s">
        <v>39</v>
      </c>
      <c r="CC3" s="449" t="s">
        <v>40</v>
      </c>
      <c r="CD3" s="449" t="s">
        <v>41</v>
      </c>
      <c r="CE3" s="449" t="s">
        <v>42</v>
      </c>
      <c r="CF3" s="449" t="s">
        <v>43</v>
      </c>
      <c r="CG3" s="449" t="s">
        <v>105</v>
      </c>
      <c r="CH3" s="449" t="s">
        <v>106</v>
      </c>
      <c r="CI3" s="449" t="s">
        <v>107</v>
      </c>
      <c r="CJ3" s="449" t="s">
        <v>108</v>
      </c>
      <c r="CK3" s="449" t="s">
        <v>109</v>
      </c>
      <c r="CL3" s="449" t="s">
        <v>113</v>
      </c>
      <c r="CM3" s="449" t="s">
        <v>114</v>
      </c>
      <c r="CN3" s="449" t="s">
        <v>115</v>
      </c>
      <c r="CO3" s="449" t="s">
        <v>118</v>
      </c>
      <c r="CP3" s="440" t="s">
        <v>44</v>
      </c>
      <c r="CQ3" s="440" t="s">
        <v>45</v>
      </c>
      <c r="CR3" s="440" t="s">
        <v>46</v>
      </c>
    </row>
    <row r="4" spans="1:99" ht="26.25" customHeight="1">
      <c r="A4" s="620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50"/>
      <c r="BX4" s="450"/>
      <c r="BY4" s="450"/>
      <c r="BZ4" s="450"/>
      <c r="CA4" s="450"/>
      <c r="CB4" s="450"/>
      <c r="CC4" s="450"/>
      <c r="CD4" s="450"/>
      <c r="CE4" s="450"/>
      <c r="CF4" s="450"/>
      <c r="CG4" s="450"/>
      <c r="CH4" s="450"/>
      <c r="CI4" s="450"/>
      <c r="CJ4" s="450"/>
      <c r="CK4" s="450"/>
      <c r="CL4" s="460"/>
      <c r="CM4" s="450"/>
      <c r="CN4" s="450"/>
      <c r="CO4" s="450"/>
      <c r="CP4" s="441"/>
      <c r="CQ4" s="441"/>
      <c r="CR4" s="441"/>
    </row>
    <row r="5" spans="1:99" ht="12.75" customHeight="1" outlineLevel="1">
      <c r="A5" s="624" t="s">
        <v>47</v>
      </c>
      <c r="B5" s="259" t="s">
        <v>48</v>
      </c>
      <c r="C5" s="260">
        <v>4</v>
      </c>
      <c r="D5" s="261">
        <v>0</v>
      </c>
      <c r="E5" s="685"/>
      <c r="F5" s="686">
        <v>0</v>
      </c>
      <c r="G5" s="262">
        <v>287388</v>
      </c>
      <c r="H5" s="263"/>
      <c r="I5" s="264"/>
      <c r="J5" s="263"/>
      <c r="K5" s="262">
        <v>52836</v>
      </c>
      <c r="L5" s="265"/>
      <c r="M5" s="685"/>
      <c r="N5" s="263"/>
      <c r="O5" s="266">
        <v>67109.460000000006</v>
      </c>
      <c r="P5" s="263"/>
      <c r="Q5" s="264"/>
      <c r="R5" s="263"/>
      <c r="S5" s="686">
        <v>672369.21</v>
      </c>
      <c r="T5" s="265"/>
      <c r="U5" s="686"/>
      <c r="V5" s="687"/>
      <c r="W5" s="267">
        <v>243754.56</v>
      </c>
      <c r="X5" s="267">
        <v>0</v>
      </c>
      <c r="Y5" s="267"/>
      <c r="Z5" s="268"/>
      <c r="AA5" s="269">
        <v>14899.23</v>
      </c>
      <c r="AB5" s="688">
        <v>0</v>
      </c>
      <c r="AC5" s="686"/>
      <c r="AD5" s="268"/>
      <c r="AE5" s="267">
        <v>202018.18</v>
      </c>
      <c r="AF5" s="267">
        <v>0</v>
      </c>
      <c r="AG5" s="689"/>
      <c r="AH5" s="268"/>
      <c r="AI5" s="686">
        <v>287685.76000000001</v>
      </c>
      <c r="AJ5" s="686">
        <v>0</v>
      </c>
      <c r="AK5" s="686"/>
      <c r="AL5" s="687"/>
      <c r="AM5" s="270">
        <v>170892.94</v>
      </c>
      <c r="AN5" s="267">
        <v>0</v>
      </c>
      <c r="AO5" s="267"/>
      <c r="AP5" s="267"/>
      <c r="AQ5" s="270">
        <v>1530069.9300000002</v>
      </c>
      <c r="AR5" s="271">
        <v>0</v>
      </c>
      <c r="AS5" s="271"/>
      <c r="AT5" s="271"/>
      <c r="AU5" s="267">
        <v>987858.74</v>
      </c>
      <c r="AV5" s="271">
        <v>0</v>
      </c>
      <c r="AW5" s="271"/>
      <c r="AX5" s="271"/>
      <c r="AY5" s="271">
        <v>1611707.5899999996</v>
      </c>
      <c r="AZ5" s="211">
        <v>0</v>
      </c>
      <c r="BA5" s="271"/>
      <c r="BB5" s="271"/>
      <c r="BC5" s="271">
        <v>10187732.369999999</v>
      </c>
      <c r="BD5" s="271"/>
      <c r="BE5" s="271"/>
      <c r="BF5" s="271"/>
      <c r="BG5" s="271">
        <v>6034292.1299999999</v>
      </c>
      <c r="BH5" s="271"/>
      <c r="BI5" s="271"/>
      <c r="BJ5" s="271"/>
      <c r="BK5" s="271">
        <v>3140812.26</v>
      </c>
      <c r="BL5" s="271"/>
      <c r="BM5" s="271"/>
      <c r="BN5" s="271"/>
      <c r="BO5" s="271">
        <v>1834846.59</v>
      </c>
      <c r="BP5" s="271"/>
      <c r="BQ5" s="271"/>
      <c r="BR5" s="271"/>
      <c r="BS5" s="271">
        <v>2623156.86</v>
      </c>
      <c r="BT5" s="271">
        <v>0</v>
      </c>
      <c r="BU5" s="271"/>
      <c r="BV5" s="271"/>
      <c r="BW5" s="263">
        <f t="shared" ref="BW5:BW12" si="0">IF(D5=0,0,2001-(D5-F5)*C5/D5)</f>
        <v>0</v>
      </c>
      <c r="BX5" s="272">
        <f t="shared" ref="BX5:BX12" si="1">IF((1-($CP$2-$BW5)/$C5)&gt;0,(1-($CP$2-$BW5)/$C5),0)</f>
        <v>0</v>
      </c>
      <c r="BY5" s="272">
        <f t="shared" ref="BY5:BY12" si="2">IF((1-($CP$2-G$2)/$C5)&gt;0,(1-($CP$2-G$2)/$C5),0)</f>
        <v>0</v>
      </c>
      <c r="BZ5" s="272">
        <f t="shared" ref="BZ5:BZ12" si="3">IF((1-($CP$2-K$2)/$C5)&gt;0,(1-($CP$2-K$2)/$C5),0)</f>
        <v>0</v>
      </c>
      <c r="CA5" s="272">
        <f t="shared" ref="CA5:CA12" si="4">IF((1-($CP$2-O$2)/$C5)&gt;0,(1-($CP$2-O$2)/$C5),0)</f>
        <v>0</v>
      </c>
      <c r="CB5" s="272">
        <f t="shared" ref="CB5:CB12" si="5">IF((1-($CP$2-S$2)/$C5)&gt;0,(1-($CP$2-S$2)/$C5),0)</f>
        <v>0</v>
      </c>
      <c r="CC5" s="272">
        <f t="shared" ref="CC5:CC12" si="6">IF((1-($CP$2-W$2)/$C5)&gt;0,(1-($CP$2-W$2)/$C5),0)</f>
        <v>0</v>
      </c>
      <c r="CD5" s="272">
        <f t="shared" ref="CD5:CD12" si="7">IF((1-($CP$2-AA$2)/$C5)&gt;0,(1-($CP$2-AA$2)/$C5),0)</f>
        <v>0</v>
      </c>
      <c r="CE5" s="272">
        <f t="shared" ref="CE5:CE12" si="8">IF((1-($CP$2-AE$2)/$C5)&gt;0,(1-($CP$2-AE$2)/$C5),0)</f>
        <v>0</v>
      </c>
      <c r="CF5" s="272">
        <f t="shared" ref="CF5:CF12" si="9">IF((1-($CP$2-AI$2)/$C5)&gt;0,(1-($CP$2-AI$2)/$C5),0)</f>
        <v>0</v>
      </c>
      <c r="CG5" s="272">
        <f t="shared" ref="CG5:CG12" si="10">IF((1-($CP$2-AM$2)/$C5)&gt;0,(1-($CP$2-AM$2)/$C5),0)</f>
        <v>0</v>
      </c>
      <c r="CH5" s="272">
        <f t="shared" ref="CH5:CH12" si="11">IF((1-($CP$2-AQ$2)/$C5)&gt;0,(1-($CP$2-AQ$2)/$C5),0)</f>
        <v>0</v>
      </c>
      <c r="CI5" s="272">
        <f t="shared" ref="CI5:CI12" si="12">IF((1-($CP$2-AU$2)/$C5)&gt;0,(1-($CP$2-AU$2)/$C5),0)</f>
        <v>0</v>
      </c>
      <c r="CJ5" s="272">
        <f>IF((1-($CP$2-AY$2)/$C5)&gt;0,(1-($CP$2-AY$2)/$C5),0)</f>
        <v>0</v>
      </c>
      <c r="CK5" s="272">
        <f>IF((1-($CP$2-BC$2)/$C5)&gt;0,(1-($CP$2-BC$2)/$C5),0)</f>
        <v>0</v>
      </c>
      <c r="CL5" s="272">
        <f>IF((1-($CP$2-BG$2)/$C5)&gt;0,(1-($CP$2-BG$2)/$C5),0)</f>
        <v>0.25</v>
      </c>
      <c r="CM5" s="272">
        <f>IF((1-($CP$2-BK$2)/$C5)&gt;0,(1-($CP$2-BK$2)/$C5),0)</f>
        <v>0.5</v>
      </c>
      <c r="CN5" s="272">
        <f>IF((1-($CP$2-BO$2)/$C5)&gt;0,(1-($CP$2-BO$2)/$C5),0)</f>
        <v>0.75</v>
      </c>
      <c r="CO5" s="272">
        <f>IF((1-($CP$2-BS$2)/$C5)&gt;0,(1-($CP$2-BS$2)/$C5),0)</f>
        <v>1</v>
      </c>
      <c r="CP5" s="273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</f>
        <v>26002194.672075443</v>
      </c>
      <c r="CQ5" s="273">
        <f>CP5-(IF(BX5=0,0,D5-E5)+IF(BY5=0,0,(G5-H5-I5)*G$60)+IF(BZ5=0,0,(K5-L5-M5)*K$60)+IF(CA5=0,0,(O5-P5-Q5)*O$60)+IF(CB5=0,0,(S5-T5-U5)*S$60)+IF(CC5=0,0,(W5-X5-Y5)*W$60)+IF(CD5=0,0,(AA5-AB5-AC5)*AA$60)+IF(CE5=0,0,(AE5-AF5-AG5)*AE$60)+IF(CF5=0,0,(AI5-AJ5-AK5)*AI$60)+IF(CG5=0,0,(AM5-AN5-AO5)*AM$60)+IF(CH5=0,0,(AQ5-AR5-AS5)*$AQ$60)+IF(CI5=0,0,(AU5-AV5-AW5)*$AU$60)+IF(CJ5=0,0,(AY5-AZ5-BA5)*$AY$60)++IF(CK5=0,0,(BC5-BD5-BE5)*$BC$60)+IF(CL5=0,0,(BG5-BH5-BI5)*$BG$60)+IF(CM5=0,0,(BK5-BL5-BM5)*$BK$60)+IF(CN5=0,0,(BO5-BP5-BQ5)*$BO$60)+IF(CO5=0,0,(BS5-BT5-BU5)*$BS$60))</f>
        <v>13732397.616075443</v>
      </c>
      <c r="CR5" s="273">
        <f t="shared" ref="CR5:CR11" si="13">(D5-E5)*BX5+((G5-H5-(I5-J5))*G$60)*BY5+((K5-L5-(M5-N5))*K$60)*BZ5+((O5-P5-(Q5-R5))*O$60)*CA5+((S5-T5-(U5-V5))*S$60)*CB5+((W5-X5-(Y5-Z5))*W$60)*CC5+((AA5-AB5-(AC5-AD5))*AA$60)*CD5+((AE5-AF5-(AG5-AH5))*AE$60)*CE5+((AI5-AJ5-(AK5-AL5))*AI$60)*CF5+((AM5-AN5-(AO5-AP5))*$AM$60)*CG5+((AQ5-AR5-(AS5-AT5))*$AQ$60)*CH5+((AU5-AV5-(AW5-AX5))*$AU$60)*CI5+((AY5-AZ5-(BA5-BB5))*$AY$60)*CJ5+((BC5-BD5-(BE5-BF5))*$BC$60)*CK5+((BG5-BH5-(BI5-BJ5))*$BG$60)*CL5+((BK5-BL5-(BM5-BN5))*$BK$60)*CM5+((BO5-BP5-(BQ5-BR5))*$BO$60)*CN5+((BS5-BT5-(BU5-BV5))*$BS$60)*CO5</f>
        <v>6370443.8684999999</v>
      </c>
    </row>
    <row r="6" spans="1:99" ht="12.75" customHeight="1" outlineLevel="1">
      <c r="A6" s="625"/>
      <c r="B6" s="259" t="s">
        <v>49</v>
      </c>
      <c r="C6" s="260">
        <v>1000</v>
      </c>
      <c r="D6" s="261">
        <v>221523.76047379969</v>
      </c>
      <c r="E6" s="685"/>
      <c r="F6" s="686">
        <v>221523.76047379969</v>
      </c>
      <c r="G6" s="262">
        <v>0</v>
      </c>
      <c r="H6" s="263"/>
      <c r="I6" s="264"/>
      <c r="J6" s="263"/>
      <c r="K6" s="262">
        <v>0</v>
      </c>
      <c r="L6" s="265"/>
      <c r="M6" s="685"/>
      <c r="N6" s="263"/>
      <c r="O6" s="262">
        <v>0</v>
      </c>
      <c r="P6" s="263"/>
      <c r="Q6" s="264"/>
      <c r="R6" s="263"/>
      <c r="S6" s="686">
        <v>0</v>
      </c>
      <c r="T6" s="265"/>
      <c r="U6" s="686"/>
      <c r="V6" s="687"/>
      <c r="W6" s="267">
        <v>0</v>
      </c>
      <c r="X6" s="267">
        <v>0</v>
      </c>
      <c r="Y6" s="267"/>
      <c r="Z6" s="268"/>
      <c r="AA6" s="267">
        <v>0</v>
      </c>
      <c r="AB6" s="688">
        <v>0</v>
      </c>
      <c r="AC6" s="686"/>
      <c r="AD6" s="268"/>
      <c r="AE6" s="267">
        <v>0</v>
      </c>
      <c r="AF6" s="267">
        <v>0</v>
      </c>
      <c r="AG6" s="689"/>
      <c r="AH6" s="268"/>
      <c r="AI6" s="686">
        <v>0</v>
      </c>
      <c r="AJ6" s="686">
        <v>0</v>
      </c>
      <c r="AK6" s="686"/>
      <c r="AL6" s="687"/>
      <c r="AM6" s="270">
        <v>1761274.58</v>
      </c>
      <c r="AN6" s="267">
        <v>0</v>
      </c>
      <c r="AO6" s="267"/>
      <c r="AP6" s="267"/>
      <c r="AQ6" s="270">
        <v>446829.54000000004</v>
      </c>
      <c r="AR6" s="271">
        <v>0</v>
      </c>
      <c r="AS6" s="271"/>
      <c r="AT6" s="271"/>
      <c r="AU6" s="267">
        <v>2164835</v>
      </c>
      <c r="AV6" s="271">
        <v>0</v>
      </c>
      <c r="AW6" s="271"/>
      <c r="AX6" s="271"/>
      <c r="AY6" s="271">
        <v>884628.87</v>
      </c>
      <c r="AZ6" s="211">
        <v>0</v>
      </c>
      <c r="BA6" s="271"/>
      <c r="BB6" s="271"/>
      <c r="BC6" s="271">
        <v>663090.92999999993</v>
      </c>
      <c r="BD6" s="271"/>
      <c r="BE6" s="271"/>
      <c r="BF6" s="271"/>
      <c r="BG6" s="271">
        <v>5674899.2599999998</v>
      </c>
      <c r="BH6" s="271"/>
      <c r="BI6" s="271"/>
      <c r="BJ6" s="271"/>
      <c r="BK6" s="271">
        <v>2117720.66</v>
      </c>
      <c r="BL6" s="271"/>
      <c r="BM6" s="271"/>
      <c r="BN6" s="271"/>
      <c r="BO6" s="271">
        <v>0</v>
      </c>
      <c r="BP6" s="271"/>
      <c r="BQ6" s="271"/>
      <c r="BR6" s="271"/>
      <c r="BS6" s="271">
        <v>209717.41</v>
      </c>
      <c r="BT6" s="271">
        <v>0</v>
      </c>
      <c r="BU6" s="271"/>
      <c r="BV6" s="271"/>
      <c r="BW6" s="263">
        <f t="shared" si="0"/>
        <v>2001</v>
      </c>
      <c r="BX6" s="272">
        <f t="shared" si="1"/>
        <v>0.98299999999999998</v>
      </c>
      <c r="BY6" s="272">
        <f t="shared" si="2"/>
        <v>0.98399999999999999</v>
      </c>
      <c r="BZ6" s="272">
        <f t="shared" si="3"/>
        <v>0.98499999999999999</v>
      </c>
      <c r="CA6" s="272">
        <f t="shared" si="4"/>
        <v>0.98599999999999999</v>
      </c>
      <c r="CB6" s="272">
        <f t="shared" si="5"/>
        <v>0.98699999999999999</v>
      </c>
      <c r="CC6" s="272">
        <f t="shared" si="6"/>
        <v>0.98799999999999999</v>
      </c>
      <c r="CD6" s="272">
        <f t="shared" si="7"/>
        <v>0.98899999999999999</v>
      </c>
      <c r="CE6" s="272">
        <f t="shared" si="8"/>
        <v>0.99</v>
      </c>
      <c r="CF6" s="272">
        <f t="shared" si="9"/>
        <v>0.99099999999999999</v>
      </c>
      <c r="CG6" s="272">
        <f t="shared" si="10"/>
        <v>0.99199999999999999</v>
      </c>
      <c r="CH6" s="272">
        <f t="shared" si="11"/>
        <v>0.99299999999999999</v>
      </c>
      <c r="CI6" s="272">
        <f t="shared" si="12"/>
        <v>0.99399999999999999</v>
      </c>
      <c r="CJ6" s="272">
        <f t="shared" ref="CJ6:CJ57" si="14">IF((1-($CP$2-AY$2)/$C6)&gt;0,(1-($CP$2-AY$2)/$C6),0)</f>
        <v>0.995</v>
      </c>
      <c r="CK6" s="272">
        <f t="shared" ref="CK6:CK12" si="15">IF((1-($CP$2-BC$2)/$C6)&gt;0,(1-($CP$2-BC$2)/$C6),0)</f>
        <v>0.996</v>
      </c>
      <c r="CL6" s="272">
        <f>IF((1-($CP$2-BG$2)/$C6)&gt;0,(1-($CP$2-BG$2)/$C6),0)</f>
        <v>0.997</v>
      </c>
      <c r="CM6" s="272">
        <f t="shared" ref="CM6:CM12" si="16">IF((1-($CP$2-BK$2)/$C6)&gt;0,(1-($CP$2-BK$2)/$C6),0)</f>
        <v>0.998</v>
      </c>
      <c r="CN6" s="272">
        <f t="shared" ref="CN6:CN12" si="17">IF((1-($CP$2-BO$2)/$C6)&gt;0,(1-($CP$2-BO$2)/$C6),0)</f>
        <v>0.999</v>
      </c>
      <c r="CO6" s="272">
        <f t="shared" ref="CO6:CO12" si="18">IF((1-($CP$2-BS$2)/$C6)&gt;0,(1-($CP$2-BS$2)/$C6),0)</f>
        <v>1</v>
      </c>
      <c r="CP6" s="273">
        <f t="shared" ref="CP6:CP12" si="19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</f>
        <v>12009366.465709442</v>
      </c>
      <c r="CQ6" s="273">
        <f t="shared" ref="CQ6:CQ12" si="20">CP6-(IF(BX6=0,0,D6-E6)+IF(BY6=0,0,(G6-H6-I6)*G$60)+IF(BZ6=0,0,(K6-L6-M6)*K$60)+IF(CA6=0,0,(O6-P6-Q6)*O$60)+IF(CB6=0,0,(S6-T6-U6)*S$60)+IF(CC6=0,0,(W6-X6-Y6)*W$60)+IF(CD6=0,0,(AA6-AB6-AC6)*AA$60)+IF(CE6=0,0,(AE6-AF6-AG6)*AE$60)+IF(CF6=0,0,(AI6-AJ6-AK6)*AI$60)+IF(CG6=0,0,(AM6-AN6-AO6)*AM$60)+IF(CH6=0,0,(AQ6-AR6-AS6)*$AQ$60)+IF(CI6=0,0,(AU6-AV6-AW6)*$AU$60)+IF(CJ6=0,0,(AY6-AZ6-BA6)*$AY$60)++IF(CK6=0,0,(BC6-BD6-BE6)*$BC$60)+IF(CL6=0,0,(BG6-BH6-BI6)*$BG$60)+IF(CM6=0,0,(BK6-BL6-BM6)*$BK$60)+IF(CN6=0,0,(BO6-BP6-BQ6)*$BO$60)+IF(CO6=0,0,(BS6-BT6-BU6)*$BS$60))</f>
        <v>0</v>
      </c>
      <c r="CR6" s="273">
        <f t="shared" si="13"/>
        <v>11957847.007192247</v>
      </c>
    </row>
    <row r="7" spans="1:99" ht="12.75" customHeight="1" outlineLevel="1">
      <c r="A7" s="625"/>
      <c r="B7" s="259" t="s">
        <v>50</v>
      </c>
      <c r="C7" s="260">
        <v>40</v>
      </c>
      <c r="D7" s="261">
        <v>580007.35012691037</v>
      </c>
      <c r="E7" s="685"/>
      <c r="F7" s="686">
        <v>536566.14372364827</v>
      </c>
      <c r="G7" s="262">
        <v>317455</v>
      </c>
      <c r="H7" s="263"/>
      <c r="I7" s="264"/>
      <c r="J7" s="263"/>
      <c r="K7" s="262">
        <v>69289</v>
      </c>
      <c r="L7" s="265"/>
      <c r="M7" s="685"/>
      <c r="N7" s="263"/>
      <c r="O7" s="262">
        <v>473648.75</v>
      </c>
      <c r="P7" s="263"/>
      <c r="Q7" s="264"/>
      <c r="R7" s="263"/>
      <c r="S7" s="686">
        <v>25725</v>
      </c>
      <c r="T7" s="265"/>
      <c r="U7" s="686"/>
      <c r="V7" s="687"/>
      <c r="W7" s="267">
        <v>28840.86</v>
      </c>
      <c r="X7" s="267">
        <v>0</v>
      </c>
      <c r="Y7" s="267"/>
      <c r="Z7" s="268"/>
      <c r="AA7" s="274">
        <v>1205953.1199999999</v>
      </c>
      <c r="AB7" s="688">
        <v>0</v>
      </c>
      <c r="AC7" s="686"/>
      <c r="AD7" s="268"/>
      <c r="AE7" s="267">
        <v>197890.73</v>
      </c>
      <c r="AF7" s="267">
        <v>0</v>
      </c>
      <c r="AG7" s="689"/>
      <c r="AH7" s="268"/>
      <c r="AI7" s="686">
        <v>199788.25999999998</v>
      </c>
      <c r="AJ7" s="686">
        <v>0</v>
      </c>
      <c r="AK7" s="686"/>
      <c r="AL7" s="687"/>
      <c r="AM7" s="270">
        <v>301192.66000000003</v>
      </c>
      <c r="AN7" s="267">
        <v>0</v>
      </c>
      <c r="AO7" s="267"/>
      <c r="AP7" s="267"/>
      <c r="AQ7" s="270">
        <v>422304.54</v>
      </c>
      <c r="AR7" s="271">
        <v>0</v>
      </c>
      <c r="AS7" s="271"/>
      <c r="AT7" s="271"/>
      <c r="AU7" s="267">
        <v>395004.45999999996</v>
      </c>
      <c r="AV7" s="271">
        <v>0</v>
      </c>
      <c r="AW7" s="271"/>
      <c r="AX7" s="271"/>
      <c r="AY7" s="271">
        <v>203644.44</v>
      </c>
      <c r="AZ7" s="211">
        <v>0</v>
      </c>
      <c r="BA7" s="271"/>
      <c r="BB7" s="271"/>
      <c r="BC7" s="271">
        <v>1219011.1100000001</v>
      </c>
      <c r="BD7" s="271"/>
      <c r="BE7" s="271"/>
      <c r="BF7" s="271"/>
      <c r="BG7" s="271">
        <v>3274535.5400000005</v>
      </c>
      <c r="BH7" s="271"/>
      <c r="BI7" s="271"/>
      <c r="BJ7" s="271"/>
      <c r="BK7" s="271">
        <v>19074507.599999998</v>
      </c>
      <c r="BL7" s="271"/>
      <c r="BM7" s="271"/>
      <c r="BN7" s="271"/>
      <c r="BO7" s="271">
        <v>8517340.2999999989</v>
      </c>
      <c r="BP7" s="271"/>
      <c r="BQ7" s="271"/>
      <c r="BR7" s="271"/>
      <c r="BS7" s="271">
        <v>1969613.1900000002</v>
      </c>
      <c r="BT7" s="271">
        <v>0</v>
      </c>
      <c r="BU7" s="271"/>
      <c r="BV7" s="271"/>
      <c r="BW7" s="263">
        <f t="shared" si="0"/>
        <v>1998.004092696842</v>
      </c>
      <c r="BX7" s="272">
        <f t="shared" si="1"/>
        <v>0.50010231742105016</v>
      </c>
      <c r="BY7" s="272">
        <f t="shared" si="2"/>
        <v>0.6</v>
      </c>
      <c r="BZ7" s="272">
        <f t="shared" si="3"/>
        <v>0.625</v>
      </c>
      <c r="CA7" s="272">
        <f t="shared" si="4"/>
        <v>0.65</v>
      </c>
      <c r="CB7" s="272">
        <f t="shared" si="5"/>
        <v>0.67500000000000004</v>
      </c>
      <c r="CC7" s="272">
        <f t="shared" si="6"/>
        <v>0.7</v>
      </c>
      <c r="CD7" s="272">
        <f t="shared" si="7"/>
        <v>0.72499999999999998</v>
      </c>
      <c r="CE7" s="272">
        <f t="shared" si="8"/>
        <v>0.75</v>
      </c>
      <c r="CF7" s="272">
        <f t="shared" si="9"/>
        <v>0.77500000000000002</v>
      </c>
      <c r="CG7" s="272">
        <f t="shared" si="10"/>
        <v>0.8</v>
      </c>
      <c r="CH7" s="272">
        <f t="shared" si="11"/>
        <v>0.82499999999999996</v>
      </c>
      <c r="CI7" s="272">
        <f t="shared" si="12"/>
        <v>0.85</v>
      </c>
      <c r="CJ7" s="272">
        <f t="shared" si="14"/>
        <v>0.875</v>
      </c>
      <c r="CK7" s="272">
        <f t="shared" si="15"/>
        <v>0.9</v>
      </c>
      <c r="CL7" s="272">
        <f t="shared" ref="CL7:CL57" si="21">IF((1-($CP$2-BG$2)/$C7)&gt;0,(1-($CP$2-BG$2)/$C7),0)</f>
        <v>0.92500000000000004</v>
      </c>
      <c r="CM7" s="272">
        <f t="shared" si="16"/>
        <v>0.95</v>
      </c>
      <c r="CN7" s="272">
        <f t="shared" si="17"/>
        <v>0.97499999999999998</v>
      </c>
      <c r="CO7" s="272">
        <f t="shared" si="18"/>
        <v>1</v>
      </c>
      <c r="CP7" s="273">
        <f t="shared" si="19"/>
        <v>34349114.693149656</v>
      </c>
      <c r="CQ7" s="273">
        <f t="shared" si="20"/>
        <v>0</v>
      </c>
      <c r="CR7" s="273">
        <f t="shared" si="13"/>
        <v>31861403.13069123</v>
      </c>
    </row>
    <row r="8" spans="1:99" ht="12.75" customHeight="1" outlineLevel="1">
      <c r="A8" s="625"/>
      <c r="B8" s="259" t="s">
        <v>51</v>
      </c>
      <c r="C8" s="260">
        <v>7</v>
      </c>
      <c r="D8" s="261">
        <v>3527073.4728565239</v>
      </c>
      <c r="E8" s="685"/>
      <c r="F8" s="686">
        <v>2196534.4112424855</v>
      </c>
      <c r="G8" s="262">
        <v>41591</v>
      </c>
      <c r="H8" s="263"/>
      <c r="I8" s="264"/>
      <c r="J8" s="263"/>
      <c r="K8" s="262">
        <v>38057</v>
      </c>
      <c r="L8" s="265"/>
      <c r="M8" s="685"/>
      <c r="N8" s="263"/>
      <c r="O8" s="262">
        <v>66341</v>
      </c>
      <c r="P8" s="263"/>
      <c r="Q8" s="264"/>
      <c r="R8" s="263"/>
      <c r="S8" s="686">
        <v>10238.700000000001</v>
      </c>
      <c r="T8" s="265"/>
      <c r="U8" s="686"/>
      <c r="V8" s="687"/>
      <c r="W8" s="267">
        <v>1190.28</v>
      </c>
      <c r="X8" s="267">
        <v>0</v>
      </c>
      <c r="Y8" s="267"/>
      <c r="Z8" s="268"/>
      <c r="AA8" s="267">
        <v>337294.96999999991</v>
      </c>
      <c r="AB8" s="688">
        <v>0</v>
      </c>
      <c r="AC8" s="686"/>
      <c r="AD8" s="268"/>
      <c r="AE8" s="267">
        <v>185114.05</v>
      </c>
      <c r="AF8" s="267">
        <v>0</v>
      </c>
      <c r="AG8" s="689"/>
      <c r="AH8" s="268"/>
      <c r="AI8" s="686">
        <v>21824.53</v>
      </c>
      <c r="AJ8" s="686">
        <v>0</v>
      </c>
      <c r="AK8" s="686"/>
      <c r="AL8" s="687"/>
      <c r="AM8" s="270">
        <v>25294.7</v>
      </c>
      <c r="AN8" s="267">
        <v>0</v>
      </c>
      <c r="AO8" s="267"/>
      <c r="AP8" s="267"/>
      <c r="AQ8" s="270">
        <v>293654.96999999997</v>
      </c>
      <c r="AR8" s="271">
        <v>0</v>
      </c>
      <c r="AS8" s="271"/>
      <c r="AT8" s="271"/>
      <c r="AU8" s="267">
        <v>57779.519999999997</v>
      </c>
      <c r="AV8" s="271">
        <v>0</v>
      </c>
      <c r="AW8" s="271"/>
      <c r="AX8" s="271"/>
      <c r="AY8" s="271">
        <v>182516.04000000004</v>
      </c>
      <c r="AZ8" s="211">
        <v>0</v>
      </c>
      <c r="BA8" s="271"/>
      <c r="BB8" s="271"/>
      <c r="BC8" s="271">
        <v>48581.909999999996</v>
      </c>
      <c r="BD8" s="271"/>
      <c r="BE8" s="271"/>
      <c r="BF8" s="271"/>
      <c r="BG8" s="271">
        <v>205581.71999999997</v>
      </c>
      <c r="BH8" s="271"/>
      <c r="BI8" s="271"/>
      <c r="BJ8" s="271"/>
      <c r="BK8" s="271">
        <v>20046.87</v>
      </c>
      <c r="BL8" s="271"/>
      <c r="BM8" s="271"/>
      <c r="BN8" s="271"/>
      <c r="BO8" s="271">
        <v>1954431.7599999998</v>
      </c>
      <c r="BP8" s="271"/>
      <c r="BQ8" s="271"/>
      <c r="BR8" s="271"/>
      <c r="BS8" s="271">
        <v>29151.040000000001</v>
      </c>
      <c r="BT8" s="271">
        <v>0</v>
      </c>
      <c r="BU8" s="271"/>
      <c r="BV8" s="271"/>
      <c r="BW8" s="263">
        <f t="shared" si="0"/>
        <v>1998.3593480535706</v>
      </c>
      <c r="BX8" s="272">
        <f t="shared" si="1"/>
        <v>0</v>
      </c>
      <c r="BY8" s="272">
        <f t="shared" si="2"/>
        <v>0</v>
      </c>
      <c r="BZ8" s="272">
        <f t="shared" si="3"/>
        <v>0</v>
      </c>
      <c r="CA8" s="272">
        <f t="shared" si="4"/>
        <v>0</v>
      </c>
      <c r="CB8" s="272">
        <f t="shared" si="5"/>
        <v>0</v>
      </c>
      <c r="CC8" s="272">
        <f t="shared" si="6"/>
        <v>0</v>
      </c>
      <c r="CD8" s="272">
        <f t="shared" si="7"/>
        <v>0</v>
      </c>
      <c r="CE8" s="272">
        <f t="shared" si="8"/>
        <v>0</v>
      </c>
      <c r="CF8" s="272">
        <f t="shared" si="9"/>
        <v>0</v>
      </c>
      <c r="CG8" s="272">
        <f t="shared" si="10"/>
        <v>0</v>
      </c>
      <c r="CH8" s="272">
        <f t="shared" si="11"/>
        <v>0</v>
      </c>
      <c r="CI8" s="272">
        <f t="shared" si="12"/>
        <v>0.1428571428571429</v>
      </c>
      <c r="CJ8" s="272">
        <f t="shared" si="14"/>
        <v>0.2857142857142857</v>
      </c>
      <c r="CK8" s="272">
        <f t="shared" si="15"/>
        <v>0.4285714285714286</v>
      </c>
      <c r="CL8" s="272">
        <f t="shared" si="21"/>
        <v>0.5714285714285714</v>
      </c>
      <c r="CM8" s="272">
        <f t="shared" si="16"/>
        <v>0.7142857142857143</v>
      </c>
      <c r="CN8" s="272">
        <f t="shared" si="17"/>
        <v>0.85714285714285721</v>
      </c>
      <c r="CO8" s="272">
        <f t="shared" si="18"/>
        <v>1</v>
      </c>
      <c r="CP8" s="273">
        <f t="shared" si="19"/>
        <v>6524091.6920907665</v>
      </c>
      <c r="CQ8" s="273">
        <f t="shared" si="20"/>
        <v>4303747.4211521056</v>
      </c>
      <c r="CR8" s="273">
        <f t="shared" si="13"/>
        <v>1718695.9984802485</v>
      </c>
    </row>
    <row r="9" spans="1:99" ht="12.75" customHeight="1" outlineLevel="1">
      <c r="A9" s="625"/>
      <c r="B9" s="259" t="s">
        <v>52</v>
      </c>
      <c r="C9" s="260">
        <v>4</v>
      </c>
      <c r="D9" s="261">
        <v>1103173.0681911362</v>
      </c>
      <c r="E9" s="685"/>
      <c r="F9" s="686">
        <v>1015622.3190010396</v>
      </c>
      <c r="G9" s="262">
        <v>176958</v>
      </c>
      <c r="H9" s="263"/>
      <c r="I9" s="264"/>
      <c r="J9" s="263"/>
      <c r="K9" s="262">
        <v>24713</v>
      </c>
      <c r="L9" s="265"/>
      <c r="M9" s="685"/>
      <c r="N9" s="263"/>
      <c r="O9" s="262">
        <v>465414</v>
      </c>
      <c r="P9" s="263"/>
      <c r="Q9" s="264"/>
      <c r="R9" s="263"/>
      <c r="S9" s="686">
        <v>247690.5</v>
      </c>
      <c r="T9" s="265"/>
      <c r="U9" s="686"/>
      <c r="V9" s="687"/>
      <c r="W9" s="267">
        <v>146862.53</v>
      </c>
      <c r="X9" s="267">
        <v>0</v>
      </c>
      <c r="Y9" s="267"/>
      <c r="Z9" s="268"/>
      <c r="AA9" s="267">
        <v>0</v>
      </c>
      <c r="AB9" s="688">
        <v>0</v>
      </c>
      <c r="AC9" s="686"/>
      <c r="AD9" s="268"/>
      <c r="AE9" s="267">
        <v>146772.83000000002</v>
      </c>
      <c r="AF9" s="267">
        <v>0</v>
      </c>
      <c r="AG9" s="689"/>
      <c r="AH9" s="268"/>
      <c r="AI9" s="686">
        <v>515072.16999999993</v>
      </c>
      <c r="AJ9" s="686">
        <v>0</v>
      </c>
      <c r="AK9" s="686"/>
      <c r="AL9" s="687"/>
      <c r="AM9" s="270">
        <v>237279.38000000006</v>
      </c>
      <c r="AN9" s="267">
        <v>0</v>
      </c>
      <c r="AO9" s="267"/>
      <c r="AP9" s="267"/>
      <c r="AQ9" s="270">
        <v>506958.58000000013</v>
      </c>
      <c r="AR9" s="271">
        <v>0</v>
      </c>
      <c r="AS9" s="271"/>
      <c r="AT9" s="271"/>
      <c r="AU9" s="267">
        <v>367178.44999999995</v>
      </c>
      <c r="AV9" s="271">
        <v>0</v>
      </c>
      <c r="AW9" s="271"/>
      <c r="AX9" s="271"/>
      <c r="AY9" s="271">
        <v>611407.40999999992</v>
      </c>
      <c r="AZ9" s="211">
        <v>0</v>
      </c>
      <c r="BA9" s="271"/>
      <c r="BB9" s="271"/>
      <c r="BC9" s="271">
        <v>710171.34</v>
      </c>
      <c r="BD9" s="271"/>
      <c r="BE9" s="271"/>
      <c r="BF9" s="271"/>
      <c r="BG9" s="271">
        <v>1321504.9400000004</v>
      </c>
      <c r="BH9" s="271"/>
      <c r="BI9" s="271"/>
      <c r="BJ9" s="271"/>
      <c r="BK9" s="271">
        <v>758320.35</v>
      </c>
      <c r="BL9" s="271"/>
      <c r="BM9" s="271"/>
      <c r="BN9" s="271"/>
      <c r="BO9" s="271">
        <v>2050368.0599999998</v>
      </c>
      <c r="BP9" s="271"/>
      <c r="BQ9" s="271"/>
      <c r="BR9" s="271"/>
      <c r="BS9" s="271">
        <v>959880.56</v>
      </c>
      <c r="BT9" s="271">
        <v>0</v>
      </c>
      <c r="BU9" s="271"/>
      <c r="BV9" s="271"/>
      <c r="BW9" s="263">
        <f t="shared" si="0"/>
        <v>2000.6825493597894</v>
      </c>
      <c r="BX9" s="272">
        <f t="shared" si="1"/>
        <v>0</v>
      </c>
      <c r="BY9" s="272">
        <f t="shared" si="2"/>
        <v>0</v>
      </c>
      <c r="BZ9" s="272">
        <f t="shared" si="3"/>
        <v>0</v>
      </c>
      <c r="CA9" s="272">
        <f t="shared" si="4"/>
        <v>0</v>
      </c>
      <c r="CB9" s="272">
        <f t="shared" si="5"/>
        <v>0</v>
      </c>
      <c r="CC9" s="272">
        <f t="shared" si="6"/>
        <v>0</v>
      </c>
      <c r="CD9" s="272">
        <f t="shared" si="7"/>
        <v>0</v>
      </c>
      <c r="CE9" s="272">
        <f t="shared" si="8"/>
        <v>0</v>
      </c>
      <c r="CF9" s="272">
        <f t="shared" si="9"/>
        <v>0</v>
      </c>
      <c r="CG9" s="272">
        <f t="shared" si="10"/>
        <v>0</v>
      </c>
      <c r="CH9" s="272">
        <f t="shared" si="11"/>
        <v>0</v>
      </c>
      <c r="CI9" s="272">
        <f t="shared" si="12"/>
        <v>0</v>
      </c>
      <c r="CJ9" s="272">
        <f t="shared" si="14"/>
        <v>0</v>
      </c>
      <c r="CK9" s="272">
        <f t="shared" si="15"/>
        <v>0</v>
      </c>
      <c r="CL9" s="272">
        <f t="shared" si="21"/>
        <v>0.25</v>
      </c>
      <c r="CM9" s="272">
        <f t="shared" si="16"/>
        <v>0.5</v>
      </c>
      <c r="CN9" s="272">
        <f t="shared" si="17"/>
        <v>0.75</v>
      </c>
      <c r="CO9" s="272">
        <f t="shared" si="18"/>
        <v>1</v>
      </c>
      <c r="CP9" s="273">
        <f t="shared" si="19"/>
        <v>9068846.2713850867</v>
      </c>
      <c r="CQ9" s="273">
        <f t="shared" si="20"/>
        <v>4487779.7523850864</v>
      </c>
      <c r="CR9" s="273">
        <f t="shared" si="13"/>
        <v>2886473.7135000001</v>
      </c>
    </row>
    <row r="10" spans="1:99" ht="12.75" customHeight="1" outlineLevel="1">
      <c r="A10" s="625"/>
      <c r="B10" s="259" t="s">
        <v>53</v>
      </c>
      <c r="C10" s="260">
        <v>5</v>
      </c>
      <c r="D10" s="261">
        <v>3800054.1617016587</v>
      </c>
      <c r="E10" s="685"/>
      <c r="F10" s="686">
        <v>1250795.2667078737</v>
      </c>
      <c r="G10" s="262">
        <v>66062</v>
      </c>
      <c r="H10" s="263"/>
      <c r="I10" s="264"/>
      <c r="J10" s="263"/>
      <c r="K10" s="262">
        <v>12581</v>
      </c>
      <c r="L10" s="265"/>
      <c r="M10" s="685"/>
      <c r="N10" s="263"/>
      <c r="O10" s="262">
        <v>73500</v>
      </c>
      <c r="P10" s="263"/>
      <c r="Q10" s="264"/>
      <c r="R10" s="263"/>
      <c r="S10" s="686">
        <v>54739</v>
      </c>
      <c r="T10" s="265"/>
      <c r="U10" s="686"/>
      <c r="V10" s="687"/>
      <c r="W10" s="267">
        <v>0</v>
      </c>
      <c r="X10" s="267">
        <v>0</v>
      </c>
      <c r="Y10" s="267"/>
      <c r="Z10" s="268"/>
      <c r="AA10" s="267">
        <v>0</v>
      </c>
      <c r="AB10" s="688">
        <v>0</v>
      </c>
      <c r="AC10" s="686"/>
      <c r="AD10" s="268"/>
      <c r="AE10" s="267">
        <v>188844.94999999998</v>
      </c>
      <c r="AF10" s="267">
        <v>0</v>
      </c>
      <c r="AG10" s="689"/>
      <c r="AH10" s="268"/>
      <c r="AI10" s="686">
        <v>8402</v>
      </c>
      <c r="AJ10" s="686">
        <v>0</v>
      </c>
      <c r="AK10" s="686"/>
      <c r="AL10" s="687"/>
      <c r="AM10" s="270">
        <v>523011.97</v>
      </c>
      <c r="AN10" s="267">
        <v>0</v>
      </c>
      <c r="AO10" s="267"/>
      <c r="AP10" s="267"/>
      <c r="AQ10" s="270">
        <v>668495.99</v>
      </c>
      <c r="AR10" s="271">
        <v>0</v>
      </c>
      <c r="AS10" s="271"/>
      <c r="AT10" s="271"/>
      <c r="AU10" s="267">
        <v>476895.13</v>
      </c>
      <c r="AV10" s="271">
        <v>0</v>
      </c>
      <c r="AW10" s="271"/>
      <c r="AX10" s="271"/>
      <c r="AY10" s="271">
        <v>272443.65000000002</v>
      </c>
      <c r="AZ10" s="211">
        <v>0</v>
      </c>
      <c r="BA10" s="271"/>
      <c r="BB10" s="271"/>
      <c r="BC10" s="271">
        <v>2092541.22</v>
      </c>
      <c r="BD10" s="271"/>
      <c r="BE10" s="271"/>
      <c r="BF10" s="271"/>
      <c r="BG10" s="271">
        <v>690928.83</v>
      </c>
      <c r="BH10" s="271"/>
      <c r="BI10" s="271"/>
      <c r="BJ10" s="271"/>
      <c r="BK10" s="271">
        <v>1475074.1099999999</v>
      </c>
      <c r="BL10" s="271"/>
      <c r="BM10" s="271"/>
      <c r="BN10" s="271"/>
      <c r="BO10" s="271">
        <v>135135</v>
      </c>
      <c r="BP10" s="271"/>
      <c r="BQ10" s="271"/>
      <c r="BR10" s="271"/>
      <c r="BS10" s="271">
        <v>57990</v>
      </c>
      <c r="BT10" s="271">
        <v>0</v>
      </c>
      <c r="BU10" s="271"/>
      <c r="BV10" s="271"/>
      <c r="BW10" s="263">
        <f t="shared" si="0"/>
        <v>1997.6457597885233</v>
      </c>
      <c r="BX10" s="272">
        <f t="shared" si="1"/>
        <v>0</v>
      </c>
      <c r="BY10" s="272">
        <f t="shared" si="2"/>
        <v>0</v>
      </c>
      <c r="BZ10" s="272">
        <f t="shared" si="3"/>
        <v>0</v>
      </c>
      <c r="CA10" s="272">
        <f t="shared" si="4"/>
        <v>0</v>
      </c>
      <c r="CB10" s="272">
        <f t="shared" si="5"/>
        <v>0</v>
      </c>
      <c r="CC10" s="272">
        <f t="shared" si="6"/>
        <v>0</v>
      </c>
      <c r="CD10" s="272">
        <f t="shared" si="7"/>
        <v>0</v>
      </c>
      <c r="CE10" s="272">
        <f t="shared" si="8"/>
        <v>0</v>
      </c>
      <c r="CF10" s="272">
        <f t="shared" si="9"/>
        <v>0</v>
      </c>
      <c r="CG10" s="272">
        <f t="shared" si="10"/>
        <v>0</v>
      </c>
      <c r="CH10" s="272">
        <f t="shared" si="11"/>
        <v>0</v>
      </c>
      <c r="CI10" s="272">
        <f t="shared" si="12"/>
        <v>0</v>
      </c>
      <c r="CJ10" s="272">
        <f t="shared" si="14"/>
        <v>0</v>
      </c>
      <c r="CK10" s="272">
        <f t="shared" si="15"/>
        <v>0.19999999999999996</v>
      </c>
      <c r="CL10" s="272">
        <f t="shared" si="21"/>
        <v>0.4</v>
      </c>
      <c r="CM10" s="272">
        <f t="shared" si="16"/>
        <v>0.6</v>
      </c>
      <c r="CN10" s="272">
        <f t="shared" si="17"/>
        <v>0.8</v>
      </c>
      <c r="CO10" s="272">
        <f t="shared" si="18"/>
        <v>1</v>
      </c>
      <c r="CP10" s="273">
        <f t="shared" si="19"/>
        <v>9498052.5293261334</v>
      </c>
      <c r="CQ10" s="273">
        <f t="shared" si="20"/>
        <v>5482285.4235770432</v>
      </c>
      <c r="CR10" s="273">
        <f t="shared" si="13"/>
        <v>1573272.9901498179</v>
      </c>
    </row>
    <row r="11" spans="1:99" ht="12.75" customHeight="1" outlineLevel="1">
      <c r="A11" s="625"/>
      <c r="B11" s="259" t="s">
        <v>54</v>
      </c>
      <c r="C11" s="260">
        <v>8</v>
      </c>
      <c r="D11" s="261">
        <v>2480336.602902058</v>
      </c>
      <c r="E11" s="685"/>
      <c r="F11" s="686">
        <v>1769732.5413655364</v>
      </c>
      <c r="G11" s="262">
        <v>31891</v>
      </c>
      <c r="H11" s="263"/>
      <c r="I11" s="264"/>
      <c r="J11" s="263"/>
      <c r="K11" s="262">
        <v>217281</v>
      </c>
      <c r="L11" s="265"/>
      <c r="M11" s="685"/>
      <c r="N11" s="263"/>
      <c r="O11" s="262">
        <v>55152</v>
      </c>
      <c r="P11" s="263"/>
      <c r="Q11" s="264"/>
      <c r="R11" s="263"/>
      <c r="S11" s="686">
        <v>19165</v>
      </c>
      <c r="T11" s="265"/>
      <c r="U11" s="686"/>
      <c r="V11" s="687"/>
      <c r="W11" s="267">
        <v>0</v>
      </c>
      <c r="X11" s="267">
        <v>0</v>
      </c>
      <c r="Y11" s="267"/>
      <c r="Z11" s="268"/>
      <c r="AA11" s="267">
        <v>0</v>
      </c>
      <c r="AB11" s="688">
        <v>0</v>
      </c>
      <c r="AC11" s="686"/>
      <c r="AD11" s="268"/>
      <c r="AE11" s="267">
        <v>34477.980000000003</v>
      </c>
      <c r="AF11" s="267">
        <v>0</v>
      </c>
      <c r="AG11" s="689"/>
      <c r="AH11" s="268"/>
      <c r="AI11" s="686">
        <v>33653.06</v>
      </c>
      <c r="AJ11" s="686">
        <v>0</v>
      </c>
      <c r="AK11" s="686"/>
      <c r="AL11" s="687"/>
      <c r="AM11" s="270">
        <v>292999.3299999999</v>
      </c>
      <c r="AN11" s="267">
        <v>0</v>
      </c>
      <c r="AO11" s="267"/>
      <c r="AP11" s="267"/>
      <c r="AQ11" s="270">
        <v>132499.13999999998</v>
      </c>
      <c r="AR11" s="271">
        <v>0</v>
      </c>
      <c r="AS11" s="271"/>
      <c r="AT11" s="271"/>
      <c r="AU11" s="267">
        <v>143653.87</v>
      </c>
      <c r="AV11" s="271">
        <v>0</v>
      </c>
      <c r="AW11" s="271"/>
      <c r="AX11" s="271"/>
      <c r="AY11" s="271">
        <v>158473.00999999995</v>
      </c>
      <c r="AZ11" s="211">
        <v>0</v>
      </c>
      <c r="BA11" s="271"/>
      <c r="BB11" s="271"/>
      <c r="BC11" s="271">
        <v>21964.41</v>
      </c>
      <c r="BD11" s="271"/>
      <c r="BE11" s="271"/>
      <c r="BF11" s="271"/>
      <c r="BG11" s="271">
        <v>254615.15</v>
      </c>
      <c r="BH11" s="271"/>
      <c r="BI11" s="271"/>
      <c r="BJ11" s="271"/>
      <c r="BK11" s="271">
        <v>91973.180000000008</v>
      </c>
      <c r="BL11" s="271"/>
      <c r="BM11" s="271"/>
      <c r="BN11" s="271"/>
      <c r="BO11" s="271">
        <v>224816.84999999998</v>
      </c>
      <c r="BP11" s="271"/>
      <c r="BQ11" s="271"/>
      <c r="BR11" s="271"/>
      <c r="BS11" s="271">
        <v>108324.81999999999</v>
      </c>
      <c r="BT11" s="271">
        <v>0</v>
      </c>
      <c r="BU11" s="271"/>
      <c r="BV11" s="271"/>
      <c r="BW11" s="263">
        <f t="shared" si="0"/>
        <v>1998.7080399145661</v>
      </c>
      <c r="BX11" s="272">
        <f t="shared" si="1"/>
        <v>0</v>
      </c>
      <c r="BY11" s="272">
        <f t="shared" si="2"/>
        <v>0</v>
      </c>
      <c r="BZ11" s="272">
        <f t="shared" si="3"/>
        <v>0</v>
      </c>
      <c r="CA11" s="272">
        <f t="shared" si="4"/>
        <v>0</v>
      </c>
      <c r="CB11" s="272">
        <f t="shared" si="5"/>
        <v>0</v>
      </c>
      <c r="CC11" s="272">
        <f t="shared" si="6"/>
        <v>0</v>
      </c>
      <c r="CD11" s="272">
        <f t="shared" si="7"/>
        <v>0</v>
      </c>
      <c r="CE11" s="272">
        <f t="shared" si="8"/>
        <v>0</v>
      </c>
      <c r="CF11" s="272">
        <f t="shared" si="9"/>
        <v>0</v>
      </c>
      <c r="CG11" s="272">
        <f t="shared" si="10"/>
        <v>0</v>
      </c>
      <c r="CH11" s="272">
        <f t="shared" si="11"/>
        <v>0.125</v>
      </c>
      <c r="CI11" s="272">
        <f t="shared" si="12"/>
        <v>0.25</v>
      </c>
      <c r="CJ11" s="272">
        <f t="shared" si="14"/>
        <v>0.375</v>
      </c>
      <c r="CK11" s="272">
        <f t="shared" si="15"/>
        <v>0.5</v>
      </c>
      <c r="CL11" s="272">
        <f t="shared" si="21"/>
        <v>0.625</v>
      </c>
      <c r="CM11" s="272">
        <f t="shared" si="16"/>
        <v>0.75</v>
      </c>
      <c r="CN11" s="272">
        <f t="shared" si="17"/>
        <v>0.875</v>
      </c>
      <c r="CO11" s="272">
        <f t="shared" si="18"/>
        <v>1</v>
      </c>
      <c r="CP11" s="273">
        <f t="shared" si="19"/>
        <v>3973184.4718135418</v>
      </c>
      <c r="CQ11" s="273">
        <f t="shared" si="20"/>
        <v>3042812.5648479974</v>
      </c>
      <c r="CR11" s="273">
        <f t="shared" si="13"/>
        <v>572171.48537955678</v>
      </c>
    </row>
    <row r="12" spans="1:99" ht="12.75" customHeight="1" outlineLevel="1" thickBot="1">
      <c r="A12" s="625"/>
      <c r="B12" s="275" t="s">
        <v>55</v>
      </c>
      <c r="C12" s="276">
        <v>17</v>
      </c>
      <c r="D12" s="690">
        <v>2346911.756962101</v>
      </c>
      <c r="E12" s="685"/>
      <c r="F12" s="691">
        <v>1840063.6730820986</v>
      </c>
      <c r="G12" s="262">
        <v>71208</v>
      </c>
      <c r="H12" s="277"/>
      <c r="I12" s="264"/>
      <c r="J12" s="277"/>
      <c r="K12" s="262">
        <v>19909</v>
      </c>
      <c r="L12" s="278"/>
      <c r="M12" s="685"/>
      <c r="N12" s="277"/>
      <c r="O12" s="266">
        <v>14365.32</v>
      </c>
      <c r="P12" s="277"/>
      <c r="Q12" s="264"/>
      <c r="R12" s="277"/>
      <c r="S12" s="279">
        <v>22325.919999999998</v>
      </c>
      <c r="T12" s="265"/>
      <c r="U12" s="686"/>
      <c r="V12" s="280"/>
      <c r="W12" s="267">
        <v>0</v>
      </c>
      <c r="X12" s="267">
        <v>0</v>
      </c>
      <c r="Y12" s="267"/>
      <c r="Z12" s="281"/>
      <c r="AA12" s="274">
        <v>0</v>
      </c>
      <c r="AB12" s="688">
        <v>0</v>
      </c>
      <c r="AC12" s="686"/>
      <c r="AD12" s="281"/>
      <c r="AE12" s="267">
        <v>97557.38</v>
      </c>
      <c r="AF12" s="267">
        <v>0</v>
      </c>
      <c r="AG12" s="689"/>
      <c r="AH12" s="281"/>
      <c r="AI12" s="279">
        <v>832985.52</v>
      </c>
      <c r="AJ12" s="686">
        <v>0</v>
      </c>
      <c r="AK12" s="686"/>
      <c r="AL12" s="280"/>
      <c r="AM12" s="270">
        <v>102780.58</v>
      </c>
      <c r="AN12" s="267">
        <v>0</v>
      </c>
      <c r="AO12" s="267"/>
      <c r="AP12" s="267"/>
      <c r="AQ12" s="270">
        <v>246580.92000000004</v>
      </c>
      <c r="AR12" s="282">
        <v>0</v>
      </c>
      <c r="AS12" s="282"/>
      <c r="AT12" s="282"/>
      <c r="AU12" s="267">
        <v>397920.50000000006</v>
      </c>
      <c r="AV12" s="282">
        <v>0</v>
      </c>
      <c r="AW12" s="282"/>
      <c r="AX12" s="282"/>
      <c r="AY12" s="282">
        <v>665955.6</v>
      </c>
      <c r="AZ12" s="211">
        <v>0</v>
      </c>
      <c r="BA12" s="282"/>
      <c r="BB12" s="282"/>
      <c r="BC12" s="271">
        <v>33332.06</v>
      </c>
      <c r="BD12" s="283"/>
      <c r="BE12" s="282"/>
      <c r="BF12" s="282"/>
      <c r="BG12" s="282">
        <v>201849.28</v>
      </c>
      <c r="BH12" s="282"/>
      <c r="BI12" s="282"/>
      <c r="BJ12" s="282"/>
      <c r="BK12" s="282">
        <v>34629.9</v>
      </c>
      <c r="BL12" s="282"/>
      <c r="BM12" s="282"/>
      <c r="BN12" s="282"/>
      <c r="BO12" s="282">
        <v>935430.96000000008</v>
      </c>
      <c r="BP12" s="282"/>
      <c r="BQ12" s="282"/>
      <c r="BR12" s="282"/>
      <c r="BS12" s="271">
        <v>248586.97999999998</v>
      </c>
      <c r="BT12" s="271">
        <v>0</v>
      </c>
      <c r="BU12" s="282"/>
      <c r="BV12" s="282"/>
      <c r="BW12" s="263">
        <f t="shared" si="0"/>
        <v>1997.3286146569424</v>
      </c>
      <c r="BX12" s="272">
        <f t="shared" si="1"/>
        <v>0</v>
      </c>
      <c r="BY12" s="272">
        <f t="shared" si="2"/>
        <v>5.8823529411764719E-2</v>
      </c>
      <c r="BZ12" s="272">
        <f t="shared" si="3"/>
        <v>0.11764705882352944</v>
      </c>
      <c r="CA12" s="272">
        <f t="shared" si="4"/>
        <v>0.17647058823529416</v>
      </c>
      <c r="CB12" s="272">
        <f t="shared" si="5"/>
        <v>0.23529411764705888</v>
      </c>
      <c r="CC12" s="284">
        <f t="shared" si="6"/>
        <v>0.29411764705882348</v>
      </c>
      <c r="CD12" s="272">
        <f t="shared" si="7"/>
        <v>0.3529411764705882</v>
      </c>
      <c r="CE12" s="272">
        <f t="shared" si="8"/>
        <v>0.41176470588235292</v>
      </c>
      <c r="CF12" s="272">
        <f t="shared" si="9"/>
        <v>0.47058823529411764</v>
      </c>
      <c r="CG12" s="272">
        <f t="shared" si="10"/>
        <v>0.52941176470588236</v>
      </c>
      <c r="CH12" s="272">
        <f t="shared" si="11"/>
        <v>0.58823529411764708</v>
      </c>
      <c r="CI12" s="272">
        <f t="shared" si="12"/>
        <v>0.64705882352941169</v>
      </c>
      <c r="CJ12" s="272">
        <f t="shared" si="14"/>
        <v>0.70588235294117641</v>
      </c>
      <c r="CK12" s="272">
        <f t="shared" si="15"/>
        <v>0.76470588235294112</v>
      </c>
      <c r="CL12" s="272">
        <f t="shared" si="21"/>
        <v>0.82352941176470584</v>
      </c>
      <c r="CM12" s="272">
        <f t="shared" si="16"/>
        <v>0.88235294117647056</v>
      </c>
      <c r="CN12" s="272">
        <f t="shared" si="17"/>
        <v>0.94117647058823528</v>
      </c>
      <c r="CO12" s="272">
        <f t="shared" si="18"/>
        <v>1</v>
      </c>
      <c r="CP12" s="273">
        <f t="shared" si="19"/>
        <v>5650833.2708641263</v>
      </c>
      <c r="CQ12" s="273">
        <f t="shared" si="20"/>
        <v>2346911.7569621</v>
      </c>
      <c r="CR12" s="273">
        <f>(D12-E12)*BX12+((G12-H12-(I12-J12))*G$60)*BY12+((K12-L12-(M12-N12))*K$60)*BZ12+((O12-P12-(Q12-R12))*O$60)*CA12+((S12-T12-(U12-V12))*S$60)*CB12+((W12-X12-(Y12-Z12))*W$60)*CC12+((AA12-AB12-(AC12-AD12))*AA$60)*CD12+((AE12-AF12-(AG12-AH12))*AE$60)*CE12+((AI12-AJ12-(AK12-AL12))*AI$60)*CF12+((AM12-AN12-(AO12-AP12))*$AM$60)*CG12+((AQ12-AR12-(AS12-AT12))*$AQ$60)*CH12+((AU12-AV12-(AW12-AX12))*$AU$60)*CI12+((AY12-AZ12-(BA12-BB12))*$AY$60)*CJ12+((BC12-BD12-(BE12-BF12))*$BC$60)*CK12+((BG12-BH12-(BI12-BJ12))*$BG$60)*CL12+((BK12-BL12-(BM12-BN12))*$BK$60)*CM12+((BO12-BP12-(BQ12-BR12))*$BO$60)*CN12+((BS12-BT12-(BU12-BV12))*$BS$60)*CO12</f>
        <v>2306215.2221410829</v>
      </c>
    </row>
    <row r="13" spans="1:99" ht="12.75" customHeight="1" thickBot="1">
      <c r="A13" s="626"/>
      <c r="B13" s="285" t="s">
        <v>56</v>
      </c>
      <c r="C13" s="286"/>
      <c r="D13" s="287">
        <f>SUM(D5:D12)</f>
        <v>14059080.17321419</v>
      </c>
      <c r="E13" s="287"/>
      <c r="F13" s="287">
        <f t="shared" ref="F13:BP13" si="22">SUM(F5:F12)</f>
        <v>8830838.1155964807</v>
      </c>
      <c r="G13" s="287">
        <f t="shared" si="22"/>
        <v>992553</v>
      </c>
      <c r="H13" s="287">
        <f t="shared" si="22"/>
        <v>0</v>
      </c>
      <c r="I13" s="287"/>
      <c r="J13" s="287">
        <f t="shared" si="22"/>
        <v>0</v>
      </c>
      <c r="K13" s="287">
        <f t="shared" si="22"/>
        <v>434666</v>
      </c>
      <c r="L13" s="287">
        <f t="shared" si="22"/>
        <v>0</v>
      </c>
      <c r="M13" s="287"/>
      <c r="N13" s="287">
        <f t="shared" si="22"/>
        <v>0</v>
      </c>
      <c r="O13" s="287">
        <f t="shared" si="22"/>
        <v>1215530.53</v>
      </c>
      <c r="P13" s="287">
        <f t="shared" si="22"/>
        <v>0</v>
      </c>
      <c r="Q13" s="287"/>
      <c r="R13" s="287">
        <f t="shared" si="22"/>
        <v>0</v>
      </c>
      <c r="S13" s="334">
        <f t="shared" si="22"/>
        <v>1052253.3299999998</v>
      </c>
      <c r="T13" s="287">
        <f t="shared" si="22"/>
        <v>0</v>
      </c>
      <c r="U13" s="287"/>
      <c r="V13" s="335">
        <f t="shared" si="22"/>
        <v>0</v>
      </c>
      <c r="W13" s="287">
        <f t="shared" si="22"/>
        <v>420648.23</v>
      </c>
      <c r="X13" s="287">
        <f t="shared" si="22"/>
        <v>0</v>
      </c>
      <c r="Y13" s="287"/>
      <c r="Z13" s="287">
        <f t="shared" si="22"/>
        <v>0</v>
      </c>
      <c r="AA13" s="287">
        <f t="shared" si="22"/>
        <v>1558147.3199999998</v>
      </c>
      <c r="AB13" s="287">
        <f t="shared" si="22"/>
        <v>0</v>
      </c>
      <c r="AC13" s="287"/>
      <c r="AD13" s="287">
        <f t="shared" si="22"/>
        <v>0</v>
      </c>
      <c r="AE13" s="287">
        <f t="shared" si="22"/>
        <v>1052676.1000000001</v>
      </c>
      <c r="AF13" s="287">
        <f t="shared" si="22"/>
        <v>0</v>
      </c>
      <c r="AG13" s="287"/>
      <c r="AH13" s="288">
        <f t="shared" si="22"/>
        <v>0</v>
      </c>
      <c r="AI13" s="334">
        <f t="shared" si="22"/>
        <v>1899411.3</v>
      </c>
      <c r="AJ13" s="287">
        <f t="shared" si="22"/>
        <v>0</v>
      </c>
      <c r="AK13" s="287"/>
      <c r="AL13" s="335"/>
      <c r="AM13" s="289">
        <f t="shared" si="22"/>
        <v>3414726.1400000006</v>
      </c>
      <c r="AN13" s="287">
        <f t="shared" si="22"/>
        <v>0</v>
      </c>
      <c r="AO13" s="290"/>
      <c r="AP13" s="287"/>
      <c r="AQ13" s="291">
        <f t="shared" si="22"/>
        <v>4247393.6100000013</v>
      </c>
      <c r="AR13" s="292">
        <f t="shared" si="22"/>
        <v>0</v>
      </c>
      <c r="AS13" s="292"/>
      <c r="AT13" s="292"/>
      <c r="AU13" s="291">
        <f t="shared" si="22"/>
        <v>4991125.67</v>
      </c>
      <c r="AV13" s="292">
        <f t="shared" si="22"/>
        <v>0</v>
      </c>
      <c r="AW13" s="292"/>
      <c r="AX13" s="292"/>
      <c r="AY13" s="292">
        <f t="shared" si="22"/>
        <v>4590776.6099999994</v>
      </c>
      <c r="AZ13" s="213">
        <f>SUM(AZ5:AZ12)</f>
        <v>0</v>
      </c>
      <c r="BA13" s="292"/>
      <c r="BB13" s="292"/>
      <c r="BC13" s="292">
        <f t="shared" si="22"/>
        <v>14976425.35</v>
      </c>
      <c r="BD13" s="292">
        <f t="shared" si="22"/>
        <v>0</v>
      </c>
      <c r="BE13" s="292"/>
      <c r="BF13" s="292"/>
      <c r="BG13" s="292">
        <f t="shared" si="22"/>
        <v>17658206.850000001</v>
      </c>
      <c r="BH13" s="292">
        <f t="shared" si="22"/>
        <v>0</v>
      </c>
      <c r="BI13" s="292"/>
      <c r="BJ13" s="292"/>
      <c r="BK13" s="292">
        <f t="shared" si="22"/>
        <v>26713084.929999996</v>
      </c>
      <c r="BL13" s="292">
        <f t="shared" si="22"/>
        <v>0</v>
      </c>
      <c r="BM13" s="292"/>
      <c r="BN13" s="292">
        <f t="shared" si="22"/>
        <v>0</v>
      </c>
      <c r="BO13" s="292">
        <f t="shared" si="22"/>
        <v>15652369.52</v>
      </c>
      <c r="BP13" s="292">
        <f t="shared" si="22"/>
        <v>0</v>
      </c>
      <c r="BQ13" s="292"/>
      <c r="BR13" s="292">
        <f>SUM(BR5:BR12)</f>
        <v>0</v>
      </c>
      <c r="BS13" s="292">
        <f>SUM(BS5:BS12)</f>
        <v>6206420.8600000013</v>
      </c>
      <c r="BT13" s="292">
        <f>SUM(BT5:BT12)</f>
        <v>0</v>
      </c>
      <c r="BU13" s="292">
        <f>SUM(BU5:BU12)</f>
        <v>0</v>
      </c>
      <c r="BV13" s="292">
        <f>SUM(BV5:BV12)</f>
        <v>0</v>
      </c>
      <c r="BW13" s="293"/>
      <c r="BX13" s="293"/>
      <c r="BY13" s="293"/>
      <c r="BZ13" s="293"/>
      <c r="CA13" s="293"/>
      <c r="CB13" s="293"/>
      <c r="CC13" s="293"/>
      <c r="CD13" s="293"/>
      <c r="CE13" s="293"/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4">
        <f>SUM(CP5:CP12)</f>
        <v>107075684.06641419</v>
      </c>
      <c r="CQ13" s="294">
        <f>SUM(CQ5:CQ12)</f>
        <v>33395934.53499978</v>
      </c>
      <c r="CR13" s="294">
        <f>SUM(CR5:CR12)</f>
        <v>59246523.416034177</v>
      </c>
    </row>
    <row r="14" spans="1:99" ht="12.75" customHeight="1" outlineLevel="1">
      <c r="A14" s="295"/>
      <c r="B14" s="296" t="s">
        <v>57</v>
      </c>
      <c r="C14" s="297">
        <v>4</v>
      </c>
      <c r="D14" s="298">
        <v>0</v>
      </c>
      <c r="E14" s="685"/>
      <c r="F14" s="692">
        <v>0</v>
      </c>
      <c r="G14" s="262">
        <v>146069</v>
      </c>
      <c r="H14" s="299"/>
      <c r="I14" s="264"/>
      <c r="J14" s="299"/>
      <c r="K14" s="262">
        <v>712799</v>
      </c>
      <c r="L14" s="300"/>
      <c r="M14" s="685"/>
      <c r="N14" s="299"/>
      <c r="O14" s="266">
        <v>15512</v>
      </c>
      <c r="P14" s="299"/>
      <c r="Q14" s="264"/>
      <c r="R14" s="299"/>
      <c r="S14" s="693">
        <v>150992.98000000001</v>
      </c>
      <c r="T14" s="265"/>
      <c r="U14" s="686"/>
      <c r="V14" s="694"/>
      <c r="W14" s="267">
        <v>2344.63</v>
      </c>
      <c r="X14" s="267">
        <v>0</v>
      </c>
      <c r="Y14" s="267"/>
      <c r="Z14" s="301"/>
      <c r="AA14" s="274">
        <v>0</v>
      </c>
      <c r="AB14" s="688">
        <v>0</v>
      </c>
      <c r="AC14" s="686"/>
      <c r="AD14" s="301"/>
      <c r="AE14" s="267">
        <v>3384.67</v>
      </c>
      <c r="AF14" s="267">
        <v>0</v>
      </c>
      <c r="AG14" s="689"/>
      <c r="AH14" s="301"/>
      <c r="AI14" s="693">
        <v>134496.21</v>
      </c>
      <c r="AJ14" s="686">
        <v>0</v>
      </c>
      <c r="AK14" s="686"/>
      <c r="AL14" s="694"/>
      <c r="AM14" s="270">
        <v>0</v>
      </c>
      <c r="AN14" s="267">
        <v>0</v>
      </c>
      <c r="AO14" s="267"/>
      <c r="AP14" s="267"/>
      <c r="AQ14" s="270">
        <v>0</v>
      </c>
      <c r="AR14" s="302">
        <v>0</v>
      </c>
      <c r="AS14" s="302"/>
      <c r="AT14" s="302"/>
      <c r="AU14" s="267">
        <v>0</v>
      </c>
      <c r="AV14" s="302">
        <v>0</v>
      </c>
      <c r="AW14" s="302"/>
      <c r="AX14" s="302"/>
      <c r="AY14" s="302">
        <v>0</v>
      </c>
      <c r="AZ14" s="211">
        <v>0</v>
      </c>
      <c r="BA14" s="302"/>
      <c r="BB14" s="302"/>
      <c r="BC14" s="302"/>
      <c r="BD14" s="302"/>
      <c r="BE14" s="302"/>
      <c r="BF14" s="302"/>
      <c r="BG14" s="302"/>
      <c r="BH14" s="302"/>
      <c r="BI14" s="302"/>
      <c r="BJ14" s="302"/>
      <c r="BK14" s="302"/>
      <c r="BL14" s="302"/>
      <c r="BM14" s="302"/>
      <c r="BN14" s="302"/>
      <c r="BO14" s="302"/>
      <c r="BP14" s="302"/>
      <c r="BQ14" s="302"/>
      <c r="BR14" s="302"/>
      <c r="BS14" s="271">
        <v>0</v>
      </c>
      <c r="BT14" s="271">
        <v>0</v>
      </c>
      <c r="BU14" s="302"/>
      <c r="BV14" s="302"/>
      <c r="BW14" s="263">
        <f>IF(D14=0,0,2001-(D14-F14)*C14/D14)</f>
        <v>0</v>
      </c>
      <c r="BX14" s="303">
        <f>IF((1-($CP$2-$BW14)/$C14)&gt;0,(1-($CP$2-$BW14)/$C14),0)</f>
        <v>0</v>
      </c>
      <c r="BY14" s="272">
        <f>IF((1-($CP$2-G$2)/$C14)&gt;0,(1-($CP$2-G$2)/$C14),0)</f>
        <v>0</v>
      </c>
      <c r="BZ14" s="272">
        <f>IF((1-($CP$2-K$2)/$C14)&gt;0,(1-($CP$2-K$2)/$C14),0)</f>
        <v>0</v>
      </c>
      <c r="CA14" s="272">
        <f>IF((1-($CP$2-O$2)/$C14)&gt;0,(1-($CP$2-O$2)/$C14),0)</f>
        <v>0</v>
      </c>
      <c r="CB14" s="272">
        <f>IF((1-($CP$2-S$2)/$C14)&gt;0,(1-($CP$2-S$2)/$C14),0)</f>
        <v>0</v>
      </c>
      <c r="CC14" s="303">
        <f>IF((1-($CP$2-W$2)/$C14)&gt;0,(1-($CP$2-W$2)/$C14),0)</f>
        <v>0</v>
      </c>
      <c r="CD14" s="272">
        <f>IF((1-($CP$2-AA$2)/$C14)&gt;0,(1-($CP$2-AA$2)/$C14),0)</f>
        <v>0</v>
      </c>
      <c r="CE14" s="272">
        <f>IF((1-($CP$2-AE$2)/$C14)&gt;0,(1-($CP$2-AE$2)/$C14),0)</f>
        <v>0</v>
      </c>
      <c r="CF14" s="272">
        <f>IF((1-($CP$2-AI$2)/$C14)&gt;0,(1-($CP$2-AI$2)/$C14),0)</f>
        <v>0</v>
      </c>
      <c r="CG14" s="272">
        <f>IF((1-($CP$2-AM$2)/$C14)&gt;0,(1-($CP$2-AM$2)/$C14),0)</f>
        <v>0</v>
      </c>
      <c r="CH14" s="272">
        <f>IF((1-($CP$2-AQ$2)/$C14)&gt;0,(1-($CP$2-AQ$2)/$C14),0)</f>
        <v>0</v>
      </c>
      <c r="CI14" s="272">
        <f>IF((1-($CP$2-AU$2)/$C14)&gt;0,(1-($CP$2-AU$2)/$C14),0)</f>
        <v>0</v>
      </c>
      <c r="CJ14" s="272">
        <f t="shared" si="14"/>
        <v>0</v>
      </c>
      <c r="CK14" s="272">
        <f>IF((1-($CP$2-BC$2)/$C14)&gt;0,(1-($CP$2-BC$2)/$C14),0)</f>
        <v>0</v>
      </c>
      <c r="CL14" s="272">
        <f t="shared" si="21"/>
        <v>0.25</v>
      </c>
      <c r="CM14" s="272">
        <f>IF((1-($CP$2-BK$2)/$C14)&gt;0,(1-($CP$2-BK$2)/$C14),0)</f>
        <v>0.5</v>
      </c>
      <c r="CN14" s="272">
        <f>IF((1-($CP$2-BO$2)/$C14)&gt;0,(1-($CP$2-BO$2)/$C14),0)</f>
        <v>0.75</v>
      </c>
      <c r="CO14" s="272">
        <f>IF((1-($CP$2-BS$2)/$C14)&gt;0,(1-($CP$2-BS$2)/$C14),0)</f>
        <v>1</v>
      </c>
      <c r="CP14" s="273">
        <f t="shared" ref="CP14:CP44" si="23"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</f>
        <v>1051269.920633425</v>
      </c>
      <c r="CQ14" s="273">
        <f t="shared" ref="CQ14:CQ44" si="24">CP14-(IF(BX14=0,0,D14-E14)+IF(BY14=0,0,(G14-H14-I14)*G$61)+IF(BZ14=0,0,(K14-L14-M14)*K$61)+IF(CA14=0,0,(O14-P14-Q14)*O$61)+IF(CB14=0,0,(S14-T14-U14)*S$61)+IF(CC14=0,0,(W14-X14-Y14)*W$61)+IF(CD14=0,0,(AA14-AB14-AC14)*AA$61)+IF(CE14=0,0,(AE14-AF14-AG14)*AE$61)+IF(CF14=0,0,(AI14-AJ14-AK14)*AI$61)+IF(CG14=0,0,(AM14-AN14-AO14)*AM$61)+IF(CH14=0,0,(AQ14-AR14-AS14)*$AQ$61)+IF(CI14=0,0,(AU14-AV14-AW14)*$AU$61)+IF(CJ14=0,0,(AY14-AZ14-BA14)*$AY$61)++IF(CK14=0,0,(BC14-BD14-BE14)*$BC$61)+IF(CL14=0,0,(BG14-BH14-BI14)*$BG$61)+IF(CM14=0,0,(BK14-BL14-BM14)*$BK$61)+IF(CN14=0,0,(BO14-BP14-BQ14)*$BO$61)+IF(CO14=0,0,(BS14-BT14-BU14)*$BS$61))</f>
        <v>1051269.920633425</v>
      </c>
      <c r="CR14" s="273">
        <f>(D14-E14)*BX14+((G14-H14-(I14-J14))*G$61)*BY14+((K14-L14-(M14-N14))*K$61)*BZ14+((O14-P14-(Q14-R14))*O$61)*CA14+((S14-T14-(U14-V14))*S$61)*CB14+((W14-X14-(Y14-Z14))*W$61)*CC14+((AA14-AB14-(AC14-AD14))*AA$61)*CD14+((AE14-AF14-(AG14-AH14))*AE$61)*CE14+((AI14-AJ14-(AK14-AL14))*AI$61)*CF14+((AM14-AN14-(AO14-AP14))*$AM$61)*CG14+((AQ14-AR14-(AS14-AT14))*$AQ$61)*CH14+((AU14-AV14-(AW14-AX14))*$AU$61)*CI14+((AY14-AZ14-(BA14-BB14))*$AY$61)*CJ14+((BC14-BD14-(BE14-BF14))*$BC$61)*CK14+((BG14-BH14-(BI14-BJ14))*$BG$61)*CL14+((BK14-BL14-(BM14-BN14))*$BK$61)*CM14+((BO14-BP14-(BQ14-BR14))*$BO$61)*CN14+((BS14-BT14-(BU14-BV14))*$BS$61)*CO14</f>
        <v>0</v>
      </c>
    </row>
    <row r="15" spans="1:99" ht="12.75" customHeight="1" outlineLevel="1">
      <c r="A15" s="304"/>
      <c r="B15" s="259" t="s">
        <v>110</v>
      </c>
      <c r="C15" s="260">
        <v>30</v>
      </c>
      <c r="D15" s="261">
        <v>7006841.9547541067</v>
      </c>
      <c r="E15" s="685"/>
      <c r="F15" s="686">
        <v>5589994.199457786</v>
      </c>
      <c r="G15" s="262">
        <v>119182</v>
      </c>
      <c r="H15" s="263"/>
      <c r="I15" s="264"/>
      <c r="J15" s="263"/>
      <c r="K15" s="262">
        <v>2882968</v>
      </c>
      <c r="L15" s="265"/>
      <c r="M15" s="685"/>
      <c r="N15" s="263"/>
      <c r="O15" s="262">
        <v>0</v>
      </c>
      <c r="P15" s="263"/>
      <c r="Q15" s="264"/>
      <c r="R15" s="263"/>
      <c r="S15" s="686">
        <v>79197</v>
      </c>
      <c r="T15" s="265"/>
      <c r="U15" s="686"/>
      <c r="V15" s="687"/>
      <c r="W15" s="267">
        <v>230522.78999999998</v>
      </c>
      <c r="X15" s="267">
        <v>0</v>
      </c>
      <c r="Y15" s="267"/>
      <c r="Z15" s="268"/>
      <c r="AA15" s="267">
        <v>48300</v>
      </c>
      <c r="AB15" s="688">
        <v>0</v>
      </c>
      <c r="AC15" s="686"/>
      <c r="AD15" s="268"/>
      <c r="AE15" s="267">
        <v>199372.15</v>
      </c>
      <c r="AF15" s="267">
        <v>0</v>
      </c>
      <c r="AG15" s="689"/>
      <c r="AH15" s="268"/>
      <c r="AI15" s="686">
        <v>0</v>
      </c>
      <c r="AJ15" s="686">
        <v>0</v>
      </c>
      <c r="AK15" s="686"/>
      <c r="AL15" s="687"/>
      <c r="AM15" s="270">
        <v>0</v>
      </c>
      <c r="AN15" s="267">
        <v>0</v>
      </c>
      <c r="AO15" s="267"/>
      <c r="AP15" s="267"/>
      <c r="AQ15" s="270">
        <v>612725.83000000007</v>
      </c>
      <c r="AR15" s="271">
        <v>0</v>
      </c>
      <c r="AS15" s="271"/>
      <c r="AT15" s="271"/>
      <c r="AU15" s="267">
        <v>85466.62</v>
      </c>
      <c r="AV15" s="271">
        <v>0</v>
      </c>
      <c r="AW15" s="271"/>
      <c r="AX15" s="271"/>
      <c r="AY15" s="271">
        <v>16420.61</v>
      </c>
      <c r="AZ15" s="211">
        <v>0</v>
      </c>
      <c r="BA15" s="271"/>
      <c r="BB15" s="271"/>
      <c r="BC15" s="302">
        <v>852.62</v>
      </c>
      <c r="BD15" s="271"/>
      <c r="BE15" s="271"/>
      <c r="BF15" s="271"/>
      <c r="BG15" s="271">
        <v>7511270.4999999991</v>
      </c>
      <c r="BH15" s="271"/>
      <c r="BI15" s="271"/>
      <c r="BJ15" s="271"/>
      <c r="BK15" s="271">
        <v>0</v>
      </c>
      <c r="BL15" s="271"/>
      <c r="BM15" s="271"/>
      <c r="BN15" s="271"/>
      <c r="BO15" s="271">
        <v>4108427.8200000003</v>
      </c>
      <c r="BP15" s="271"/>
      <c r="BQ15" s="271"/>
      <c r="BR15" s="271"/>
      <c r="BS15" s="271">
        <v>3776393.9699999997</v>
      </c>
      <c r="BT15" s="271">
        <v>0</v>
      </c>
      <c r="BU15" s="271"/>
      <c r="BV15" s="271"/>
      <c r="BW15" s="263">
        <f>IF(D15=0,0,2001-(D15-F15)*C15/D15)</f>
        <v>1994.9337246460868</v>
      </c>
      <c r="BX15" s="272">
        <f>IF((1-($CP$2-$BW15)/$C15)&gt;0,(1-($CP$2-$BW15)/$C15),0)</f>
        <v>0.23112415486956095</v>
      </c>
      <c r="BY15" s="272">
        <f>IF((1-($CP$2-G$2)/$C15)&gt;0,(1-($CP$2-G$2)/$C15),0)</f>
        <v>0.46666666666666667</v>
      </c>
      <c r="BZ15" s="272">
        <f>IF((1-($CP$2-K$2)/$C15)&gt;0,(1-($CP$2-K$2)/$C15),0)</f>
        <v>0.5</v>
      </c>
      <c r="CA15" s="272">
        <f>IF((1-($CP$2-O$2)/$C15)&gt;0,(1-($CP$2-O$2)/$C15),0)</f>
        <v>0.53333333333333333</v>
      </c>
      <c r="CB15" s="272">
        <f>IF((1-($CP$2-S$2)/$C15)&gt;0,(1-($CP$2-S$2)/$C15),0)</f>
        <v>0.56666666666666665</v>
      </c>
      <c r="CC15" s="272">
        <f>IF((1-($CP$2-W$2)/$C15)&gt;0,(1-($CP$2-W$2)/$C15),0)</f>
        <v>0.6</v>
      </c>
      <c r="CD15" s="272">
        <f>IF((1-($CP$2-AA$2)/$C15)&gt;0,(1-($CP$2-AA$2)/$C15),0)</f>
        <v>0.6333333333333333</v>
      </c>
      <c r="CE15" s="272">
        <f>IF((1-($CP$2-AE$2)/$C15)&gt;0,(1-($CP$2-AE$2)/$C15),0)</f>
        <v>0.66666666666666674</v>
      </c>
      <c r="CF15" s="272">
        <f>IF((1-($CP$2-AI$2)/$C15)&gt;0,(1-($CP$2-AI$2)/$C15),0)</f>
        <v>0.7</v>
      </c>
      <c r="CG15" s="272">
        <f>IF((1-($CP$2-AM$2)/$C15)&gt;0,(1-($CP$2-AM$2)/$C15),0)</f>
        <v>0.73333333333333339</v>
      </c>
      <c r="CH15" s="272">
        <f>IF((1-($CP$2-AQ$2)/$C15)&gt;0,(1-($CP$2-AQ$2)/$C15),0)</f>
        <v>0.76666666666666661</v>
      </c>
      <c r="CI15" s="272">
        <f>IF((1-($CP$2-AU$2)/$C15)&gt;0,(1-($CP$2-AU$2)/$C15),0)</f>
        <v>0.8</v>
      </c>
      <c r="CJ15" s="272">
        <f t="shared" si="14"/>
        <v>0.83333333333333337</v>
      </c>
      <c r="CK15" s="272">
        <f>IF((1-($CP$2-BC$2)/$C15)&gt;0,(1-($CP$2-BC$2)/$C15),0)</f>
        <v>0.8666666666666667</v>
      </c>
      <c r="CL15" s="272">
        <f t="shared" si="21"/>
        <v>0.9</v>
      </c>
      <c r="CM15" s="272">
        <f>IF((1-($CP$2-BK$2)/$C15)&gt;0,(1-($CP$2-BK$2)/$C15),0)</f>
        <v>0.93333333333333335</v>
      </c>
      <c r="CN15" s="272">
        <f>IF((1-($CP$2-BO$2)/$C15)&gt;0,(1-($CP$2-BO$2)/$C15),0)</f>
        <v>0.96666666666666667</v>
      </c>
      <c r="CO15" s="272">
        <f>IF((1-($CP$2-BS$2)/$C15)&gt;0,(1-($CP$2-BS$2)/$C15),0)</f>
        <v>1</v>
      </c>
      <c r="CP15" s="273">
        <f t="shared" si="23"/>
        <v>24405591.034084961</v>
      </c>
      <c r="CQ15" s="273">
        <f t="shared" si="24"/>
        <v>0</v>
      </c>
      <c r="CR15" s="273">
        <f>(D15-E15)*BX15+((G15-H15-(I15-J15))*G$61)*BY15+((K15-L15-(M15-N15))*K$61)*BZ15+((O15-P15-(Q15-R15))*O$61)*CA15+((S15-T15-(U15-V15))*S$61)*CB15+((W15-X15-(Y15-Z15))*W$61)*CC15+((AA15-AB15-(AC15-AD15))*AA$61)*CD15+((AE15-AF15-(AG15-AH15))*AE$61)*CE15+((AI15-AJ15-(AK15-AL15))*AI$61)*CF15+((AM15-AN15-(AO15-AP15))*$AM$61)*CG15+((AQ15-AR15-(AS15-AT15))*$AQ$61)*CH15+((AU15-AV15-(AW15-AX15))*$AU$61)*CI15+((AY15-AZ15-(BA15-BB15))*$AY$61)*CJ15+((BC15-BD15-(BE15-BF15))*$BC$61)*CK15+((BG15-BH15-(BI15-BJ15))*$BG$61)*CL15+((BK15-BL15-(BM15-BN15))*$BK$61)*CM15+((BO15-BP15-(BQ15-BR15))*$BO$61)*CN15+((BS15-BT15-(BU15-BV15))*$BS$61)*CO15</f>
        <v>16551154.754220679</v>
      </c>
    </row>
    <row r="16" spans="1:99" ht="12.75" customHeight="1" outlineLevel="1">
      <c r="A16" s="304"/>
      <c r="B16" s="259" t="s">
        <v>111</v>
      </c>
      <c r="C16" s="260">
        <v>30</v>
      </c>
      <c r="D16" s="261">
        <v>6489975.1555899866</v>
      </c>
      <c r="E16" s="685"/>
      <c r="F16" s="686">
        <v>5855328.8515412677</v>
      </c>
      <c r="G16" s="262">
        <v>0</v>
      </c>
      <c r="H16" s="263"/>
      <c r="I16" s="264"/>
      <c r="J16" s="263"/>
      <c r="K16" s="262">
        <v>0</v>
      </c>
      <c r="L16" s="265"/>
      <c r="M16" s="685"/>
      <c r="N16" s="263"/>
      <c r="O16" s="262">
        <v>0</v>
      </c>
      <c r="P16" s="263"/>
      <c r="Q16" s="264"/>
      <c r="R16" s="263"/>
      <c r="S16" s="686">
        <v>0</v>
      </c>
      <c r="T16" s="265"/>
      <c r="U16" s="686"/>
      <c r="V16" s="687"/>
      <c r="W16" s="267">
        <v>0</v>
      </c>
      <c r="X16" s="267">
        <v>0</v>
      </c>
      <c r="Y16" s="267"/>
      <c r="Z16" s="268"/>
      <c r="AA16" s="267">
        <v>0</v>
      </c>
      <c r="AB16" s="688">
        <v>0</v>
      </c>
      <c r="AC16" s="686"/>
      <c r="AD16" s="268"/>
      <c r="AE16" s="267">
        <v>0</v>
      </c>
      <c r="AF16" s="267">
        <v>0</v>
      </c>
      <c r="AG16" s="689"/>
      <c r="AH16" s="268"/>
      <c r="AI16" s="686">
        <v>0</v>
      </c>
      <c r="AJ16" s="686">
        <v>0</v>
      </c>
      <c r="AK16" s="686"/>
      <c r="AL16" s="687"/>
      <c r="AM16" s="270">
        <v>0</v>
      </c>
      <c r="AN16" s="267">
        <v>0</v>
      </c>
      <c r="AO16" s="267"/>
      <c r="AP16" s="267"/>
      <c r="AQ16" s="270">
        <v>0</v>
      </c>
      <c r="AR16" s="271">
        <v>0</v>
      </c>
      <c r="AS16" s="271"/>
      <c r="AT16" s="271"/>
      <c r="AU16" s="267">
        <v>0</v>
      </c>
      <c r="AV16" s="271">
        <v>0</v>
      </c>
      <c r="AW16" s="271"/>
      <c r="AX16" s="271"/>
      <c r="AY16" s="271">
        <v>4451477.04</v>
      </c>
      <c r="AZ16" s="211">
        <v>0</v>
      </c>
      <c r="BA16" s="271"/>
      <c r="BB16" s="271"/>
      <c r="BC16" s="302">
        <v>7685196.5999999996</v>
      </c>
      <c r="BD16" s="271"/>
      <c r="BE16" s="271"/>
      <c r="BF16" s="271"/>
      <c r="BG16" s="271">
        <v>780.38</v>
      </c>
      <c r="BH16" s="271"/>
      <c r="BI16" s="271"/>
      <c r="BJ16" s="271"/>
      <c r="BK16" s="271">
        <v>0</v>
      </c>
      <c r="BL16" s="271"/>
      <c r="BM16" s="271"/>
      <c r="BN16" s="271"/>
      <c r="BO16" s="271">
        <v>0</v>
      </c>
      <c r="BP16" s="271"/>
      <c r="BQ16" s="271"/>
      <c r="BR16" s="271"/>
      <c r="BS16" s="271">
        <v>8783620.2699999996</v>
      </c>
      <c r="BT16" s="271">
        <v>0</v>
      </c>
      <c r="BU16" s="271"/>
      <c r="BV16" s="271"/>
      <c r="BW16" s="263">
        <f>IF(D16=0,0,2001-(D16-F16)*C16/D16)</f>
        <v>1998.0663386738759</v>
      </c>
      <c r="BX16" s="272">
        <f>IF((1-($CP$2-$BW16)/$C16)&gt;0,(1-($CP$2-$BW16)/$C16),0)</f>
        <v>0.3355446224625287</v>
      </c>
      <c r="BY16" s="272">
        <f>IF((1-($CP$2-G$2)/$C16)&gt;0,(1-($CP$2-G$2)/$C16),0)</f>
        <v>0.46666666666666667</v>
      </c>
      <c r="BZ16" s="272">
        <f>IF((1-($CP$2-K$2)/$C16)&gt;0,(1-($CP$2-K$2)/$C16),0)</f>
        <v>0.5</v>
      </c>
      <c r="CA16" s="272">
        <f>IF((1-($CP$2-O$2)/$C16)&gt;0,(1-($CP$2-O$2)/$C16),0)</f>
        <v>0.53333333333333333</v>
      </c>
      <c r="CB16" s="272">
        <f>IF((1-($CP$2-S$2)/$C16)&gt;0,(1-($CP$2-S$2)/$C16),0)</f>
        <v>0.56666666666666665</v>
      </c>
      <c r="CC16" s="272">
        <f>IF((1-($CP$2-W$2)/$C16)&gt;0,(1-($CP$2-W$2)/$C16),0)</f>
        <v>0.6</v>
      </c>
      <c r="CD16" s="272">
        <f>IF((1-($CP$2-AA$2)/$C16)&gt;0,(1-($CP$2-AA$2)/$C16),0)</f>
        <v>0.6333333333333333</v>
      </c>
      <c r="CE16" s="272">
        <f>IF((1-($CP$2-AE$2)/$C16)&gt;0,(1-($CP$2-AE$2)/$C16),0)</f>
        <v>0.66666666666666674</v>
      </c>
      <c r="CF16" s="272">
        <f>IF((1-($CP$2-AI$2)/$C16)&gt;0,(1-($CP$2-AI$2)/$C16),0)</f>
        <v>0.7</v>
      </c>
      <c r="CG16" s="272">
        <f>IF((1-($CP$2-AM$2)/$C16)&gt;0,(1-($CP$2-AM$2)/$C16),0)</f>
        <v>0.73333333333333339</v>
      </c>
      <c r="CH16" s="272">
        <f>IF((1-($CP$2-AQ$2)/$C16)&gt;0,(1-($CP$2-AQ$2)/$C16),0)</f>
        <v>0.76666666666666661</v>
      </c>
      <c r="CI16" s="272">
        <f>IF((1-($CP$2-AU$2)/$C16)&gt;0,(1-($CP$2-AU$2)/$C16),0)</f>
        <v>0.8</v>
      </c>
      <c r="CJ16" s="272">
        <f t="shared" si="14"/>
        <v>0.83333333333333337</v>
      </c>
      <c r="CK16" s="272">
        <f>IF((1-($CP$2-BC$2)/$C16)&gt;0,(1-($CP$2-BC$2)/$C16),0)</f>
        <v>0.8666666666666667</v>
      </c>
      <c r="CL16" s="272">
        <f t="shared" si="21"/>
        <v>0.9</v>
      </c>
      <c r="CM16" s="272">
        <f>IF((1-($CP$2-BK$2)/$C16)&gt;0,(1-($CP$2-BK$2)/$C16),0)</f>
        <v>0.93333333333333335</v>
      </c>
      <c r="CN16" s="272">
        <f>IF((1-($CP$2-BO$2)/$C16)&gt;0,(1-($CP$2-BO$2)/$C16),0)</f>
        <v>0.96666666666666667</v>
      </c>
      <c r="CO16" s="272">
        <f>IF((1-($CP$2-BS$2)/$C16)&gt;0,(1-($CP$2-BS$2)/$C16),0)</f>
        <v>1</v>
      </c>
      <c r="CP16" s="273">
        <f t="shared" si="23"/>
        <v>25143825.055400383</v>
      </c>
      <c r="CQ16" s="273">
        <f t="shared" si="24"/>
        <v>0</v>
      </c>
      <c r="CR16" s="273">
        <f t="shared" ref="CR16" si="25">(D16-E16)*BX16+((G16-H16-(I16-J16))*G$61)*BY16+((K16-L16-(M16-N16))*K$61)*BZ16+((O16-P16-(Q16-R16))*O$61)*CA16+((S16-T16-(U16-V16))*S$61)*CB16+((W16-X16-(Y16-Z16))*W$61)*CC16+((AA16-AB16-(AC16-AD16))*AA$61)*CD16+((AE16-AF16-(AG16-AH16))*AE$61)*CE16+((AI16-AJ16-(AK16-AL16))*AI$61)*CF16+((AM16-AN16-(AO16-AP16))*$AM$61)*CG16+((AQ16-AR16-(AS16-AT16))*$AQ$61)*CH16+((AU16-AV16-(AW16-AX16))*$AU$61)*CI16+((AY16-AZ16-(BA16-BB16))*$AY$61)*CJ16+((BC16-BD16-(BE16-BF16))*$BC$61)*CK16+((BG16-BH16-(BI16-BJ16))*$BG$61)*CL16+((BK16-BL16-(BM16-BN16))*$BK$61)*CM16+((BO16-BP16-(BQ16-BR16))*$BO$61)*CN16+((BS16-BT16-(BU16-BV16))*$BS$61)*CO16</f>
        <v>19255088.033059869</v>
      </c>
      <c r="CS16" s="273">
        <v>25143825.055400383</v>
      </c>
      <c r="CT16" s="273">
        <v>0</v>
      </c>
      <c r="CU16" s="273">
        <v>19255088.033059869</v>
      </c>
    </row>
    <row r="17" spans="1:97" ht="12.75" customHeight="1" outlineLevel="1">
      <c r="A17" s="304"/>
      <c r="B17" s="259" t="s">
        <v>112</v>
      </c>
      <c r="C17" s="260">
        <v>30</v>
      </c>
      <c r="D17" s="261">
        <v>33255150.394210849</v>
      </c>
      <c r="E17" s="685"/>
      <c r="F17" s="686">
        <v>26361854.018478975</v>
      </c>
      <c r="G17" s="262">
        <v>422069.56</v>
      </c>
      <c r="H17" s="263"/>
      <c r="I17" s="264"/>
      <c r="J17" s="263"/>
      <c r="K17" s="262">
        <v>214419</v>
      </c>
      <c r="L17" s="265"/>
      <c r="M17" s="685"/>
      <c r="N17" s="263"/>
      <c r="O17" s="262">
        <v>1670123</v>
      </c>
      <c r="P17" s="263"/>
      <c r="Q17" s="264"/>
      <c r="R17" s="263"/>
      <c r="S17" s="686">
        <v>1407324.76</v>
      </c>
      <c r="T17" s="265"/>
      <c r="U17" s="686"/>
      <c r="V17" s="687"/>
      <c r="W17" s="267">
        <v>3963079.69</v>
      </c>
      <c r="X17" s="267">
        <v>0</v>
      </c>
      <c r="Y17" s="267"/>
      <c r="Z17" s="268"/>
      <c r="AA17" s="267">
        <v>3151421.08</v>
      </c>
      <c r="AB17" s="688">
        <v>0</v>
      </c>
      <c r="AC17" s="686"/>
      <c r="AD17" s="268"/>
      <c r="AE17" s="267">
        <v>773583.14000000013</v>
      </c>
      <c r="AF17" s="267">
        <v>0</v>
      </c>
      <c r="AG17" s="689"/>
      <c r="AH17" s="268"/>
      <c r="AI17" s="686">
        <v>1179975.5900000003</v>
      </c>
      <c r="AJ17" s="686">
        <v>0</v>
      </c>
      <c r="AK17" s="686"/>
      <c r="AL17" s="687"/>
      <c r="AM17" s="270">
        <v>2735507.88</v>
      </c>
      <c r="AN17" s="267">
        <v>0</v>
      </c>
      <c r="AO17" s="267"/>
      <c r="AP17" s="267"/>
      <c r="AQ17" s="270">
        <v>72182.399999999994</v>
      </c>
      <c r="AR17" s="271">
        <v>0</v>
      </c>
      <c r="AS17" s="271"/>
      <c r="AT17" s="271"/>
      <c r="AU17" s="267">
        <v>2536733.79</v>
      </c>
      <c r="AV17" s="271">
        <v>0</v>
      </c>
      <c r="AW17" s="271"/>
      <c r="AX17" s="271"/>
      <c r="AY17" s="271">
        <v>6260779.7699999996</v>
      </c>
      <c r="AZ17" s="211">
        <v>0</v>
      </c>
      <c r="BA17" s="271"/>
      <c r="BB17" s="271"/>
      <c r="BC17" s="302">
        <v>6099150.9500000002</v>
      </c>
      <c r="BD17" s="271"/>
      <c r="BE17" s="271"/>
      <c r="BF17" s="271"/>
      <c r="BG17" s="271">
        <v>4693863.29</v>
      </c>
      <c r="BH17" s="271"/>
      <c r="BI17" s="271"/>
      <c r="BJ17" s="271"/>
      <c r="BK17" s="271">
        <v>3280704.67</v>
      </c>
      <c r="BL17" s="271"/>
      <c r="BM17" s="271"/>
      <c r="BN17" s="271"/>
      <c r="BO17" s="271">
        <v>1604910.6300000001</v>
      </c>
      <c r="BP17" s="271"/>
      <c r="BQ17" s="271"/>
      <c r="BR17" s="271"/>
      <c r="BS17" s="271">
        <v>6437676.0300000003</v>
      </c>
      <c r="BT17" s="271">
        <v>0</v>
      </c>
      <c r="BU17" s="271"/>
      <c r="BV17" s="271"/>
      <c r="BW17" s="263">
        <f>IF(D17=0,0,2001-(D17-F17)*C17/D17)</f>
        <v>1994.7814477210136</v>
      </c>
      <c r="BX17" s="272">
        <f>IF((1-($CP$2-$BW17)/$C17)&gt;0,(1-($CP$2-$BW17)/$C17),0)</f>
        <v>0.22604825736711975</v>
      </c>
      <c r="BY17" s="272">
        <f>IF((1-($CP$2-G$2)/$C17)&gt;0,(1-($CP$2-G$2)/$C17),0)</f>
        <v>0.46666666666666667</v>
      </c>
      <c r="BZ17" s="272">
        <f>IF((1-($CP$2-K$2)/$C17)&gt;0,(1-($CP$2-K$2)/$C17),0)</f>
        <v>0.5</v>
      </c>
      <c r="CA17" s="272">
        <f>IF((1-($CP$2-O$2)/$C17)&gt;0,(1-($CP$2-O$2)/$C17),0)</f>
        <v>0.53333333333333333</v>
      </c>
      <c r="CB17" s="272">
        <f>IF((1-($CP$2-S$2)/$C17)&gt;0,(1-($CP$2-S$2)/$C17),0)</f>
        <v>0.56666666666666665</v>
      </c>
      <c r="CC17" s="272">
        <f>IF((1-($CP$2-W$2)/$C17)&gt;0,(1-($CP$2-W$2)/$C17),0)</f>
        <v>0.6</v>
      </c>
      <c r="CD17" s="272">
        <f>IF((1-($CP$2-AA$2)/$C17)&gt;0,(1-($CP$2-AA$2)/$C17),0)</f>
        <v>0.6333333333333333</v>
      </c>
      <c r="CE17" s="272">
        <f>IF((1-($CP$2-AE$2)/$C17)&gt;0,(1-($CP$2-AE$2)/$C17),0)</f>
        <v>0.66666666666666674</v>
      </c>
      <c r="CF17" s="272">
        <f>IF((1-($CP$2-AI$2)/$C17)&gt;0,(1-($CP$2-AI$2)/$C17),0)</f>
        <v>0.7</v>
      </c>
      <c r="CG17" s="272">
        <f>IF((1-($CP$2-AM$2)/$C17)&gt;0,(1-($CP$2-AM$2)/$C17),0)</f>
        <v>0.73333333333333339</v>
      </c>
      <c r="CH17" s="272">
        <f>IF((1-($CP$2-AQ$2)/$C17)&gt;0,(1-($CP$2-AQ$2)/$C17),0)</f>
        <v>0.76666666666666661</v>
      </c>
      <c r="CI17" s="272">
        <f>IF((1-($CP$2-AU$2)/$C17)&gt;0,(1-($CP$2-AU$2)/$C17),0)</f>
        <v>0.8</v>
      </c>
      <c r="CJ17" s="272">
        <f t="shared" si="14"/>
        <v>0.83333333333333337</v>
      </c>
      <c r="CK17" s="272">
        <f>IF((1-($CP$2-BC$2)/$C17)&gt;0,(1-($CP$2-BC$2)/$C17),0)</f>
        <v>0.8666666666666667</v>
      </c>
      <c r="CL17" s="272">
        <f t="shared" si="21"/>
        <v>0.9</v>
      </c>
      <c r="CM17" s="272">
        <f>IF((1-($CP$2-BK$2)/$C17)&gt;0,(1-($CP$2-BK$2)/$C17),0)</f>
        <v>0.93333333333333335</v>
      </c>
      <c r="CN17" s="272">
        <f>IF((1-($CP$2-BO$2)/$C17)&gt;0,(1-($CP$2-BO$2)/$C17),0)</f>
        <v>0.96666666666666667</v>
      </c>
      <c r="CO17" s="272">
        <f>IF((1-($CP$2-BS$2)/$C17)&gt;0,(1-($CP$2-BS$2)/$C17),0)</f>
        <v>1</v>
      </c>
      <c r="CP17" s="273">
        <f t="shared" si="23"/>
        <v>73735441.170670435</v>
      </c>
      <c r="CQ17" s="273">
        <f t="shared" si="24"/>
        <v>0</v>
      </c>
      <c r="CR17" s="273">
        <f>(D17-E17)*BX17+((G17-H17-(I17-J17))*G$61)*BY17+((K17-L17-(M17-N17))*K$61)*BZ17+((O17-P17-(Q17-R17))*O$61)*CA17+((S17-T17-(U17-V17))*S$61)*CB17+((W17-X17-(Y17-Z17))*W$61)*CC17+((AA17-AB17-(AC17-AD17))*AA$61)*CD17+((AE17-AF17-(AG17-AH17))*AE$61)*CE17+((AI17-AJ17-(AK17-AL17))*AI$61)*CF17+((AM17-AN17-(AO17-AP17))*$AM$61)*CG17+((AQ17-AR17-(AS17-AT17))*$AQ$61)*CH17+((AU17-AV17-(AW17-AX17))*$AU$61)*CI17+((AY17-AZ17-(BA17-BB17))*$AY$61)*CJ17+((BC17-BD17-(BE17-BF17))*$BC$61)*CK17+((BG17-BH17-(BI17-BJ17))*$BG$61)*CL17+((BK17-BL17-(BM17-BN17))*$BK$61)*CM17+((BO17-BP17-(BQ17-BR17))*$BO$61)*CN17+((BS17-BT17-(BU17-BV17))*$BS$61)*CO17</f>
        <v>40325273.410296045</v>
      </c>
    </row>
    <row r="18" spans="1:97" ht="12.75" customHeight="1" outlineLevel="1">
      <c r="A18" s="304"/>
      <c r="B18" s="305" t="s">
        <v>65</v>
      </c>
      <c r="C18" s="306"/>
      <c r="D18" s="307">
        <v>0</v>
      </c>
      <c r="E18" s="263"/>
      <c r="F18" s="307">
        <v>0</v>
      </c>
      <c r="G18" s="263"/>
      <c r="H18" s="263"/>
      <c r="I18" s="263"/>
      <c r="J18" s="263"/>
      <c r="K18" s="263"/>
      <c r="L18" s="265"/>
      <c r="M18" s="265"/>
      <c r="N18" s="263"/>
      <c r="O18" s="263"/>
      <c r="P18" s="263"/>
      <c r="Q18" s="263"/>
      <c r="R18" s="263"/>
      <c r="S18" s="686"/>
      <c r="T18" s="686"/>
      <c r="U18" s="688"/>
      <c r="V18" s="687"/>
      <c r="W18" s="267"/>
      <c r="X18" s="268"/>
      <c r="Y18" s="267"/>
      <c r="Z18" s="268"/>
      <c r="AA18" s="268"/>
      <c r="AB18" s="268"/>
      <c r="AC18" s="687"/>
      <c r="AD18" s="268"/>
      <c r="AE18" s="268"/>
      <c r="AF18" s="268"/>
      <c r="AG18" s="307"/>
      <c r="AH18" s="268"/>
      <c r="AI18" s="688"/>
      <c r="AJ18" s="687"/>
      <c r="AK18" s="687"/>
      <c r="AL18" s="687"/>
      <c r="AM18" s="270">
        <v>0</v>
      </c>
      <c r="AN18" s="267">
        <v>0</v>
      </c>
      <c r="AO18" s="267"/>
      <c r="AP18" s="267"/>
      <c r="AQ18" s="271">
        <v>0</v>
      </c>
      <c r="AR18" s="271">
        <v>0</v>
      </c>
      <c r="AS18" s="271"/>
      <c r="AT18" s="271"/>
      <c r="AU18" s="308">
        <v>0</v>
      </c>
      <c r="AV18" s="271">
        <v>0</v>
      </c>
      <c r="AW18" s="271"/>
      <c r="AX18" s="271"/>
      <c r="AY18" s="271">
        <v>0</v>
      </c>
      <c r="AZ18" s="21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2"/>
      <c r="BX18" s="272"/>
      <c r="BY18" s="272"/>
      <c r="BZ18" s="272"/>
      <c r="CA18" s="272"/>
      <c r="CB18" s="272"/>
      <c r="CC18" s="272"/>
      <c r="CD18" s="272"/>
      <c r="CE18" s="272"/>
      <c r="CF18" s="272"/>
      <c r="CG18" s="272"/>
      <c r="CH18" s="272"/>
      <c r="CI18" s="272"/>
      <c r="CJ18" s="272"/>
      <c r="CK18" s="272"/>
      <c r="CL18" s="272"/>
      <c r="CM18" s="272"/>
      <c r="CN18" s="272"/>
      <c r="CO18" s="272"/>
      <c r="CP18" s="273">
        <f t="shared" si="23"/>
        <v>0</v>
      </c>
      <c r="CQ18" s="273">
        <f t="shared" si="24"/>
        <v>0</v>
      </c>
      <c r="CR18" s="273"/>
    </row>
    <row r="19" spans="1:97" ht="12.75" customHeight="1" outlineLevel="1">
      <c r="A19" s="304"/>
      <c r="B19" s="259" t="s">
        <v>66</v>
      </c>
      <c r="C19" s="260">
        <v>30</v>
      </c>
      <c r="D19" s="261">
        <v>692084.21119924821</v>
      </c>
      <c r="E19" s="685"/>
      <c r="F19" s="686">
        <v>397807.75844555133</v>
      </c>
      <c r="G19" s="262">
        <v>30478</v>
      </c>
      <c r="H19" s="263"/>
      <c r="I19" s="264"/>
      <c r="J19" s="263"/>
      <c r="K19" s="262">
        <v>139414</v>
      </c>
      <c r="L19" s="265"/>
      <c r="M19" s="685"/>
      <c r="N19" s="263"/>
      <c r="O19" s="262">
        <v>253789</v>
      </c>
      <c r="P19" s="263"/>
      <c r="Q19" s="264"/>
      <c r="R19" s="263"/>
      <c r="S19" s="686">
        <v>55582</v>
      </c>
      <c r="T19" s="265"/>
      <c r="U19" s="686"/>
      <c r="V19" s="687"/>
      <c r="W19" s="267">
        <v>32513.77</v>
      </c>
      <c r="X19" s="267">
        <v>0</v>
      </c>
      <c r="Y19" s="267"/>
      <c r="Z19" s="268"/>
      <c r="AA19" s="267">
        <v>14906.85</v>
      </c>
      <c r="AB19" s="688">
        <v>0</v>
      </c>
      <c r="AC19" s="686"/>
      <c r="AD19" s="268"/>
      <c r="AE19" s="267">
        <v>15193.420000000002</v>
      </c>
      <c r="AF19" s="267">
        <v>0</v>
      </c>
      <c r="AG19" s="689"/>
      <c r="AH19" s="268"/>
      <c r="AI19" s="686">
        <v>0</v>
      </c>
      <c r="AJ19" s="686">
        <v>0</v>
      </c>
      <c r="AK19" s="686"/>
      <c r="AL19" s="687"/>
      <c r="AM19" s="270">
        <v>3417319.0299999979</v>
      </c>
      <c r="AN19" s="267">
        <v>79201.52</v>
      </c>
      <c r="AO19" s="267"/>
      <c r="AP19" s="267"/>
      <c r="AQ19" s="270">
        <v>0</v>
      </c>
      <c r="AR19" s="271">
        <v>0</v>
      </c>
      <c r="AS19" s="271"/>
      <c r="AT19" s="271"/>
      <c r="AU19" s="267">
        <v>320133.99</v>
      </c>
      <c r="AV19" s="271">
        <v>0</v>
      </c>
      <c r="AW19" s="271"/>
      <c r="AX19" s="271"/>
      <c r="AY19" s="271">
        <v>924778.26</v>
      </c>
      <c r="AZ19" s="211">
        <v>0</v>
      </c>
      <c r="BA19" s="271"/>
      <c r="BB19" s="271"/>
      <c r="BC19" s="302">
        <v>159333.99000000002</v>
      </c>
      <c r="BD19" s="271"/>
      <c r="BE19" s="271"/>
      <c r="BF19" s="271"/>
      <c r="BG19" s="271">
        <v>98166.040000000008</v>
      </c>
      <c r="BH19" s="271">
        <v>0</v>
      </c>
      <c r="BI19" s="271"/>
      <c r="BJ19" s="271"/>
      <c r="BK19" s="271">
        <v>2186819.7400000007</v>
      </c>
      <c r="BL19" s="271">
        <v>0</v>
      </c>
      <c r="BM19" s="271"/>
      <c r="BN19" s="271"/>
      <c r="BO19" s="271">
        <v>456030.11</v>
      </c>
      <c r="BP19" s="271"/>
      <c r="BQ19" s="271"/>
      <c r="BR19" s="271"/>
      <c r="BS19" s="271">
        <v>316595.87000000005</v>
      </c>
      <c r="BT19" s="271">
        <v>0</v>
      </c>
      <c r="BU19" s="271"/>
      <c r="BV19" s="271"/>
      <c r="BW19" s="263">
        <f t="shared" ref="BW19:BW31" si="26">IF(D19=0,0,2001-(D19-F19)*C19/D19)</f>
        <v>1988.2439026353265</v>
      </c>
      <c r="BX19" s="272">
        <f t="shared" ref="BX19:BX31" si="27">IF((1-($CP$2-$BW19)/$C19)&gt;0,(1-($CP$2-$BW19)/$C19),0)</f>
        <v>8.1300878442183144E-3</v>
      </c>
      <c r="BY19" s="272">
        <f t="shared" ref="BY19:BY31" si="28">IF((1-($CP$2-G$2)/$C19)&gt;0,(1-($CP$2-G$2)/$C19),0)</f>
        <v>0.46666666666666667</v>
      </c>
      <c r="BZ19" s="272">
        <f t="shared" ref="BZ19:BZ31" si="29">IF((1-($CP$2-K$2)/$C19)&gt;0,(1-($CP$2-K$2)/$C19),0)</f>
        <v>0.5</v>
      </c>
      <c r="CA19" s="272">
        <f t="shared" ref="CA19:CA31" si="30">IF((1-($CP$2-O$2)/$C19)&gt;0,(1-($CP$2-O$2)/$C19),0)</f>
        <v>0.53333333333333333</v>
      </c>
      <c r="CB19" s="272">
        <f t="shared" ref="CB19:CB31" si="31">IF((1-($CP$2-S$2)/$C19)&gt;0,(1-($CP$2-S$2)/$C19),0)</f>
        <v>0.56666666666666665</v>
      </c>
      <c r="CC19" s="272">
        <f t="shared" ref="CC19:CC31" si="32">IF((1-($CP$2-W$2)/$C19)&gt;0,(1-($CP$2-W$2)/$C19),0)</f>
        <v>0.6</v>
      </c>
      <c r="CD19" s="272">
        <f t="shared" ref="CD19:CD31" si="33">IF((1-($CP$2-AA$2)/$C19)&gt;0,(1-($CP$2-AA$2)/$C19),0)</f>
        <v>0.6333333333333333</v>
      </c>
      <c r="CE19" s="272">
        <f t="shared" ref="CE19:CE31" si="34">IF((1-($CP$2-AE$2)/$C19)&gt;0,(1-($CP$2-AE$2)/$C19),0)</f>
        <v>0.66666666666666674</v>
      </c>
      <c r="CF19" s="272">
        <f t="shared" ref="CF19:CF31" si="35">IF((1-($CP$2-AI$2)/$C19)&gt;0,(1-($CP$2-AI$2)/$C19),0)</f>
        <v>0.7</v>
      </c>
      <c r="CG19" s="272">
        <f t="shared" ref="CG19:CG31" si="36">IF((1-($CP$2-AM$2)/$C19)&gt;0,(1-($CP$2-AM$2)/$C19),0)</f>
        <v>0.73333333333333339</v>
      </c>
      <c r="CH19" s="272">
        <f t="shared" ref="CH19:CH31" si="37">IF((1-($CP$2-AQ$2)/$C19)&gt;0,(1-($CP$2-AQ$2)/$C19),0)</f>
        <v>0.76666666666666661</v>
      </c>
      <c r="CI19" s="272">
        <f t="shared" ref="CI19:CI31" si="38">IF((1-($CP$2-AU$2)/$C19)&gt;0,(1-($CP$2-AU$2)/$C19),0)</f>
        <v>0.8</v>
      </c>
      <c r="CJ19" s="272">
        <f t="shared" si="14"/>
        <v>0.83333333333333337</v>
      </c>
      <c r="CK19" s="272">
        <f t="shared" ref="CK19:CK31" si="39">IF((1-($CP$2-BC$2)/$C19)&gt;0,(1-($CP$2-BC$2)/$C19),0)</f>
        <v>0.8666666666666667</v>
      </c>
      <c r="CL19" s="272">
        <f t="shared" si="21"/>
        <v>0.9</v>
      </c>
      <c r="CM19" s="272">
        <f t="shared" ref="CM19:CM31" si="40">IF((1-($CP$2-BK$2)/$C19)&gt;0,(1-($CP$2-BK$2)/$C19),0)</f>
        <v>0.93333333333333335</v>
      </c>
      <c r="CN19" s="272">
        <f t="shared" ref="CN19:CN31" si="41">IF((1-($CP$2-BO$2)/$C19)&gt;0,(1-($CP$2-BO$2)/$C19),0)</f>
        <v>0.96666666666666667</v>
      </c>
      <c r="CO19" s="272">
        <f t="shared" ref="CO19:CO31" si="42">IF((1-($CP$2-BS$2)/$C19)&gt;0,(1-($CP$2-BS$2)/$C19),0)</f>
        <v>1</v>
      </c>
      <c r="CP19" s="273">
        <f t="shared" si="23"/>
        <v>7781763.2717524059</v>
      </c>
      <c r="CQ19" s="273">
        <f t="shared" si="24"/>
        <v>0</v>
      </c>
      <c r="CR19" s="273">
        <f t="shared" ref="CR19:CR31" si="43">(D19-E19)*BX19+((G19-H19-(I19-J19))*G$61)*BY19+((K19-L19-(M19-N19))*K$61)*BZ19+((O19-P19-(Q19-R19))*O$61)*CA19+((S19-T19-(U19-V19))*S$61)*CB19+((W19-X19-(Y19-Z19))*W$61)*CC19+((AA19-AB19-(AC19-AD19))*AA$61)*CD19+((AE19-AF19-(AG19-AH19))*AE$61)*CE19+((AI19-AJ19-(AK19-AL19))*AI$61)*CF19+((AM19-AN19-(AO19-AP19))*$AM$61)*CG19+((AQ19-AR19-(AS19-AT19))*$AQ$61)*CH19+((AU19-AV19-(AW19-AX19))*$AU$61)*CI19+((AY19-AZ19-(BA19-BB19))*$AY$61)*CJ19+((BC19-BD19-(BE19-BF19))*$BC$61)*CK19+((BG19-BH19-(BI19-BJ19))*$BG$61)*CL19+((BK19-BL19-(BM19-BN19))*$BK$61)*CM19+((BO19-BP19-(BQ19-BR19))*$BO$61)*CN19+((BS19-BT19-(BU19-BV19))*$BS$61)*CO19</f>
        <v>5797299.5413444014</v>
      </c>
    </row>
    <row r="20" spans="1:97" ht="12.75" customHeight="1" outlineLevel="1">
      <c r="A20" s="304" t="s">
        <v>67</v>
      </c>
      <c r="B20" s="259" t="s">
        <v>68</v>
      </c>
      <c r="C20" s="260">
        <v>30</v>
      </c>
      <c r="D20" s="261">
        <v>62372162.849263549</v>
      </c>
      <c r="E20" s="685"/>
      <c r="F20" s="686">
        <v>38881891.902164117</v>
      </c>
      <c r="G20" s="262">
        <v>3632836</v>
      </c>
      <c r="H20" s="263">
        <v>192075</v>
      </c>
      <c r="I20" s="264"/>
      <c r="J20" s="263"/>
      <c r="K20" s="262">
        <v>3516374</v>
      </c>
      <c r="L20" s="265">
        <v>223513</v>
      </c>
      <c r="M20" s="685"/>
      <c r="N20" s="263"/>
      <c r="O20" s="262">
        <v>2764750</v>
      </c>
      <c r="P20" s="263">
        <v>133522</v>
      </c>
      <c r="Q20" s="264"/>
      <c r="R20" s="263"/>
      <c r="S20" s="686">
        <v>3176076</v>
      </c>
      <c r="T20" s="265">
        <v>139240</v>
      </c>
      <c r="U20" s="686"/>
      <c r="V20" s="687"/>
      <c r="W20" s="267">
        <v>2394558.5799999987</v>
      </c>
      <c r="X20" s="267">
        <v>0</v>
      </c>
      <c r="Y20" s="267"/>
      <c r="Z20" s="268"/>
      <c r="AA20" s="267">
        <v>3346697.3499999968</v>
      </c>
      <c r="AB20" s="688">
        <v>0</v>
      </c>
      <c r="AC20" s="686"/>
      <c r="AD20" s="268"/>
      <c r="AE20" s="267">
        <v>2871061.1599999946</v>
      </c>
      <c r="AF20" s="267">
        <v>3051.85</v>
      </c>
      <c r="AG20" s="689"/>
      <c r="AH20" s="268"/>
      <c r="AI20" s="686">
        <v>4743529.2529680124</v>
      </c>
      <c r="AJ20" s="686">
        <v>184963.54750463655</v>
      </c>
      <c r="AK20" s="686"/>
      <c r="AL20" s="687"/>
      <c r="AM20" s="270">
        <v>5985.5300000000007</v>
      </c>
      <c r="AN20" s="267">
        <v>0</v>
      </c>
      <c r="AO20" s="267"/>
      <c r="AP20" s="267"/>
      <c r="AQ20" s="270">
        <v>5668890.8799999934</v>
      </c>
      <c r="AR20" s="271">
        <v>97028.900000000009</v>
      </c>
      <c r="AS20" s="271"/>
      <c r="AT20" s="271"/>
      <c r="AU20" s="267">
        <v>3804453.7799999961</v>
      </c>
      <c r="AV20" s="271">
        <v>154557.59000000003</v>
      </c>
      <c r="AW20" s="271"/>
      <c r="AX20" s="271"/>
      <c r="AY20" s="271">
        <v>11570438.60999999</v>
      </c>
      <c r="AZ20" s="211">
        <v>50186.54</v>
      </c>
      <c r="BA20" s="271"/>
      <c r="BB20" s="271"/>
      <c r="BC20" s="302">
        <v>7224936.8800000008</v>
      </c>
      <c r="BD20" s="271">
        <v>20551.96</v>
      </c>
      <c r="BE20" s="271"/>
      <c r="BF20" s="271"/>
      <c r="BG20" s="271">
        <v>12155470.859999998</v>
      </c>
      <c r="BH20" s="271">
        <v>84090.92</v>
      </c>
      <c r="BI20" s="271"/>
      <c r="BJ20" s="271"/>
      <c r="BK20" s="271">
        <v>20973588.559999995</v>
      </c>
      <c r="BL20" s="271">
        <v>111631.50999999998</v>
      </c>
      <c r="BM20" s="271"/>
      <c r="BN20" s="271"/>
      <c r="BO20" s="271">
        <v>13372819.820000006</v>
      </c>
      <c r="BP20" s="271"/>
      <c r="BQ20" s="271"/>
      <c r="BR20" s="271"/>
      <c r="BS20" s="271">
        <v>5915961.7300000004</v>
      </c>
      <c r="BT20" s="271">
        <v>50186.54</v>
      </c>
      <c r="BU20" s="271"/>
      <c r="BV20" s="271"/>
      <c r="BW20" s="263">
        <f t="shared" si="26"/>
        <v>1989.701560179722</v>
      </c>
      <c r="BX20" s="272">
        <f t="shared" si="27"/>
        <v>5.671867265740127E-2</v>
      </c>
      <c r="BY20" s="272">
        <f t="shared" si="28"/>
        <v>0.46666666666666667</v>
      </c>
      <c r="BZ20" s="272">
        <f t="shared" si="29"/>
        <v>0.5</v>
      </c>
      <c r="CA20" s="272">
        <f t="shared" si="30"/>
        <v>0.53333333333333333</v>
      </c>
      <c r="CB20" s="272">
        <f t="shared" si="31"/>
        <v>0.56666666666666665</v>
      </c>
      <c r="CC20" s="272">
        <f t="shared" si="32"/>
        <v>0.6</v>
      </c>
      <c r="CD20" s="272">
        <f t="shared" si="33"/>
        <v>0.6333333333333333</v>
      </c>
      <c r="CE20" s="272">
        <f t="shared" si="34"/>
        <v>0.66666666666666674</v>
      </c>
      <c r="CF20" s="272">
        <f t="shared" si="35"/>
        <v>0.7</v>
      </c>
      <c r="CG20" s="272">
        <f t="shared" si="36"/>
        <v>0.73333333333333339</v>
      </c>
      <c r="CH20" s="272">
        <f t="shared" si="37"/>
        <v>0.76666666666666661</v>
      </c>
      <c r="CI20" s="272">
        <f t="shared" si="38"/>
        <v>0.8</v>
      </c>
      <c r="CJ20" s="272">
        <f t="shared" si="14"/>
        <v>0.83333333333333337</v>
      </c>
      <c r="CK20" s="272">
        <f t="shared" si="39"/>
        <v>0.8666666666666667</v>
      </c>
      <c r="CL20" s="272">
        <f t="shared" si="21"/>
        <v>0.9</v>
      </c>
      <c r="CM20" s="272">
        <f t="shared" si="40"/>
        <v>0.93333333333333335</v>
      </c>
      <c r="CN20" s="272">
        <f t="shared" si="41"/>
        <v>0.96666666666666667</v>
      </c>
      <c r="CO20" s="272">
        <f t="shared" si="42"/>
        <v>1</v>
      </c>
      <c r="CP20" s="273">
        <f t="shared" si="23"/>
        <v>155396951.5408645</v>
      </c>
      <c r="CQ20" s="273">
        <f t="shared" si="24"/>
        <v>0</v>
      </c>
      <c r="CR20" s="273">
        <f>(D20-E20)*BX20+((G20-H20-(I20-J20))*G$61)*BY20+((K20-L20-(M20-N20))*K$61)*BZ20+((O20-P20-(Q20-R20))*O$61)*CA20+((S20-T20-(U20-V20))*S$61)*CB20+((W20-X20-(Y20-Z20))*W$61)*CC20+((AA20-AB20-(AC20-AD20))*AA$61)*CD20+((AE20-AF20-(AG20-AH20))*AE$61)*CE20+((AI20-AJ20-(AK20-AL20))*AI$61)*CF20+((AM20-AN20-(AO20-AP20))*$AM$61)*CG20+((AQ20-AR20-(AS20-AT20))*$AQ$61)*CH20+((AU20-AV20-(AW20-AX20))*$AU$61)*CI20+((AY20-AZ20-(BA20-BB20))*$AY$61)*CJ20+((BC20-BD20-(BE20-BF20))*$BC$61)*CK20+((BG20-BH20-(BI20-BJ20))*$BG$61)*CL20+((BK20-BL20-(BM20-BN20))*$BK$61)*CM20+((BO20-BP20-(BQ20-BR20))*$BO$61)*CN20+((BS20-BT20-(BU20-BV20))*$BS$61)*CO20</f>
        <v>80283285.927131474</v>
      </c>
      <c r="CS20" s="273">
        <f>(D20-E20)*BX20+((G20-H20-(I20-J20))*G$61)*BY20+((K20-L20-(M20-N20))*K$61)*BZ20+((O20-P20-(Q20-R20))*O$61)*CA20+((S20-T20-(U20-V20))*S$61)*CB20+((W20-X20-(Y20-Z20))*W$61)*CC20+((AA20-AB20-(AC20-AD20))*AA$61)*CD20+((AE20-AF20-(AG20-AH20))*AE$61)*CE20+((AI20-AJ20-(AK20-AL20))*AI$61)*CF20+((AM20-AN20-(AO20-AP20))*$AM$61)*CG20+((AQ20-AR20-(AS20-AT20))*$AQ$61)*CH20+((AU20-AV20-(AW20-AX20))*$AU$61)*CI20+((AY20-AZ20-(BA20-BB20))*$AY$61)*CJ20+((BC20-BD20-(BE20-BF20))*$BC$61)*CK20+((BG20-BH20-(BI20-BJ20))*$BG$61)*CL20+((BK20-BL20-(BM20-BN20))*$BK$61)*CM20+((BO20-BP20-(BQ20-BR20))*$BO$61)*CN20</f>
        <v>75065529.848202333</v>
      </c>
    </row>
    <row r="21" spans="1:97" ht="12.75" customHeight="1" outlineLevel="1">
      <c r="A21" s="304" t="s">
        <v>69</v>
      </c>
      <c r="B21" s="259" t="s">
        <v>70</v>
      </c>
      <c r="C21" s="260">
        <v>30</v>
      </c>
      <c r="D21" s="261">
        <v>4365824.5983385928</v>
      </c>
      <c r="E21" s="685"/>
      <c r="F21" s="686">
        <v>1954035.2956349363</v>
      </c>
      <c r="G21" s="262">
        <v>104263</v>
      </c>
      <c r="H21" s="263"/>
      <c r="I21" s="264"/>
      <c r="J21" s="263"/>
      <c r="K21" s="262">
        <v>0</v>
      </c>
      <c r="L21" s="265"/>
      <c r="M21" s="685"/>
      <c r="N21" s="263"/>
      <c r="O21" s="262">
        <v>153673</v>
      </c>
      <c r="P21" s="263"/>
      <c r="Q21" s="264"/>
      <c r="R21" s="263"/>
      <c r="S21" s="686">
        <v>199903.11</v>
      </c>
      <c r="T21" s="265"/>
      <c r="U21" s="686"/>
      <c r="V21" s="687"/>
      <c r="W21" s="267">
        <v>70769.01999999999</v>
      </c>
      <c r="X21" s="267">
        <v>0</v>
      </c>
      <c r="Y21" s="267"/>
      <c r="Z21" s="268"/>
      <c r="AA21" s="267">
        <v>14679.630000000001</v>
      </c>
      <c r="AB21" s="688">
        <v>0</v>
      </c>
      <c r="AC21" s="686"/>
      <c r="AD21" s="268"/>
      <c r="AE21" s="267">
        <v>13271.86</v>
      </c>
      <c r="AF21" s="267">
        <v>0</v>
      </c>
      <c r="AG21" s="689"/>
      <c r="AH21" s="268"/>
      <c r="AI21" s="686">
        <v>13356.68</v>
      </c>
      <c r="AJ21" s="686">
        <v>0</v>
      </c>
      <c r="AK21" s="686"/>
      <c r="AL21" s="687"/>
      <c r="AM21" s="270">
        <v>0</v>
      </c>
      <c r="AN21" s="267">
        <v>0</v>
      </c>
      <c r="AO21" s="267"/>
      <c r="AP21" s="267"/>
      <c r="AQ21" s="270">
        <v>27336.51</v>
      </c>
      <c r="AR21" s="271">
        <v>0</v>
      </c>
      <c r="AS21" s="271"/>
      <c r="AT21" s="271"/>
      <c r="AU21" s="267">
        <v>23750.550000000003</v>
      </c>
      <c r="AV21" s="271">
        <v>2274.7800000000002</v>
      </c>
      <c r="AW21" s="271"/>
      <c r="AX21" s="271"/>
      <c r="AY21" s="271">
        <v>73295.859999999986</v>
      </c>
      <c r="AZ21" s="211">
        <v>0</v>
      </c>
      <c r="BA21" s="271"/>
      <c r="BB21" s="271"/>
      <c r="BC21" s="302">
        <v>48482.100000000006</v>
      </c>
      <c r="BD21" s="271"/>
      <c r="BE21" s="271"/>
      <c r="BF21" s="271"/>
      <c r="BG21" s="271">
        <v>64261.079999999994</v>
      </c>
      <c r="BH21" s="271">
        <v>3308.91</v>
      </c>
      <c r="BI21" s="271"/>
      <c r="BJ21" s="271"/>
      <c r="BK21" s="271">
        <v>304089.83999999997</v>
      </c>
      <c r="BL21" s="271">
        <v>297.88</v>
      </c>
      <c r="BM21" s="271"/>
      <c r="BN21" s="271"/>
      <c r="BO21" s="271">
        <v>76961.070000000007</v>
      </c>
      <c r="BP21" s="271"/>
      <c r="BQ21" s="271"/>
      <c r="BR21" s="271"/>
      <c r="BS21" s="271">
        <v>8731.630000000001</v>
      </c>
      <c r="BT21" s="271">
        <v>0</v>
      </c>
      <c r="BU21" s="271"/>
      <c r="BV21" s="271"/>
      <c r="BW21" s="263">
        <f t="shared" si="26"/>
        <v>1984.4272592837001</v>
      </c>
      <c r="BX21" s="272">
        <f t="shared" si="27"/>
        <v>0</v>
      </c>
      <c r="BY21" s="272">
        <f t="shared" si="28"/>
        <v>0.46666666666666667</v>
      </c>
      <c r="BZ21" s="272">
        <f t="shared" si="29"/>
        <v>0.5</v>
      </c>
      <c r="CA21" s="272">
        <f t="shared" si="30"/>
        <v>0.53333333333333333</v>
      </c>
      <c r="CB21" s="272">
        <f t="shared" si="31"/>
        <v>0.56666666666666665</v>
      </c>
      <c r="CC21" s="272">
        <f t="shared" si="32"/>
        <v>0.6</v>
      </c>
      <c r="CD21" s="272">
        <f t="shared" si="33"/>
        <v>0.6333333333333333</v>
      </c>
      <c r="CE21" s="272">
        <f t="shared" si="34"/>
        <v>0.66666666666666674</v>
      </c>
      <c r="CF21" s="272">
        <f t="shared" si="35"/>
        <v>0.7</v>
      </c>
      <c r="CG21" s="272">
        <f t="shared" si="36"/>
        <v>0.73333333333333339</v>
      </c>
      <c r="CH21" s="272">
        <f t="shared" si="37"/>
        <v>0.76666666666666661</v>
      </c>
      <c r="CI21" s="272">
        <f t="shared" si="38"/>
        <v>0.8</v>
      </c>
      <c r="CJ21" s="272">
        <f t="shared" si="14"/>
        <v>0.83333333333333337</v>
      </c>
      <c r="CK21" s="272">
        <f t="shared" si="39"/>
        <v>0.8666666666666667</v>
      </c>
      <c r="CL21" s="272">
        <f t="shared" si="21"/>
        <v>0.9</v>
      </c>
      <c r="CM21" s="272">
        <f t="shared" si="40"/>
        <v>0.93333333333333335</v>
      </c>
      <c r="CN21" s="272">
        <f t="shared" si="41"/>
        <v>0.96666666666666667</v>
      </c>
      <c r="CO21" s="272">
        <f t="shared" si="42"/>
        <v>1</v>
      </c>
      <c r="CP21" s="273">
        <f t="shared" si="23"/>
        <v>5434110.7517655119</v>
      </c>
      <c r="CQ21" s="273">
        <f t="shared" si="24"/>
        <v>4365824.5983385947</v>
      </c>
      <c r="CR21" s="273">
        <f t="shared" si="43"/>
        <v>783067.77445107664</v>
      </c>
    </row>
    <row r="22" spans="1:97" ht="12.75" customHeight="1" outlineLevel="1">
      <c r="A22" s="304"/>
      <c r="B22" s="259" t="s">
        <v>71</v>
      </c>
      <c r="C22" s="260">
        <v>30</v>
      </c>
      <c r="D22" s="261">
        <v>865.07777111256041</v>
      </c>
      <c r="E22" s="685"/>
      <c r="F22" s="686">
        <v>838.46079332457077</v>
      </c>
      <c r="G22" s="262">
        <v>0</v>
      </c>
      <c r="H22" s="263"/>
      <c r="I22" s="264"/>
      <c r="J22" s="263"/>
      <c r="K22" s="262">
        <v>0</v>
      </c>
      <c r="L22" s="265"/>
      <c r="M22" s="685"/>
      <c r="N22" s="263"/>
      <c r="O22" s="262">
        <v>0</v>
      </c>
      <c r="P22" s="263"/>
      <c r="Q22" s="264"/>
      <c r="R22" s="263"/>
      <c r="S22" s="686">
        <v>0</v>
      </c>
      <c r="T22" s="265"/>
      <c r="U22" s="686"/>
      <c r="V22" s="687"/>
      <c r="W22" s="267">
        <v>0</v>
      </c>
      <c r="X22" s="267">
        <v>0</v>
      </c>
      <c r="Y22" s="267"/>
      <c r="Z22" s="268"/>
      <c r="AA22" s="267">
        <v>0</v>
      </c>
      <c r="AB22" s="688">
        <v>0</v>
      </c>
      <c r="AC22" s="686"/>
      <c r="AD22" s="268"/>
      <c r="AE22" s="267">
        <v>0</v>
      </c>
      <c r="AF22" s="267">
        <v>0</v>
      </c>
      <c r="AG22" s="689"/>
      <c r="AH22" s="268"/>
      <c r="AI22" s="686">
        <v>0</v>
      </c>
      <c r="AJ22" s="686">
        <v>0</v>
      </c>
      <c r="AK22" s="686"/>
      <c r="AL22" s="687"/>
      <c r="AM22" s="270">
        <v>2108970.7300004005</v>
      </c>
      <c r="AN22" s="267">
        <v>467763.12000000005</v>
      </c>
      <c r="AO22" s="267"/>
      <c r="AP22" s="267"/>
      <c r="AQ22" s="270">
        <v>0</v>
      </c>
      <c r="AR22" s="271">
        <v>0</v>
      </c>
      <c r="AS22" s="271"/>
      <c r="AT22" s="271"/>
      <c r="AU22" s="267">
        <v>0</v>
      </c>
      <c r="AV22" s="271">
        <v>0</v>
      </c>
      <c r="AW22" s="271"/>
      <c r="AX22" s="271"/>
      <c r="AY22" s="271">
        <v>0</v>
      </c>
      <c r="AZ22" s="211">
        <v>0</v>
      </c>
      <c r="BA22" s="271"/>
      <c r="BB22" s="271"/>
      <c r="BC22" s="302">
        <v>0</v>
      </c>
      <c r="BD22" s="271"/>
      <c r="BE22" s="271"/>
      <c r="BF22" s="271"/>
      <c r="BG22" s="271">
        <v>0</v>
      </c>
      <c r="BH22" s="271">
        <v>0</v>
      </c>
      <c r="BI22" s="271"/>
      <c r="BJ22" s="271"/>
      <c r="BK22" s="271">
        <v>0</v>
      </c>
      <c r="BL22" s="271">
        <v>0</v>
      </c>
      <c r="BM22" s="271"/>
      <c r="BN22" s="271"/>
      <c r="BO22" s="271">
        <v>0</v>
      </c>
      <c r="BP22" s="271"/>
      <c r="BQ22" s="271"/>
      <c r="BR22" s="271"/>
      <c r="BS22" s="271">
        <v>15936.14</v>
      </c>
      <c r="BT22" s="271">
        <v>0</v>
      </c>
      <c r="BU22" s="271"/>
      <c r="BV22" s="271"/>
      <c r="BW22" s="263">
        <f t="shared" si="26"/>
        <v>2000.0769508126273</v>
      </c>
      <c r="BX22" s="272">
        <f t="shared" si="27"/>
        <v>0.4025650270875758</v>
      </c>
      <c r="BY22" s="272">
        <f t="shared" si="28"/>
        <v>0.46666666666666667</v>
      </c>
      <c r="BZ22" s="272">
        <f t="shared" si="29"/>
        <v>0.5</v>
      </c>
      <c r="CA22" s="272">
        <f t="shared" si="30"/>
        <v>0.53333333333333333</v>
      </c>
      <c r="CB22" s="272">
        <f t="shared" si="31"/>
        <v>0.56666666666666665</v>
      </c>
      <c r="CC22" s="272">
        <f t="shared" si="32"/>
        <v>0.6</v>
      </c>
      <c r="CD22" s="272">
        <f t="shared" si="33"/>
        <v>0.6333333333333333</v>
      </c>
      <c r="CE22" s="272">
        <f t="shared" si="34"/>
        <v>0.66666666666666674</v>
      </c>
      <c r="CF22" s="272">
        <f t="shared" si="35"/>
        <v>0.7</v>
      </c>
      <c r="CG22" s="272">
        <f t="shared" si="36"/>
        <v>0.73333333333333339</v>
      </c>
      <c r="CH22" s="272">
        <f t="shared" si="37"/>
        <v>0.76666666666666661</v>
      </c>
      <c r="CI22" s="272">
        <f t="shared" si="38"/>
        <v>0.8</v>
      </c>
      <c r="CJ22" s="272">
        <f t="shared" si="14"/>
        <v>0.83333333333333337</v>
      </c>
      <c r="CK22" s="272">
        <f t="shared" si="39"/>
        <v>0.8666666666666667</v>
      </c>
      <c r="CL22" s="272">
        <f t="shared" si="21"/>
        <v>0.9</v>
      </c>
      <c r="CM22" s="272">
        <f t="shared" si="40"/>
        <v>0.93333333333333335</v>
      </c>
      <c r="CN22" s="272">
        <f t="shared" si="41"/>
        <v>0.96666666666666667</v>
      </c>
      <c r="CO22" s="272">
        <f t="shared" si="42"/>
        <v>1</v>
      </c>
      <c r="CP22" s="273">
        <f t="shared" si="23"/>
        <v>1309078.4253427545</v>
      </c>
      <c r="CQ22" s="273">
        <f t="shared" si="24"/>
        <v>0</v>
      </c>
      <c r="CR22" s="273">
        <f t="shared" si="43"/>
        <v>963484.86533212266</v>
      </c>
    </row>
    <row r="23" spans="1:97" ht="12.75" customHeight="1" outlineLevel="1">
      <c r="A23" s="304"/>
      <c r="B23" s="259" t="s">
        <v>72</v>
      </c>
      <c r="C23" s="260">
        <v>30</v>
      </c>
      <c r="D23" s="261">
        <v>38211312.282632992</v>
      </c>
      <c r="E23" s="685"/>
      <c r="F23" s="686">
        <v>29987870.258362185</v>
      </c>
      <c r="G23" s="262">
        <v>1113964</v>
      </c>
      <c r="H23" s="263">
        <v>480114</v>
      </c>
      <c r="I23" s="264"/>
      <c r="J23" s="263"/>
      <c r="K23" s="262">
        <v>1034914</v>
      </c>
      <c r="L23" s="265">
        <v>558639</v>
      </c>
      <c r="M23" s="685"/>
      <c r="N23" s="263"/>
      <c r="O23" s="262">
        <v>981083</v>
      </c>
      <c r="P23" s="263">
        <v>360985</v>
      </c>
      <c r="Q23" s="264"/>
      <c r="R23" s="263"/>
      <c r="S23" s="686">
        <v>671068.45199999993</v>
      </c>
      <c r="T23" s="265">
        <v>186168</v>
      </c>
      <c r="U23" s="686"/>
      <c r="V23" s="687"/>
      <c r="W23" s="267">
        <v>1039064.4899999999</v>
      </c>
      <c r="X23" s="267">
        <v>87338.29</v>
      </c>
      <c r="Y23" s="267"/>
      <c r="Z23" s="268"/>
      <c r="AA23" s="267">
        <v>2291952.0499999993</v>
      </c>
      <c r="AB23" s="688">
        <v>0</v>
      </c>
      <c r="AC23" s="686"/>
      <c r="AD23" s="268"/>
      <c r="AE23" s="267">
        <v>1075939.5600000003</v>
      </c>
      <c r="AF23" s="267">
        <v>0</v>
      </c>
      <c r="AG23" s="689"/>
      <c r="AH23" s="268"/>
      <c r="AI23" s="686">
        <v>1177311.5083462279</v>
      </c>
      <c r="AJ23" s="686">
        <v>676034.50973899337</v>
      </c>
      <c r="AK23" s="686"/>
      <c r="AL23" s="687"/>
      <c r="AM23" s="270">
        <v>18552.68</v>
      </c>
      <c r="AN23" s="267">
        <v>2789.47</v>
      </c>
      <c r="AO23" s="267"/>
      <c r="AP23" s="267"/>
      <c r="AQ23" s="270">
        <v>1858594.6200000003</v>
      </c>
      <c r="AR23" s="271">
        <v>187186.69000000003</v>
      </c>
      <c r="AS23" s="271"/>
      <c r="AT23" s="271"/>
      <c r="AU23" s="267">
        <v>2191070.5499999998</v>
      </c>
      <c r="AV23" s="271">
        <v>80912.780000000013</v>
      </c>
      <c r="AW23" s="271"/>
      <c r="AX23" s="271"/>
      <c r="AY23" s="271">
        <v>7317353.7800000012</v>
      </c>
      <c r="AZ23" s="211">
        <v>442182.34</v>
      </c>
      <c r="BA23" s="271"/>
      <c r="BB23" s="271"/>
      <c r="BC23" s="302">
        <v>6534351.6800000006</v>
      </c>
      <c r="BD23" s="271">
        <v>480771.42999999993</v>
      </c>
      <c r="BE23" s="271"/>
      <c r="BF23" s="271"/>
      <c r="BG23" s="271">
        <v>12069265.270000003</v>
      </c>
      <c r="BH23" s="271">
        <v>1062510.8899999994</v>
      </c>
      <c r="BI23" s="271"/>
      <c r="BJ23" s="271"/>
      <c r="BK23" s="271">
        <v>9407031.8600000013</v>
      </c>
      <c r="BL23" s="271">
        <v>766001.96000000008</v>
      </c>
      <c r="BM23" s="271"/>
      <c r="BN23" s="271"/>
      <c r="BO23" s="271">
        <v>7282466.0800000038</v>
      </c>
      <c r="BP23" s="271"/>
      <c r="BQ23" s="271"/>
      <c r="BR23" s="271"/>
      <c r="BS23" s="271">
        <v>4784089.330000001</v>
      </c>
      <c r="BT23" s="271">
        <v>442182.34</v>
      </c>
      <c r="BU23" s="271"/>
      <c r="BV23" s="271"/>
      <c r="BW23" s="263">
        <f t="shared" si="26"/>
        <v>1994.5437113778412</v>
      </c>
      <c r="BX23" s="272">
        <f t="shared" si="27"/>
        <v>0.21812371259470642</v>
      </c>
      <c r="BY23" s="272">
        <f t="shared" si="28"/>
        <v>0.46666666666666667</v>
      </c>
      <c r="BZ23" s="272">
        <f t="shared" si="29"/>
        <v>0.5</v>
      </c>
      <c r="CA23" s="272">
        <f t="shared" si="30"/>
        <v>0.53333333333333333</v>
      </c>
      <c r="CB23" s="272">
        <f t="shared" si="31"/>
        <v>0.56666666666666665</v>
      </c>
      <c r="CC23" s="272">
        <f t="shared" si="32"/>
        <v>0.6</v>
      </c>
      <c r="CD23" s="272">
        <f t="shared" si="33"/>
        <v>0.6333333333333333</v>
      </c>
      <c r="CE23" s="272">
        <f t="shared" si="34"/>
        <v>0.66666666666666674</v>
      </c>
      <c r="CF23" s="272">
        <f t="shared" si="35"/>
        <v>0.7</v>
      </c>
      <c r="CG23" s="272">
        <f t="shared" si="36"/>
        <v>0.73333333333333339</v>
      </c>
      <c r="CH23" s="272">
        <f t="shared" si="37"/>
        <v>0.76666666666666661</v>
      </c>
      <c r="CI23" s="272">
        <f t="shared" si="38"/>
        <v>0.8</v>
      </c>
      <c r="CJ23" s="272">
        <f t="shared" si="14"/>
        <v>0.83333333333333337</v>
      </c>
      <c r="CK23" s="272">
        <f t="shared" si="39"/>
        <v>0.8666666666666667</v>
      </c>
      <c r="CL23" s="272">
        <f t="shared" si="21"/>
        <v>0.9</v>
      </c>
      <c r="CM23" s="272">
        <f t="shared" si="40"/>
        <v>0.93333333333333335</v>
      </c>
      <c r="CN23" s="272">
        <f t="shared" si="41"/>
        <v>0.96666666666666667</v>
      </c>
      <c r="CO23" s="272">
        <f t="shared" si="42"/>
        <v>1</v>
      </c>
      <c r="CP23" s="273">
        <f t="shared" si="23"/>
        <v>86717508.28580384</v>
      </c>
      <c r="CQ23" s="273">
        <f t="shared" si="24"/>
        <v>0</v>
      </c>
      <c r="CR23" s="273">
        <f t="shared" si="43"/>
        <v>50268869.500775307</v>
      </c>
    </row>
    <row r="24" spans="1:97" ht="12.75" customHeight="1" outlineLevel="1">
      <c r="A24" s="304"/>
      <c r="B24" s="259" t="s">
        <v>73</v>
      </c>
      <c r="C24" s="260">
        <v>30</v>
      </c>
      <c r="D24" s="261">
        <v>310463.41723196837</v>
      </c>
      <c r="E24" s="685"/>
      <c r="F24" s="686">
        <v>279712.39689543471</v>
      </c>
      <c r="G24" s="262">
        <v>53528.19</v>
      </c>
      <c r="H24" s="263"/>
      <c r="I24" s="264"/>
      <c r="J24" s="263"/>
      <c r="K24" s="262">
        <v>4288</v>
      </c>
      <c r="L24" s="265"/>
      <c r="M24" s="685"/>
      <c r="N24" s="263"/>
      <c r="O24" s="262">
        <v>132223</v>
      </c>
      <c r="P24" s="263"/>
      <c r="Q24" s="264"/>
      <c r="R24" s="263"/>
      <c r="S24" s="686">
        <v>68116.039999999994</v>
      </c>
      <c r="T24" s="265">
        <v>51941</v>
      </c>
      <c r="U24" s="686"/>
      <c r="V24" s="687"/>
      <c r="W24" s="267">
        <v>53088.14</v>
      </c>
      <c r="X24" s="267">
        <v>0</v>
      </c>
      <c r="Y24" s="267"/>
      <c r="Z24" s="268"/>
      <c r="AA24" s="267">
        <v>15383.01</v>
      </c>
      <c r="AB24" s="688">
        <v>0</v>
      </c>
      <c r="AC24" s="686"/>
      <c r="AD24" s="268"/>
      <c r="AE24" s="267">
        <v>46372.66</v>
      </c>
      <c r="AF24" s="267">
        <v>0</v>
      </c>
      <c r="AG24" s="689"/>
      <c r="AH24" s="268"/>
      <c r="AI24" s="686">
        <v>13923.830000000002</v>
      </c>
      <c r="AJ24" s="686">
        <v>0</v>
      </c>
      <c r="AK24" s="686"/>
      <c r="AL24" s="687"/>
      <c r="AM24" s="270">
        <v>0</v>
      </c>
      <c r="AN24" s="267">
        <v>0</v>
      </c>
      <c r="AO24" s="267"/>
      <c r="AP24" s="267"/>
      <c r="AQ24" s="270">
        <v>3498.0299999999997</v>
      </c>
      <c r="AR24" s="271">
        <v>0</v>
      </c>
      <c r="AS24" s="271"/>
      <c r="AT24" s="271"/>
      <c r="AU24" s="267">
        <v>62219.630000000005</v>
      </c>
      <c r="AV24" s="271">
        <v>0</v>
      </c>
      <c r="AW24" s="271"/>
      <c r="AX24" s="271"/>
      <c r="AY24" s="271">
        <v>3665.86</v>
      </c>
      <c r="AZ24" s="211">
        <v>0</v>
      </c>
      <c r="BA24" s="271"/>
      <c r="BB24" s="271"/>
      <c r="BC24" s="302">
        <v>9931.4500000000007</v>
      </c>
      <c r="BD24" s="271"/>
      <c r="BE24" s="271"/>
      <c r="BF24" s="271"/>
      <c r="BG24" s="271">
        <v>73.56</v>
      </c>
      <c r="BH24" s="271"/>
      <c r="BI24" s="271"/>
      <c r="BJ24" s="271"/>
      <c r="BK24" s="271">
        <v>0</v>
      </c>
      <c r="BL24" s="271"/>
      <c r="BM24" s="271"/>
      <c r="BN24" s="271"/>
      <c r="BO24" s="271">
        <v>6091.9400000000005</v>
      </c>
      <c r="BP24" s="271"/>
      <c r="BQ24" s="271"/>
      <c r="BR24" s="271"/>
      <c r="BS24" s="271">
        <v>3131.1099999999997</v>
      </c>
      <c r="BT24" s="271">
        <v>0</v>
      </c>
      <c r="BU24" s="271"/>
      <c r="BV24" s="271"/>
      <c r="BW24" s="263">
        <f t="shared" si="26"/>
        <v>1998.0285368294883</v>
      </c>
      <c r="BX24" s="272">
        <f t="shared" si="27"/>
        <v>0.33428456098294346</v>
      </c>
      <c r="BY24" s="272">
        <f t="shared" si="28"/>
        <v>0.46666666666666667</v>
      </c>
      <c r="BZ24" s="272">
        <f t="shared" si="29"/>
        <v>0.5</v>
      </c>
      <c r="CA24" s="272">
        <f t="shared" si="30"/>
        <v>0.53333333333333333</v>
      </c>
      <c r="CB24" s="272">
        <f t="shared" si="31"/>
        <v>0.56666666666666665</v>
      </c>
      <c r="CC24" s="272">
        <f t="shared" si="32"/>
        <v>0.6</v>
      </c>
      <c r="CD24" s="272">
        <f t="shared" si="33"/>
        <v>0.6333333333333333</v>
      </c>
      <c r="CE24" s="272">
        <f t="shared" si="34"/>
        <v>0.66666666666666674</v>
      </c>
      <c r="CF24" s="272">
        <f t="shared" si="35"/>
        <v>0.7</v>
      </c>
      <c r="CG24" s="272">
        <f t="shared" si="36"/>
        <v>0.73333333333333339</v>
      </c>
      <c r="CH24" s="272">
        <f t="shared" si="37"/>
        <v>0.76666666666666661</v>
      </c>
      <c r="CI24" s="272">
        <f t="shared" si="38"/>
        <v>0.8</v>
      </c>
      <c r="CJ24" s="272">
        <f t="shared" si="14"/>
        <v>0.83333333333333337</v>
      </c>
      <c r="CK24" s="272">
        <f t="shared" si="39"/>
        <v>0.8666666666666667</v>
      </c>
      <c r="CL24" s="272">
        <f t="shared" si="21"/>
        <v>0.9</v>
      </c>
      <c r="CM24" s="272">
        <f t="shared" si="40"/>
        <v>0.93333333333333335</v>
      </c>
      <c r="CN24" s="272">
        <f t="shared" si="41"/>
        <v>0.96666666666666667</v>
      </c>
      <c r="CO24" s="272">
        <f t="shared" si="42"/>
        <v>1</v>
      </c>
      <c r="CP24" s="273">
        <f t="shared" si="23"/>
        <v>688157.47212989687</v>
      </c>
      <c r="CQ24" s="273">
        <f t="shared" si="24"/>
        <v>0</v>
      </c>
      <c r="CR24" s="273">
        <f t="shared" si="43"/>
        <v>335828.17439598771</v>
      </c>
    </row>
    <row r="25" spans="1:97" ht="12.75" customHeight="1" outlineLevel="1">
      <c r="A25" s="304"/>
      <c r="B25" s="259" t="s">
        <v>74</v>
      </c>
      <c r="C25" s="260">
        <v>30</v>
      </c>
      <c r="D25" s="261">
        <v>233786.26833444336</v>
      </c>
      <c r="E25" s="685"/>
      <c r="F25" s="686">
        <v>203700.87470074341</v>
      </c>
      <c r="G25" s="262">
        <v>0</v>
      </c>
      <c r="H25" s="263"/>
      <c r="I25" s="264"/>
      <c r="J25" s="263"/>
      <c r="K25" s="262">
        <v>0</v>
      </c>
      <c r="L25" s="265"/>
      <c r="M25" s="685"/>
      <c r="N25" s="263"/>
      <c r="O25" s="262">
        <v>0</v>
      </c>
      <c r="P25" s="263"/>
      <c r="Q25" s="264"/>
      <c r="R25" s="263"/>
      <c r="S25" s="686">
        <v>0</v>
      </c>
      <c r="T25" s="265"/>
      <c r="U25" s="686"/>
      <c r="V25" s="687"/>
      <c r="W25" s="267">
        <v>0</v>
      </c>
      <c r="X25" s="267">
        <v>0</v>
      </c>
      <c r="Y25" s="267"/>
      <c r="Z25" s="268"/>
      <c r="AA25" s="267">
        <v>0</v>
      </c>
      <c r="AB25" s="688">
        <v>0</v>
      </c>
      <c r="AC25" s="686"/>
      <c r="AD25" s="268"/>
      <c r="AE25" s="267">
        <v>0</v>
      </c>
      <c r="AF25" s="267">
        <v>0</v>
      </c>
      <c r="AG25" s="689"/>
      <c r="AH25" s="268"/>
      <c r="AI25" s="686">
        <v>136345.25</v>
      </c>
      <c r="AJ25" s="686">
        <v>0</v>
      </c>
      <c r="AK25" s="686"/>
      <c r="AL25" s="687"/>
      <c r="AM25" s="270">
        <v>0</v>
      </c>
      <c r="AN25" s="267">
        <v>0</v>
      </c>
      <c r="AO25" s="267"/>
      <c r="AP25" s="267"/>
      <c r="AQ25" s="270">
        <v>0</v>
      </c>
      <c r="AR25" s="271">
        <v>0</v>
      </c>
      <c r="AS25" s="271"/>
      <c r="AT25" s="271"/>
      <c r="AU25" s="267">
        <v>0</v>
      </c>
      <c r="AV25" s="271">
        <v>0</v>
      </c>
      <c r="AW25" s="271"/>
      <c r="AX25" s="271"/>
      <c r="AY25" s="271">
        <v>0</v>
      </c>
      <c r="AZ25" s="211">
        <v>0</v>
      </c>
      <c r="BA25" s="271"/>
      <c r="BB25" s="271"/>
      <c r="BC25" s="302">
        <v>367068.01</v>
      </c>
      <c r="BD25" s="271"/>
      <c r="BE25" s="271"/>
      <c r="BF25" s="271"/>
      <c r="BG25" s="271">
        <v>78739.790000000008</v>
      </c>
      <c r="BH25" s="271"/>
      <c r="BI25" s="271"/>
      <c r="BJ25" s="271"/>
      <c r="BK25" s="271">
        <v>0</v>
      </c>
      <c r="BL25" s="271">
        <v>0</v>
      </c>
      <c r="BM25" s="271"/>
      <c r="BN25" s="271"/>
      <c r="BO25" s="271">
        <v>0</v>
      </c>
      <c r="BP25" s="271"/>
      <c r="BQ25" s="271"/>
      <c r="BR25" s="271"/>
      <c r="BS25" s="271">
        <v>0</v>
      </c>
      <c r="BT25" s="271">
        <v>0</v>
      </c>
      <c r="BU25" s="271"/>
      <c r="BV25" s="271"/>
      <c r="BW25" s="263">
        <f t="shared" si="26"/>
        <v>1997.1393720194044</v>
      </c>
      <c r="BX25" s="272">
        <f t="shared" si="27"/>
        <v>0.30464573398014638</v>
      </c>
      <c r="BY25" s="272">
        <f t="shared" si="28"/>
        <v>0.46666666666666667</v>
      </c>
      <c r="BZ25" s="272">
        <f t="shared" si="29"/>
        <v>0.5</v>
      </c>
      <c r="CA25" s="272">
        <f t="shared" si="30"/>
        <v>0.53333333333333333</v>
      </c>
      <c r="CB25" s="272">
        <f t="shared" si="31"/>
        <v>0.56666666666666665</v>
      </c>
      <c r="CC25" s="272">
        <f t="shared" si="32"/>
        <v>0.6</v>
      </c>
      <c r="CD25" s="272">
        <f t="shared" si="33"/>
        <v>0.6333333333333333</v>
      </c>
      <c r="CE25" s="272">
        <f t="shared" si="34"/>
        <v>0.66666666666666674</v>
      </c>
      <c r="CF25" s="272">
        <f t="shared" si="35"/>
        <v>0.7</v>
      </c>
      <c r="CG25" s="272">
        <f t="shared" si="36"/>
        <v>0.73333333333333339</v>
      </c>
      <c r="CH25" s="272">
        <f t="shared" si="37"/>
        <v>0.76666666666666661</v>
      </c>
      <c r="CI25" s="272">
        <f t="shared" si="38"/>
        <v>0.8</v>
      </c>
      <c r="CJ25" s="272">
        <f t="shared" si="14"/>
        <v>0.83333333333333337</v>
      </c>
      <c r="CK25" s="272">
        <f t="shared" si="39"/>
        <v>0.8666666666666667</v>
      </c>
      <c r="CL25" s="272">
        <f t="shared" si="21"/>
        <v>0.9</v>
      </c>
      <c r="CM25" s="272">
        <f t="shared" si="40"/>
        <v>0.93333333333333335</v>
      </c>
      <c r="CN25" s="272">
        <f t="shared" si="41"/>
        <v>0.96666666666666667</v>
      </c>
      <c r="CO25" s="272">
        <f t="shared" si="42"/>
        <v>1</v>
      </c>
      <c r="CP25" s="273">
        <f t="shared" si="23"/>
        <v>744580.20409998286</v>
      </c>
      <c r="CQ25" s="273">
        <f t="shared" si="24"/>
        <v>0</v>
      </c>
      <c r="CR25" s="273">
        <f t="shared" si="43"/>
        <v>497764.11850921845</v>
      </c>
    </row>
    <row r="26" spans="1:97" ht="12.75" customHeight="1" outlineLevel="1">
      <c r="A26" s="304"/>
      <c r="B26" s="259" t="s">
        <v>75</v>
      </c>
      <c r="C26" s="260">
        <v>30</v>
      </c>
      <c r="D26" s="261">
        <v>72865.728312855994</v>
      </c>
      <c r="E26" s="685"/>
      <c r="F26" s="686">
        <v>58276.917831608436</v>
      </c>
      <c r="G26" s="262">
        <v>0</v>
      </c>
      <c r="H26" s="263"/>
      <c r="I26" s="264"/>
      <c r="J26" s="263"/>
      <c r="K26" s="262">
        <v>0</v>
      </c>
      <c r="L26" s="265"/>
      <c r="M26" s="685"/>
      <c r="N26" s="263"/>
      <c r="O26" s="262">
        <v>0</v>
      </c>
      <c r="P26" s="263"/>
      <c r="Q26" s="264"/>
      <c r="R26" s="263"/>
      <c r="S26" s="686">
        <v>0</v>
      </c>
      <c r="T26" s="265"/>
      <c r="U26" s="686"/>
      <c r="V26" s="687"/>
      <c r="W26" s="267">
        <v>146353.22</v>
      </c>
      <c r="X26" s="267">
        <v>0</v>
      </c>
      <c r="Y26" s="267"/>
      <c r="Z26" s="268"/>
      <c r="AA26" s="267">
        <v>0</v>
      </c>
      <c r="AB26" s="688">
        <v>0</v>
      </c>
      <c r="AC26" s="686"/>
      <c r="AD26" s="268"/>
      <c r="AE26" s="267">
        <v>0</v>
      </c>
      <c r="AF26" s="267">
        <v>0</v>
      </c>
      <c r="AG26" s="689"/>
      <c r="AH26" s="268"/>
      <c r="AI26" s="686">
        <v>0</v>
      </c>
      <c r="AJ26" s="686">
        <v>0</v>
      </c>
      <c r="AK26" s="686"/>
      <c r="AL26" s="687"/>
      <c r="AM26" s="270">
        <v>61793.64</v>
      </c>
      <c r="AN26" s="267">
        <v>0</v>
      </c>
      <c r="AO26" s="267"/>
      <c r="AP26" s="267"/>
      <c r="AQ26" s="270">
        <v>0</v>
      </c>
      <c r="AR26" s="271">
        <v>0</v>
      </c>
      <c r="AS26" s="271"/>
      <c r="AT26" s="271"/>
      <c r="AU26" s="267">
        <v>0</v>
      </c>
      <c r="AV26" s="271">
        <v>0</v>
      </c>
      <c r="AW26" s="271"/>
      <c r="AX26" s="271"/>
      <c r="AY26" s="271">
        <v>0</v>
      </c>
      <c r="AZ26" s="211">
        <v>6922.58</v>
      </c>
      <c r="BA26" s="271"/>
      <c r="BB26" s="271"/>
      <c r="BC26" s="302">
        <v>0</v>
      </c>
      <c r="BD26" s="271"/>
      <c r="BE26" s="271"/>
      <c r="BF26" s="271"/>
      <c r="BG26" s="271">
        <v>920834.4</v>
      </c>
      <c r="BH26" s="271"/>
      <c r="BI26" s="271"/>
      <c r="BJ26" s="271"/>
      <c r="BK26" s="271">
        <v>592244.66</v>
      </c>
      <c r="BL26" s="271">
        <v>0</v>
      </c>
      <c r="BM26" s="271"/>
      <c r="BN26" s="271"/>
      <c r="BO26" s="271">
        <v>140956.26999999999</v>
      </c>
      <c r="BP26" s="271"/>
      <c r="BQ26" s="271"/>
      <c r="BR26" s="271"/>
      <c r="BS26" s="271">
        <v>72250.720000000001</v>
      </c>
      <c r="BT26" s="271">
        <v>6922.58</v>
      </c>
      <c r="BU26" s="271"/>
      <c r="BV26" s="271"/>
      <c r="BW26" s="263">
        <f t="shared" si="26"/>
        <v>1994.9935505405467</v>
      </c>
      <c r="BX26" s="272">
        <f t="shared" si="27"/>
        <v>0.23311835135155734</v>
      </c>
      <c r="BY26" s="272">
        <f t="shared" si="28"/>
        <v>0.46666666666666667</v>
      </c>
      <c r="BZ26" s="272">
        <f t="shared" si="29"/>
        <v>0.5</v>
      </c>
      <c r="CA26" s="272">
        <f t="shared" si="30"/>
        <v>0.53333333333333333</v>
      </c>
      <c r="CB26" s="272">
        <f t="shared" si="31"/>
        <v>0.56666666666666665</v>
      </c>
      <c r="CC26" s="272">
        <f t="shared" si="32"/>
        <v>0.6</v>
      </c>
      <c r="CD26" s="272">
        <f t="shared" si="33"/>
        <v>0.6333333333333333</v>
      </c>
      <c r="CE26" s="272">
        <f t="shared" si="34"/>
        <v>0.66666666666666674</v>
      </c>
      <c r="CF26" s="272">
        <f t="shared" si="35"/>
        <v>0.7</v>
      </c>
      <c r="CG26" s="272">
        <f t="shared" si="36"/>
        <v>0.73333333333333339</v>
      </c>
      <c r="CH26" s="272">
        <f t="shared" si="37"/>
        <v>0.76666666666666661</v>
      </c>
      <c r="CI26" s="272">
        <f t="shared" si="38"/>
        <v>0.8</v>
      </c>
      <c r="CJ26" s="272">
        <f t="shared" si="14"/>
        <v>0.83333333333333337</v>
      </c>
      <c r="CK26" s="272">
        <f t="shared" si="39"/>
        <v>0.8666666666666667</v>
      </c>
      <c r="CL26" s="272">
        <f t="shared" si="21"/>
        <v>0.9</v>
      </c>
      <c r="CM26" s="272">
        <f t="shared" si="40"/>
        <v>0.93333333333333335</v>
      </c>
      <c r="CN26" s="272">
        <f t="shared" si="41"/>
        <v>0.96666666666666667</v>
      </c>
      <c r="CO26" s="272">
        <f t="shared" si="42"/>
        <v>1</v>
      </c>
      <c r="CP26" s="273">
        <f t="shared" si="23"/>
        <v>1758015.5022165999</v>
      </c>
      <c r="CQ26" s="273">
        <f t="shared" si="24"/>
        <v>0</v>
      </c>
      <c r="CR26" s="273">
        <f t="shared" si="43"/>
        <v>1523632.737802587</v>
      </c>
    </row>
    <row r="27" spans="1:97" ht="12.75" customHeight="1" outlineLevel="1">
      <c r="A27" s="304"/>
      <c r="B27" s="259" t="s">
        <v>76</v>
      </c>
      <c r="C27" s="260">
        <v>30</v>
      </c>
      <c r="D27" s="261">
        <v>5507953.1285309466</v>
      </c>
      <c r="E27" s="685"/>
      <c r="F27" s="686">
        <v>2777253.2617443735</v>
      </c>
      <c r="G27" s="262">
        <v>132054.28</v>
      </c>
      <c r="H27" s="263"/>
      <c r="I27" s="264"/>
      <c r="J27" s="263"/>
      <c r="K27" s="262">
        <v>0</v>
      </c>
      <c r="L27" s="265"/>
      <c r="M27" s="685"/>
      <c r="N27" s="263"/>
      <c r="O27" s="262">
        <v>950371</v>
      </c>
      <c r="P27" s="263"/>
      <c r="Q27" s="264"/>
      <c r="R27" s="263"/>
      <c r="S27" s="686">
        <v>32572.240000000002</v>
      </c>
      <c r="T27" s="265"/>
      <c r="U27" s="686"/>
      <c r="V27" s="687"/>
      <c r="W27" s="267">
        <v>157247.09999999998</v>
      </c>
      <c r="X27" s="267">
        <v>0</v>
      </c>
      <c r="Y27" s="267"/>
      <c r="Z27" s="268"/>
      <c r="AA27" s="267">
        <v>93225.55</v>
      </c>
      <c r="AB27" s="688">
        <v>0</v>
      </c>
      <c r="AC27" s="686"/>
      <c r="AD27" s="268"/>
      <c r="AE27" s="267">
        <v>0</v>
      </c>
      <c r="AF27" s="267">
        <v>0</v>
      </c>
      <c r="AG27" s="689"/>
      <c r="AH27" s="268"/>
      <c r="AI27" s="686">
        <v>0</v>
      </c>
      <c r="AJ27" s="686">
        <v>0</v>
      </c>
      <c r="AK27" s="686"/>
      <c r="AL27" s="687"/>
      <c r="AM27" s="270">
        <v>0</v>
      </c>
      <c r="AN27" s="267">
        <v>0</v>
      </c>
      <c r="AO27" s="267"/>
      <c r="AP27" s="267"/>
      <c r="AQ27" s="270">
        <v>64349.18</v>
      </c>
      <c r="AR27" s="271">
        <v>0</v>
      </c>
      <c r="AS27" s="271"/>
      <c r="AT27" s="271"/>
      <c r="AU27" s="267">
        <v>3089.09</v>
      </c>
      <c r="AV27" s="271">
        <v>0</v>
      </c>
      <c r="AW27" s="271"/>
      <c r="AX27" s="271"/>
      <c r="AY27" s="271">
        <v>4108.43</v>
      </c>
      <c r="AZ27" s="211">
        <v>0</v>
      </c>
      <c r="BA27" s="271"/>
      <c r="BB27" s="271"/>
      <c r="BC27" s="302">
        <v>0</v>
      </c>
      <c r="BD27" s="271"/>
      <c r="BE27" s="271"/>
      <c r="BF27" s="271"/>
      <c r="BG27" s="271">
        <v>40100.080000000002</v>
      </c>
      <c r="BH27" s="271"/>
      <c r="BI27" s="271"/>
      <c r="BJ27" s="271"/>
      <c r="BK27" s="271">
        <v>0</v>
      </c>
      <c r="BL27" s="271"/>
      <c r="BM27" s="271"/>
      <c r="BN27" s="271"/>
      <c r="BO27" s="271">
        <v>0</v>
      </c>
      <c r="BP27" s="271"/>
      <c r="BQ27" s="271"/>
      <c r="BR27" s="271"/>
      <c r="BS27" s="271">
        <v>0</v>
      </c>
      <c r="BT27" s="271">
        <v>0</v>
      </c>
      <c r="BU27" s="271"/>
      <c r="BV27" s="271"/>
      <c r="BW27" s="263">
        <f t="shared" si="26"/>
        <v>1986.1267804768979</v>
      </c>
      <c r="BX27" s="272">
        <f t="shared" si="27"/>
        <v>0</v>
      </c>
      <c r="BY27" s="272">
        <f t="shared" si="28"/>
        <v>0.46666666666666667</v>
      </c>
      <c r="BZ27" s="272">
        <f t="shared" si="29"/>
        <v>0.5</v>
      </c>
      <c r="CA27" s="272">
        <f t="shared" si="30"/>
        <v>0.53333333333333333</v>
      </c>
      <c r="CB27" s="272">
        <f t="shared" si="31"/>
        <v>0.56666666666666665</v>
      </c>
      <c r="CC27" s="272">
        <f t="shared" si="32"/>
        <v>0.6</v>
      </c>
      <c r="CD27" s="272">
        <f t="shared" si="33"/>
        <v>0.6333333333333333</v>
      </c>
      <c r="CE27" s="272">
        <f t="shared" si="34"/>
        <v>0.66666666666666674</v>
      </c>
      <c r="CF27" s="272">
        <f t="shared" si="35"/>
        <v>0.7</v>
      </c>
      <c r="CG27" s="272">
        <f t="shared" si="36"/>
        <v>0.73333333333333339</v>
      </c>
      <c r="CH27" s="272">
        <f t="shared" si="37"/>
        <v>0.76666666666666661</v>
      </c>
      <c r="CI27" s="272">
        <f t="shared" si="38"/>
        <v>0.8</v>
      </c>
      <c r="CJ27" s="272">
        <f t="shared" si="14"/>
        <v>0.83333333333333337</v>
      </c>
      <c r="CK27" s="272">
        <f t="shared" si="39"/>
        <v>0.8666666666666667</v>
      </c>
      <c r="CL27" s="272">
        <f t="shared" si="21"/>
        <v>0.9</v>
      </c>
      <c r="CM27" s="272">
        <f t="shared" si="40"/>
        <v>0.93333333333333335</v>
      </c>
      <c r="CN27" s="272">
        <f t="shared" si="41"/>
        <v>0.96666666666666667</v>
      </c>
      <c r="CO27" s="272">
        <f t="shared" si="42"/>
        <v>1</v>
      </c>
      <c r="CP27" s="273">
        <f t="shared" si="23"/>
        <v>6876062.5629177</v>
      </c>
      <c r="CQ27" s="273">
        <f t="shared" si="24"/>
        <v>5507953.1285309466</v>
      </c>
      <c r="CR27" s="273">
        <f t="shared" si="43"/>
        <v>765823.10264456528</v>
      </c>
    </row>
    <row r="28" spans="1:97" ht="12.75" customHeight="1" outlineLevel="1">
      <c r="A28" s="304"/>
      <c r="B28" s="259" t="s">
        <v>77</v>
      </c>
      <c r="C28" s="260">
        <v>30</v>
      </c>
      <c r="D28" s="261">
        <v>0</v>
      </c>
      <c r="E28" s="685"/>
      <c r="F28" s="686">
        <v>0</v>
      </c>
      <c r="G28" s="262">
        <v>1146455</v>
      </c>
      <c r="H28" s="263"/>
      <c r="I28" s="264"/>
      <c r="J28" s="263"/>
      <c r="K28" s="262">
        <v>18409</v>
      </c>
      <c r="L28" s="265"/>
      <c r="M28" s="685"/>
      <c r="N28" s="263"/>
      <c r="O28" s="262">
        <v>409780</v>
      </c>
      <c r="P28" s="263"/>
      <c r="Q28" s="264"/>
      <c r="R28" s="263"/>
      <c r="S28" s="686">
        <v>0</v>
      </c>
      <c r="T28" s="265"/>
      <c r="U28" s="686"/>
      <c r="V28" s="687"/>
      <c r="W28" s="267">
        <v>192434.81</v>
      </c>
      <c r="X28" s="267">
        <v>0</v>
      </c>
      <c r="Y28" s="267"/>
      <c r="Z28" s="268"/>
      <c r="AA28" s="267">
        <v>0</v>
      </c>
      <c r="AB28" s="688">
        <v>0</v>
      </c>
      <c r="AC28" s="686"/>
      <c r="AD28" s="268"/>
      <c r="AE28" s="267">
        <v>0</v>
      </c>
      <c r="AF28" s="267">
        <v>0</v>
      </c>
      <c r="AG28" s="689"/>
      <c r="AH28" s="268"/>
      <c r="AI28" s="686">
        <v>0</v>
      </c>
      <c r="AJ28" s="686">
        <v>0</v>
      </c>
      <c r="AK28" s="686"/>
      <c r="AL28" s="687"/>
      <c r="AM28" s="270">
        <v>68323.210000000006</v>
      </c>
      <c r="AN28" s="267">
        <v>0.78</v>
      </c>
      <c r="AO28" s="267"/>
      <c r="AP28" s="267"/>
      <c r="AQ28" s="270">
        <v>0</v>
      </c>
      <c r="AR28" s="271">
        <v>0</v>
      </c>
      <c r="AS28" s="271"/>
      <c r="AT28" s="271"/>
      <c r="AU28" s="267">
        <v>0</v>
      </c>
      <c r="AV28" s="271">
        <v>0</v>
      </c>
      <c r="AW28" s="271"/>
      <c r="AX28" s="271"/>
      <c r="AY28" s="271">
        <v>0</v>
      </c>
      <c r="AZ28" s="211">
        <v>0</v>
      </c>
      <c r="BA28" s="271"/>
      <c r="BB28" s="271"/>
      <c r="BC28" s="302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>
        <v>0</v>
      </c>
      <c r="BT28" s="271">
        <v>0</v>
      </c>
      <c r="BU28" s="271"/>
      <c r="BV28" s="271"/>
      <c r="BW28" s="263">
        <f t="shared" si="26"/>
        <v>0</v>
      </c>
      <c r="BX28" s="272">
        <f t="shared" si="27"/>
        <v>0</v>
      </c>
      <c r="BY28" s="272">
        <f t="shared" si="28"/>
        <v>0.46666666666666667</v>
      </c>
      <c r="BZ28" s="272">
        <f t="shared" si="29"/>
        <v>0.5</v>
      </c>
      <c r="CA28" s="272">
        <f t="shared" si="30"/>
        <v>0.53333333333333333</v>
      </c>
      <c r="CB28" s="272">
        <f t="shared" si="31"/>
        <v>0.56666666666666665</v>
      </c>
      <c r="CC28" s="272">
        <f t="shared" si="32"/>
        <v>0.6</v>
      </c>
      <c r="CD28" s="272">
        <f t="shared" si="33"/>
        <v>0.6333333333333333</v>
      </c>
      <c r="CE28" s="272">
        <f t="shared" si="34"/>
        <v>0.66666666666666674</v>
      </c>
      <c r="CF28" s="272">
        <f t="shared" si="35"/>
        <v>0.7</v>
      </c>
      <c r="CG28" s="272">
        <f t="shared" si="36"/>
        <v>0.73333333333333339</v>
      </c>
      <c r="CH28" s="272">
        <f t="shared" si="37"/>
        <v>0.76666666666666661</v>
      </c>
      <c r="CI28" s="272">
        <f t="shared" si="38"/>
        <v>0.8</v>
      </c>
      <c r="CJ28" s="272">
        <f t="shared" si="14"/>
        <v>0.83333333333333337</v>
      </c>
      <c r="CK28" s="272">
        <f t="shared" si="39"/>
        <v>0.8666666666666667</v>
      </c>
      <c r="CL28" s="272">
        <f t="shared" si="21"/>
        <v>0.9</v>
      </c>
      <c r="CM28" s="272">
        <f t="shared" si="40"/>
        <v>0.93333333333333335</v>
      </c>
      <c r="CN28" s="272">
        <f t="shared" si="41"/>
        <v>0.96666666666666667</v>
      </c>
      <c r="CO28" s="272">
        <f t="shared" si="42"/>
        <v>1</v>
      </c>
      <c r="CP28" s="273">
        <f t="shared" si="23"/>
        <v>1678972.0934239996</v>
      </c>
      <c r="CQ28" s="273">
        <f t="shared" si="24"/>
        <v>0</v>
      </c>
      <c r="CR28" s="273">
        <f t="shared" si="43"/>
        <v>844713.74328358693</v>
      </c>
    </row>
    <row r="29" spans="1:97" ht="12.75" customHeight="1" outlineLevel="1">
      <c r="A29" s="304"/>
      <c r="B29" s="259" t="s">
        <v>78</v>
      </c>
      <c r="C29" s="260">
        <v>30</v>
      </c>
      <c r="D29" s="261">
        <v>85540.351092139768</v>
      </c>
      <c r="E29" s="685"/>
      <c r="F29" s="686">
        <v>78216.891038953298</v>
      </c>
      <c r="G29" s="262">
        <v>3724</v>
      </c>
      <c r="H29" s="263"/>
      <c r="I29" s="264"/>
      <c r="J29" s="263"/>
      <c r="K29" s="262">
        <v>52281</v>
      </c>
      <c r="L29" s="265"/>
      <c r="M29" s="685"/>
      <c r="N29" s="263"/>
      <c r="O29" s="262">
        <v>8167</v>
      </c>
      <c r="P29" s="263"/>
      <c r="Q29" s="264"/>
      <c r="R29" s="263"/>
      <c r="S29" s="686">
        <v>84130.8</v>
      </c>
      <c r="T29" s="265"/>
      <c r="U29" s="686"/>
      <c r="V29" s="687"/>
      <c r="W29" s="267">
        <v>28309.419999999995</v>
      </c>
      <c r="X29" s="267">
        <v>0</v>
      </c>
      <c r="Y29" s="267"/>
      <c r="Z29" s="268"/>
      <c r="AA29" s="267">
        <v>23600.669999999995</v>
      </c>
      <c r="AB29" s="688">
        <v>0</v>
      </c>
      <c r="AC29" s="686"/>
      <c r="AD29" s="268"/>
      <c r="AE29" s="267">
        <v>16795.5</v>
      </c>
      <c r="AF29" s="267">
        <v>0</v>
      </c>
      <c r="AG29" s="689"/>
      <c r="AH29" s="268"/>
      <c r="AI29" s="686">
        <v>55350.159999999989</v>
      </c>
      <c r="AJ29" s="686">
        <v>0</v>
      </c>
      <c r="AK29" s="686"/>
      <c r="AL29" s="687"/>
      <c r="AM29" s="270">
        <v>3100736.0399999972</v>
      </c>
      <c r="AN29" s="267">
        <v>215313.68999999992</v>
      </c>
      <c r="AO29" s="267"/>
      <c r="AP29" s="267"/>
      <c r="AQ29" s="270">
        <v>65911.150000000009</v>
      </c>
      <c r="AR29" s="271">
        <v>0</v>
      </c>
      <c r="AS29" s="271"/>
      <c r="AT29" s="271"/>
      <c r="AU29" s="267">
        <v>39579.369999999995</v>
      </c>
      <c r="AV29" s="271">
        <v>0</v>
      </c>
      <c r="AW29" s="271"/>
      <c r="AX29" s="271"/>
      <c r="AY29" s="271">
        <v>30008.370000000006</v>
      </c>
      <c r="AZ29" s="211">
        <v>0</v>
      </c>
      <c r="BA29" s="271"/>
      <c r="BB29" s="271"/>
      <c r="BC29" s="302">
        <v>79840.58</v>
      </c>
      <c r="BD29" s="271"/>
      <c r="BE29" s="271"/>
      <c r="BF29" s="271"/>
      <c r="BG29" s="271">
        <v>100686.22000000002</v>
      </c>
      <c r="BH29" s="271"/>
      <c r="BI29" s="271"/>
      <c r="BJ29" s="271"/>
      <c r="BK29" s="271">
        <v>116518.31999999998</v>
      </c>
      <c r="BL29" s="271"/>
      <c r="BM29" s="271"/>
      <c r="BN29" s="271"/>
      <c r="BO29" s="271">
        <v>73779.48</v>
      </c>
      <c r="BP29" s="271"/>
      <c r="BQ29" s="271"/>
      <c r="BR29" s="271"/>
      <c r="BS29" s="271">
        <v>126858.13000000002</v>
      </c>
      <c r="BT29" s="271">
        <v>0</v>
      </c>
      <c r="BU29" s="271"/>
      <c r="BV29" s="271"/>
      <c r="BW29" s="263">
        <f t="shared" si="26"/>
        <v>1998.4315770418227</v>
      </c>
      <c r="BX29" s="272">
        <f t="shared" si="27"/>
        <v>0.34771923472742405</v>
      </c>
      <c r="BY29" s="272">
        <f t="shared" si="28"/>
        <v>0.46666666666666667</v>
      </c>
      <c r="BZ29" s="272">
        <f t="shared" si="29"/>
        <v>0.5</v>
      </c>
      <c r="CA29" s="272">
        <f t="shared" si="30"/>
        <v>0.53333333333333333</v>
      </c>
      <c r="CB29" s="272">
        <f t="shared" si="31"/>
        <v>0.56666666666666665</v>
      </c>
      <c r="CC29" s="272">
        <f t="shared" si="32"/>
        <v>0.6</v>
      </c>
      <c r="CD29" s="272">
        <f t="shared" si="33"/>
        <v>0.6333333333333333</v>
      </c>
      <c r="CE29" s="272">
        <f t="shared" si="34"/>
        <v>0.66666666666666674</v>
      </c>
      <c r="CF29" s="272">
        <f t="shared" si="35"/>
        <v>0.7</v>
      </c>
      <c r="CG29" s="272">
        <f t="shared" si="36"/>
        <v>0.73333333333333339</v>
      </c>
      <c r="CH29" s="272">
        <f t="shared" si="37"/>
        <v>0.76666666666666661</v>
      </c>
      <c r="CI29" s="272">
        <f t="shared" si="38"/>
        <v>0.8</v>
      </c>
      <c r="CJ29" s="272">
        <f t="shared" si="14"/>
        <v>0.83333333333333337</v>
      </c>
      <c r="CK29" s="272">
        <f t="shared" si="39"/>
        <v>0.8666666666666667</v>
      </c>
      <c r="CL29" s="272">
        <f t="shared" si="21"/>
        <v>0.9</v>
      </c>
      <c r="CM29" s="272">
        <f t="shared" si="40"/>
        <v>0.93333333333333335</v>
      </c>
      <c r="CN29" s="272">
        <f t="shared" si="41"/>
        <v>0.96666666666666667</v>
      </c>
      <c r="CO29" s="272">
        <f t="shared" si="42"/>
        <v>1</v>
      </c>
      <c r="CP29" s="273">
        <f t="shared" si="23"/>
        <v>3155314.811462211</v>
      </c>
      <c r="CQ29" s="273">
        <f t="shared" si="24"/>
        <v>0</v>
      </c>
      <c r="CR29" s="273">
        <f t="shared" si="43"/>
        <v>2344183.2719789571</v>
      </c>
    </row>
    <row r="30" spans="1:97" ht="12.75" customHeight="1" outlineLevel="1">
      <c r="A30" s="304"/>
      <c r="B30" s="259" t="s">
        <v>79</v>
      </c>
      <c r="C30" s="260">
        <v>30</v>
      </c>
      <c r="D30" s="261">
        <v>25131729.863601286</v>
      </c>
      <c r="E30" s="685"/>
      <c r="F30" s="686">
        <v>16210366.407568311</v>
      </c>
      <c r="G30" s="262">
        <v>2712538</v>
      </c>
      <c r="H30" s="263">
        <v>13843</v>
      </c>
      <c r="I30" s="264"/>
      <c r="J30" s="263"/>
      <c r="K30" s="262">
        <v>2268887</v>
      </c>
      <c r="L30" s="265"/>
      <c r="M30" s="685"/>
      <c r="N30" s="263"/>
      <c r="O30" s="262">
        <v>2792532</v>
      </c>
      <c r="P30" s="263">
        <v>32268</v>
      </c>
      <c r="Q30" s="264"/>
      <c r="R30" s="263"/>
      <c r="S30" s="686">
        <v>2869136.4</v>
      </c>
      <c r="T30" s="265"/>
      <c r="U30" s="686"/>
      <c r="V30" s="687"/>
      <c r="W30" s="267">
        <v>1427269.9699999993</v>
      </c>
      <c r="X30" s="267">
        <v>17639.05</v>
      </c>
      <c r="Y30" s="267"/>
      <c r="Z30" s="268"/>
      <c r="AA30" s="267">
        <v>2156543.3500000029</v>
      </c>
      <c r="AB30" s="688">
        <v>1668.3300000009999</v>
      </c>
      <c r="AC30" s="686"/>
      <c r="AD30" s="268"/>
      <c r="AE30" s="267">
        <v>2638767.0633347752</v>
      </c>
      <c r="AF30" s="267">
        <v>0</v>
      </c>
      <c r="AG30" s="689"/>
      <c r="AH30" s="268"/>
      <c r="AI30" s="686">
        <v>5042917.1999999955</v>
      </c>
      <c r="AJ30" s="686">
        <v>30202.219999999998</v>
      </c>
      <c r="AK30" s="686"/>
      <c r="AL30" s="687"/>
      <c r="AM30" s="270">
        <v>71280.660000000018</v>
      </c>
      <c r="AN30" s="267">
        <v>154.61000000000001</v>
      </c>
      <c r="AO30" s="267"/>
      <c r="AP30" s="267"/>
      <c r="AQ30" s="270">
        <v>2634132.5100000012</v>
      </c>
      <c r="AR30" s="271">
        <v>107651.95000000003</v>
      </c>
      <c r="AS30" s="271"/>
      <c r="AT30" s="271"/>
      <c r="AU30" s="267">
        <v>1340674.8099999977</v>
      </c>
      <c r="AV30" s="271">
        <v>79753.91</v>
      </c>
      <c r="AW30" s="271"/>
      <c r="AX30" s="271"/>
      <c r="AY30" s="271">
        <v>4999175.0699999919</v>
      </c>
      <c r="AZ30" s="211">
        <v>53996.899999999972</v>
      </c>
      <c r="BA30" s="271"/>
      <c r="BB30" s="271"/>
      <c r="BC30" s="302">
        <v>3901492.1299999976</v>
      </c>
      <c r="BD30" s="271">
        <v>66541.17</v>
      </c>
      <c r="BE30" s="271"/>
      <c r="BF30" s="271"/>
      <c r="BG30" s="271">
        <v>6230766.7199999951</v>
      </c>
      <c r="BH30" s="271"/>
      <c r="BI30" s="271"/>
      <c r="BJ30" s="271"/>
      <c r="BK30" s="271">
        <v>5770012.1899999985</v>
      </c>
      <c r="BL30" s="271"/>
      <c r="BM30" s="271"/>
      <c r="BN30" s="271"/>
      <c r="BO30" s="271">
        <v>4591385.25</v>
      </c>
      <c r="BP30" s="271"/>
      <c r="BQ30" s="271"/>
      <c r="BR30" s="271"/>
      <c r="BS30" s="271">
        <v>3843974.5100000012</v>
      </c>
      <c r="BT30" s="271">
        <v>53996.899999999972</v>
      </c>
      <c r="BU30" s="271"/>
      <c r="BV30" s="271"/>
      <c r="BW30" s="263">
        <f t="shared" si="26"/>
        <v>1990.3504782546379</v>
      </c>
      <c r="BX30" s="272">
        <f t="shared" si="27"/>
        <v>7.8349275154596443E-2</v>
      </c>
      <c r="BY30" s="272">
        <f t="shared" si="28"/>
        <v>0.46666666666666667</v>
      </c>
      <c r="BZ30" s="272">
        <f t="shared" si="29"/>
        <v>0.5</v>
      </c>
      <c r="CA30" s="272">
        <f t="shared" si="30"/>
        <v>0.53333333333333333</v>
      </c>
      <c r="CB30" s="272">
        <f t="shared" si="31"/>
        <v>0.56666666666666665</v>
      </c>
      <c r="CC30" s="272">
        <f t="shared" si="32"/>
        <v>0.6</v>
      </c>
      <c r="CD30" s="272">
        <f t="shared" si="33"/>
        <v>0.6333333333333333</v>
      </c>
      <c r="CE30" s="272">
        <f t="shared" si="34"/>
        <v>0.66666666666666674</v>
      </c>
      <c r="CF30" s="272">
        <f t="shared" si="35"/>
        <v>0.7</v>
      </c>
      <c r="CG30" s="272">
        <f t="shared" si="36"/>
        <v>0.73333333333333339</v>
      </c>
      <c r="CH30" s="272">
        <f t="shared" si="37"/>
        <v>0.76666666666666661</v>
      </c>
      <c r="CI30" s="272">
        <f t="shared" si="38"/>
        <v>0.8</v>
      </c>
      <c r="CJ30" s="272">
        <f t="shared" si="14"/>
        <v>0.83333333333333337</v>
      </c>
      <c r="CK30" s="272">
        <f t="shared" si="39"/>
        <v>0.8666666666666667</v>
      </c>
      <c r="CL30" s="272">
        <f t="shared" si="21"/>
        <v>0.9</v>
      </c>
      <c r="CM30" s="272">
        <f t="shared" si="40"/>
        <v>0.93333333333333335</v>
      </c>
      <c r="CN30" s="272">
        <f t="shared" si="41"/>
        <v>0.96666666666666667</v>
      </c>
      <c r="CO30" s="272">
        <f t="shared" si="42"/>
        <v>1</v>
      </c>
      <c r="CP30" s="273">
        <f t="shared" si="23"/>
        <v>73381952.622183248</v>
      </c>
      <c r="CQ30" s="273">
        <f t="shared" si="24"/>
        <v>0</v>
      </c>
      <c r="CR30" s="273">
        <f t="shared" si="43"/>
        <v>39438684.681547694</v>
      </c>
    </row>
    <row r="31" spans="1:97" ht="12.75" customHeight="1" outlineLevel="1">
      <c r="A31" s="304"/>
      <c r="B31" s="259" t="s">
        <v>80</v>
      </c>
      <c r="C31" s="260">
        <v>30</v>
      </c>
      <c r="D31" s="261">
        <v>582102.31997474073</v>
      </c>
      <c r="E31" s="685"/>
      <c r="F31" s="686">
        <v>435439.72852605249</v>
      </c>
      <c r="G31" s="262">
        <v>49599</v>
      </c>
      <c r="H31" s="263"/>
      <c r="I31" s="264"/>
      <c r="J31" s="263"/>
      <c r="K31" s="262">
        <v>20580</v>
      </c>
      <c r="L31" s="265"/>
      <c r="M31" s="685"/>
      <c r="N31" s="263"/>
      <c r="O31" s="262">
        <v>44317</v>
      </c>
      <c r="P31" s="263"/>
      <c r="Q31" s="264"/>
      <c r="R31" s="263"/>
      <c r="S31" s="686">
        <v>26564.04</v>
      </c>
      <c r="T31" s="265"/>
      <c r="U31" s="686"/>
      <c r="V31" s="687"/>
      <c r="W31" s="267">
        <v>43097.97</v>
      </c>
      <c r="X31" s="267">
        <v>0</v>
      </c>
      <c r="Y31" s="267"/>
      <c r="Z31" s="268"/>
      <c r="AA31" s="267">
        <v>42340.299999999996</v>
      </c>
      <c r="AB31" s="688">
        <v>0</v>
      </c>
      <c r="AC31" s="686"/>
      <c r="AD31" s="268"/>
      <c r="AE31" s="267">
        <v>34266.950000000004</v>
      </c>
      <c r="AF31" s="267">
        <v>0</v>
      </c>
      <c r="AG31" s="689"/>
      <c r="AH31" s="268"/>
      <c r="AI31" s="686">
        <v>70301.349999999991</v>
      </c>
      <c r="AJ31" s="686">
        <v>0</v>
      </c>
      <c r="AK31" s="686"/>
      <c r="AL31" s="687"/>
      <c r="AM31" s="270">
        <v>0</v>
      </c>
      <c r="AN31" s="267">
        <v>0</v>
      </c>
      <c r="AO31" s="267"/>
      <c r="AP31" s="267"/>
      <c r="AQ31" s="270">
        <v>86601.959999999992</v>
      </c>
      <c r="AR31" s="271">
        <v>4950.47</v>
      </c>
      <c r="AS31" s="271"/>
      <c r="AT31" s="271"/>
      <c r="AU31" s="267">
        <v>82795.47</v>
      </c>
      <c r="AV31" s="271">
        <v>380.35</v>
      </c>
      <c r="AW31" s="271"/>
      <c r="AX31" s="271"/>
      <c r="AY31" s="271">
        <v>134268.62</v>
      </c>
      <c r="AZ31" s="211">
        <v>747.45</v>
      </c>
      <c r="BA31" s="271"/>
      <c r="BB31" s="271"/>
      <c r="BC31" s="302">
        <v>14436.84</v>
      </c>
      <c r="BD31" s="271"/>
      <c r="BE31" s="271"/>
      <c r="BF31" s="271"/>
      <c r="BG31" s="271">
        <v>173148.49000000002</v>
      </c>
      <c r="BH31" s="271"/>
      <c r="BI31" s="271"/>
      <c r="BJ31" s="271"/>
      <c r="BK31" s="271">
        <v>364115.51</v>
      </c>
      <c r="BL31" s="271"/>
      <c r="BM31" s="271"/>
      <c r="BN31" s="271"/>
      <c r="BO31" s="271">
        <v>319221.1100000001</v>
      </c>
      <c r="BP31" s="271"/>
      <c r="BQ31" s="271"/>
      <c r="BR31" s="271"/>
      <c r="BS31" s="271">
        <v>90390.700000000012</v>
      </c>
      <c r="BT31" s="271">
        <v>747.45</v>
      </c>
      <c r="BU31" s="271"/>
      <c r="BV31" s="271"/>
      <c r="BW31" s="263">
        <f t="shared" si="26"/>
        <v>1993.4414014641764</v>
      </c>
      <c r="BX31" s="272">
        <f t="shared" si="27"/>
        <v>0.18138004880587844</v>
      </c>
      <c r="BY31" s="272">
        <f t="shared" si="28"/>
        <v>0.46666666666666667</v>
      </c>
      <c r="BZ31" s="272">
        <f t="shared" si="29"/>
        <v>0.5</v>
      </c>
      <c r="CA31" s="272">
        <f t="shared" si="30"/>
        <v>0.53333333333333333</v>
      </c>
      <c r="CB31" s="272">
        <f t="shared" si="31"/>
        <v>0.56666666666666665</v>
      </c>
      <c r="CC31" s="272">
        <f t="shared" si="32"/>
        <v>0.6</v>
      </c>
      <c r="CD31" s="272">
        <f t="shared" si="33"/>
        <v>0.6333333333333333</v>
      </c>
      <c r="CE31" s="272">
        <f t="shared" si="34"/>
        <v>0.66666666666666674</v>
      </c>
      <c r="CF31" s="272">
        <f t="shared" si="35"/>
        <v>0.7</v>
      </c>
      <c r="CG31" s="272">
        <f t="shared" si="36"/>
        <v>0.73333333333333339</v>
      </c>
      <c r="CH31" s="272">
        <f t="shared" si="37"/>
        <v>0.76666666666666661</v>
      </c>
      <c r="CI31" s="272">
        <f t="shared" si="38"/>
        <v>0.8</v>
      </c>
      <c r="CJ31" s="272">
        <f t="shared" si="14"/>
        <v>0.83333333333333337</v>
      </c>
      <c r="CK31" s="272">
        <f t="shared" si="39"/>
        <v>0.8666666666666667</v>
      </c>
      <c r="CL31" s="272">
        <f t="shared" si="21"/>
        <v>0.9</v>
      </c>
      <c r="CM31" s="272">
        <f t="shared" si="40"/>
        <v>0.93333333333333335</v>
      </c>
      <c r="CN31" s="272">
        <f t="shared" si="41"/>
        <v>0.96666666666666667</v>
      </c>
      <c r="CO31" s="272">
        <f t="shared" si="42"/>
        <v>1</v>
      </c>
      <c r="CP31" s="273">
        <f t="shared" si="23"/>
        <v>1975898.159032905</v>
      </c>
      <c r="CQ31" s="273">
        <f t="shared" si="24"/>
        <v>0</v>
      </c>
      <c r="CR31" s="273">
        <f t="shared" si="43"/>
        <v>1283856.7398850007</v>
      </c>
    </row>
    <row r="32" spans="1:97" ht="12.75" customHeight="1" outlineLevel="1">
      <c r="A32" s="304"/>
      <c r="B32" s="305" t="s">
        <v>81</v>
      </c>
      <c r="C32" s="306"/>
      <c r="D32" s="307">
        <v>0</v>
      </c>
      <c r="E32" s="263"/>
      <c r="F32" s="307">
        <v>0</v>
      </c>
      <c r="G32" s="263"/>
      <c r="H32" s="263"/>
      <c r="I32" s="263"/>
      <c r="J32" s="263"/>
      <c r="K32" s="263"/>
      <c r="L32" s="265"/>
      <c r="M32" s="265"/>
      <c r="N32" s="263"/>
      <c r="O32" s="263"/>
      <c r="P32" s="263"/>
      <c r="Q32" s="263"/>
      <c r="R32" s="263"/>
      <c r="S32" s="686"/>
      <c r="T32" s="686"/>
      <c r="U32" s="688"/>
      <c r="V32" s="687"/>
      <c r="W32" s="267"/>
      <c r="X32" s="268"/>
      <c r="Y32" s="267"/>
      <c r="Z32" s="268"/>
      <c r="AA32" s="268"/>
      <c r="AB32" s="268"/>
      <c r="AC32" s="687"/>
      <c r="AD32" s="268"/>
      <c r="AE32" s="268"/>
      <c r="AF32" s="268"/>
      <c r="AG32" s="307"/>
      <c r="AH32" s="268"/>
      <c r="AI32" s="688"/>
      <c r="AJ32" s="687"/>
      <c r="AK32" s="687"/>
      <c r="AL32" s="687"/>
      <c r="AM32" s="270">
        <v>0</v>
      </c>
      <c r="AN32" s="267">
        <v>0</v>
      </c>
      <c r="AO32" s="267"/>
      <c r="AP32" s="267"/>
      <c r="AQ32" s="271">
        <v>0</v>
      </c>
      <c r="AR32" s="271">
        <v>0</v>
      </c>
      <c r="AS32" s="271"/>
      <c r="AT32" s="271"/>
      <c r="AU32" s="308">
        <v>0</v>
      </c>
      <c r="AV32" s="271">
        <v>0</v>
      </c>
      <c r="AW32" s="271"/>
      <c r="AX32" s="271"/>
      <c r="AY32" s="271">
        <v>0</v>
      </c>
      <c r="AZ32" s="21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2"/>
      <c r="BX32" s="272"/>
      <c r="BY32" s="272"/>
      <c r="BZ32" s="272"/>
      <c r="CA32" s="272"/>
      <c r="CB32" s="272"/>
      <c r="CC32" s="272"/>
      <c r="CD32" s="272"/>
      <c r="CE32" s="272"/>
      <c r="CF32" s="272"/>
      <c r="CG32" s="272"/>
      <c r="CH32" s="272"/>
      <c r="CI32" s="272"/>
      <c r="CJ32" s="272"/>
      <c r="CK32" s="272"/>
      <c r="CL32" s="272"/>
      <c r="CM32" s="272"/>
      <c r="CN32" s="272"/>
      <c r="CO32" s="272"/>
      <c r="CP32" s="273">
        <f t="shared" si="23"/>
        <v>0</v>
      </c>
      <c r="CQ32" s="273">
        <f t="shared" si="24"/>
        <v>0</v>
      </c>
      <c r="CR32" s="273"/>
    </row>
    <row r="33" spans="1:96" ht="12.75" customHeight="1" outlineLevel="1">
      <c r="A33" s="304"/>
      <c r="B33" s="259" t="s">
        <v>82</v>
      </c>
      <c r="C33" s="260">
        <v>30</v>
      </c>
      <c r="D33" s="261">
        <v>236110.85077585161</v>
      </c>
      <c r="E33" s="685"/>
      <c r="F33" s="686">
        <v>223963.64645809704</v>
      </c>
      <c r="G33" s="262">
        <v>1782167</v>
      </c>
      <c r="H33" s="263"/>
      <c r="I33" s="264"/>
      <c r="J33" s="263"/>
      <c r="K33" s="262">
        <v>1438633</v>
      </c>
      <c r="L33" s="265"/>
      <c r="M33" s="685"/>
      <c r="N33" s="263"/>
      <c r="O33" s="262">
        <v>450884</v>
      </c>
      <c r="P33" s="263"/>
      <c r="Q33" s="264"/>
      <c r="R33" s="263"/>
      <c r="S33" s="686">
        <v>831027.6</v>
      </c>
      <c r="T33" s="265"/>
      <c r="U33" s="686"/>
      <c r="V33" s="687"/>
      <c r="W33" s="267">
        <v>1146625.1400000008</v>
      </c>
      <c r="X33" s="267">
        <v>0</v>
      </c>
      <c r="Y33" s="267"/>
      <c r="Z33" s="268"/>
      <c r="AA33" s="267">
        <v>1790088.0899999985</v>
      </c>
      <c r="AB33" s="688">
        <v>0</v>
      </c>
      <c r="AC33" s="686"/>
      <c r="AD33" s="268"/>
      <c r="AE33" s="267">
        <v>1323210.360000001</v>
      </c>
      <c r="AF33" s="267">
        <v>1068.74</v>
      </c>
      <c r="AG33" s="689"/>
      <c r="AH33" s="268"/>
      <c r="AI33" s="686">
        <v>2326449.3849732345</v>
      </c>
      <c r="AJ33" s="686">
        <v>16827.010000000002</v>
      </c>
      <c r="AK33" s="686"/>
      <c r="AL33" s="687"/>
      <c r="AM33" s="270">
        <v>1348039.26</v>
      </c>
      <c r="AN33" s="267">
        <v>5856.35</v>
      </c>
      <c r="AO33" s="267"/>
      <c r="AP33" s="267"/>
      <c r="AQ33" s="270">
        <v>1955066.4200000009</v>
      </c>
      <c r="AR33" s="271">
        <v>4805.07</v>
      </c>
      <c r="AS33" s="271"/>
      <c r="AT33" s="271"/>
      <c r="AU33" s="267">
        <v>1518340.1499999966</v>
      </c>
      <c r="AV33" s="271">
        <v>9761.7699999999986</v>
      </c>
      <c r="AW33" s="271"/>
      <c r="AX33" s="271"/>
      <c r="AY33" s="271">
        <v>1978615.0899999985</v>
      </c>
      <c r="AZ33" s="211">
        <v>0</v>
      </c>
      <c r="BA33" s="271"/>
      <c r="BB33" s="271"/>
      <c r="BC33" s="302">
        <v>1526151.1299999983</v>
      </c>
      <c r="BD33" s="271">
        <v>278.72000000000003</v>
      </c>
      <c r="BE33" s="271"/>
      <c r="BF33" s="271"/>
      <c r="BG33" s="271">
        <v>1855661.5399999993</v>
      </c>
      <c r="BH33" s="271">
        <v>9264.1899999999987</v>
      </c>
      <c r="BI33" s="271"/>
      <c r="BJ33" s="271"/>
      <c r="BK33" s="271">
        <v>1831350.1399999994</v>
      </c>
      <c r="BL33" s="271">
        <v>11837.880000000001</v>
      </c>
      <c r="BM33" s="271"/>
      <c r="BN33" s="271"/>
      <c r="BO33" s="271">
        <v>950419.30999999936</v>
      </c>
      <c r="BP33" s="271"/>
      <c r="BQ33" s="271"/>
      <c r="BR33" s="271"/>
      <c r="BS33" s="271">
        <v>950872.66</v>
      </c>
      <c r="BT33" s="271">
        <v>0</v>
      </c>
      <c r="BU33" s="271"/>
      <c r="BV33" s="271"/>
      <c r="BW33" s="263">
        <f>IF(D33=0,0,2001-(D33-F33)*C33/D33)</f>
        <v>1999.4565888084551</v>
      </c>
      <c r="BX33" s="272">
        <f>IF((1-($CP$2-$BW33)/$C33)&gt;0,(1-($CP$2-$BW33)/$C33),0)</f>
        <v>0.38188629361516935</v>
      </c>
      <c r="BY33" s="272">
        <f>IF((1-($CP$2-G$2)/$C33)&gt;0,(1-($CP$2-G$2)/$C33),0)</f>
        <v>0.46666666666666667</v>
      </c>
      <c r="BZ33" s="272">
        <f>IF((1-($CP$2-K$2)/$C33)&gt;0,(1-($CP$2-K$2)/$C33),0)</f>
        <v>0.5</v>
      </c>
      <c r="CA33" s="272">
        <f>IF((1-($CP$2-O$2)/$C33)&gt;0,(1-($CP$2-O$2)/$C33),0)</f>
        <v>0.53333333333333333</v>
      </c>
      <c r="CB33" s="272">
        <f>IF((1-($CP$2-S$2)/$C33)&gt;0,(1-($CP$2-S$2)/$C33),0)</f>
        <v>0.56666666666666665</v>
      </c>
      <c r="CC33" s="272">
        <f>IF((1-($CP$2-W$2)/$C33)&gt;0,(1-($CP$2-W$2)/$C33),0)</f>
        <v>0.6</v>
      </c>
      <c r="CD33" s="272">
        <f>IF((1-($CP$2-AA$2)/$C33)&gt;0,(1-($CP$2-AA$2)/$C33),0)</f>
        <v>0.6333333333333333</v>
      </c>
      <c r="CE33" s="272">
        <f>IF((1-($CP$2-AE$2)/$C33)&gt;0,(1-($CP$2-AE$2)/$C33),0)</f>
        <v>0.66666666666666674</v>
      </c>
      <c r="CF33" s="272">
        <f>IF((1-($CP$2-AI$2)/$C33)&gt;0,(1-($CP$2-AI$2)/$C33),0)</f>
        <v>0.7</v>
      </c>
      <c r="CG33" s="272">
        <f>IF((1-($CP$2-AM$2)/$C33)&gt;0,(1-($CP$2-AM$2)/$C33),0)</f>
        <v>0.73333333333333339</v>
      </c>
      <c r="CH33" s="272">
        <f>IF((1-($CP$2-AQ$2)/$C33)&gt;0,(1-($CP$2-AQ$2)/$C33),0)</f>
        <v>0.76666666666666661</v>
      </c>
      <c r="CI33" s="272">
        <f>IF((1-($CP$2-AU$2)/$C33)&gt;0,(1-($CP$2-AU$2)/$C33),0)</f>
        <v>0.8</v>
      </c>
      <c r="CJ33" s="272">
        <f t="shared" si="14"/>
        <v>0.83333333333333337</v>
      </c>
      <c r="CK33" s="272">
        <f>IF((1-($CP$2-BC$2)/$C33)&gt;0,(1-($CP$2-BC$2)/$C33),0)</f>
        <v>0.8666666666666667</v>
      </c>
      <c r="CL33" s="272">
        <f t="shared" si="21"/>
        <v>0.9</v>
      </c>
      <c r="CM33" s="272">
        <f>IF((1-($CP$2-BK$2)/$C33)&gt;0,(1-($CP$2-BK$2)/$C33),0)</f>
        <v>0.93333333333333335</v>
      </c>
      <c r="CN33" s="272">
        <f>IF((1-($CP$2-BO$2)/$C33)&gt;0,(1-($CP$2-BO$2)/$C33),0)</f>
        <v>0.96666666666666667</v>
      </c>
      <c r="CO33" s="272">
        <f>IF((1-($CP$2-BS$2)/$C33)&gt;0,(1-($CP$2-BS$2)/$C33),0)</f>
        <v>1</v>
      </c>
      <c r="CP33" s="273">
        <f t="shared" si="23"/>
        <v>21839876.983542718</v>
      </c>
      <c r="CQ33" s="273">
        <f t="shared" si="24"/>
        <v>0</v>
      </c>
      <c r="CR33" s="273">
        <f>(D33-E33)*BX33+((G33-H33-(I33-J33))*G$61)*BY33+((K33-L33-(M33-N33))*K$61)*BZ33+((O33-P33-(Q33-R33))*O$61)*CA33+((S33-T33-(U33-V33))*S$61)*CB33+((W33-X33-(Y33-Z33))*W$61)*CC33+((AA33-AB33-(AC33-AD33))*AA$61)*CD33+((AE33-AF33-(AG33-AH33))*AE$61)*CE33+((AI33-AJ33-(AK33-AL33))*AI$61)*CF33+((AM33-AN33-(AO33-AP33))*$AM$61)*CG33+((AQ33-AR33-(AS33-AT33))*$AQ$61)*CH33+((AU33-AV33-(AW33-AX33))*$AU$61)*CI33+((AY33-AZ33-(BA33-BB33))*$AY$61)*CJ33+((BC33-BD33-(BE33-BF33))*$BC$61)*CK33+((BG33-BH33-(BI33-BJ33))*$BG$61)*CL33+((BK33-BL33-(BM33-BN33))*$BK$61)*CM33+((BO33-BP33-(BQ33-BR33))*$BO$61)*CN33+((BS33-BT33-(BU33-BV33))*$BS$61)*CO33</f>
        <v>16077272.262987718</v>
      </c>
    </row>
    <row r="34" spans="1:96" ht="12.75" customHeight="1" outlineLevel="1">
      <c r="A34" s="304"/>
      <c r="B34" s="259" t="s">
        <v>83</v>
      </c>
      <c r="C34" s="260">
        <v>30</v>
      </c>
      <c r="D34" s="261">
        <v>537225.19239335356</v>
      </c>
      <c r="E34" s="685"/>
      <c r="F34" s="686">
        <v>518558.39035674947</v>
      </c>
      <c r="G34" s="262">
        <v>534308</v>
      </c>
      <c r="H34" s="263"/>
      <c r="I34" s="264"/>
      <c r="J34" s="263"/>
      <c r="K34" s="262">
        <v>820576</v>
      </c>
      <c r="L34" s="265"/>
      <c r="M34" s="685"/>
      <c r="N34" s="263"/>
      <c r="O34" s="262">
        <v>829880</v>
      </c>
      <c r="P34" s="263"/>
      <c r="Q34" s="264"/>
      <c r="R34" s="263"/>
      <c r="S34" s="686">
        <v>1027608</v>
      </c>
      <c r="T34" s="265">
        <v>295810</v>
      </c>
      <c r="U34" s="686"/>
      <c r="V34" s="687"/>
      <c r="W34" s="267">
        <v>203264.59999999998</v>
      </c>
      <c r="X34" s="267">
        <v>0</v>
      </c>
      <c r="Y34" s="267"/>
      <c r="Z34" s="268"/>
      <c r="AA34" s="267">
        <v>1015855.5000000003</v>
      </c>
      <c r="AB34" s="688">
        <v>0</v>
      </c>
      <c r="AC34" s="686"/>
      <c r="AD34" s="268"/>
      <c r="AE34" s="267">
        <v>414355.47999999952</v>
      </c>
      <c r="AF34" s="267">
        <v>0</v>
      </c>
      <c r="AG34" s="689"/>
      <c r="AH34" s="268"/>
      <c r="AI34" s="686">
        <v>38670.460000000006</v>
      </c>
      <c r="AJ34" s="686">
        <v>0</v>
      </c>
      <c r="AK34" s="686"/>
      <c r="AL34" s="687"/>
      <c r="AM34" s="270">
        <v>27751.720000000005</v>
      </c>
      <c r="AN34" s="267">
        <v>19209.87</v>
      </c>
      <c r="AO34" s="267"/>
      <c r="AP34" s="267"/>
      <c r="AQ34" s="270">
        <v>4949.82</v>
      </c>
      <c r="AR34" s="271">
        <v>0</v>
      </c>
      <c r="AS34" s="271"/>
      <c r="AT34" s="271"/>
      <c r="AU34" s="267">
        <v>0</v>
      </c>
      <c r="AV34" s="271">
        <v>0</v>
      </c>
      <c r="AW34" s="271"/>
      <c r="AX34" s="271"/>
      <c r="AY34" s="271">
        <v>99615.81</v>
      </c>
      <c r="AZ34" s="211">
        <v>11398.819999999998</v>
      </c>
      <c r="BA34" s="271"/>
      <c r="BB34" s="271"/>
      <c r="BC34" s="302">
        <v>784458.42000000016</v>
      </c>
      <c r="BD34" s="271">
        <v>16663.68</v>
      </c>
      <c r="BE34" s="271"/>
      <c r="BF34" s="271"/>
      <c r="BG34" s="271">
        <v>1529852.9300000006</v>
      </c>
      <c r="BH34" s="271">
        <v>125535.92</v>
      </c>
      <c r="BI34" s="271"/>
      <c r="BJ34" s="271"/>
      <c r="BK34" s="271">
        <v>1110913.0700000005</v>
      </c>
      <c r="BL34" s="271">
        <v>113308.20999999999</v>
      </c>
      <c r="BM34" s="271"/>
      <c r="BN34" s="271"/>
      <c r="BO34" s="271">
        <v>665995.81000000006</v>
      </c>
      <c r="BP34" s="271"/>
      <c r="BQ34" s="271"/>
      <c r="BR34" s="271"/>
      <c r="BS34" s="271">
        <v>426013.62000000005</v>
      </c>
      <c r="BT34" s="271">
        <v>11398.819999999998</v>
      </c>
      <c r="BU34" s="271"/>
      <c r="BV34" s="271"/>
      <c r="BW34" s="263">
        <f>IF(D34=0,0,2001-(D34-F34)*C34/D34)</f>
        <v>1999.9575990310445</v>
      </c>
      <c r="BX34" s="272">
        <f>IF((1-($CP$2-$BW34)/$C34)&gt;0,(1-($CP$2-$BW34)/$C34),0)</f>
        <v>0.39858663436815123</v>
      </c>
      <c r="BY34" s="272">
        <f>IF((1-($CP$2-G$2)/$C34)&gt;0,(1-($CP$2-G$2)/$C34),0)</f>
        <v>0.46666666666666667</v>
      </c>
      <c r="BZ34" s="272">
        <f>IF((1-($CP$2-K$2)/$C34)&gt;0,(1-($CP$2-K$2)/$C34),0)</f>
        <v>0.5</v>
      </c>
      <c r="CA34" s="272">
        <f>IF((1-($CP$2-O$2)/$C34)&gt;0,(1-($CP$2-O$2)/$C34),0)</f>
        <v>0.53333333333333333</v>
      </c>
      <c r="CB34" s="272">
        <f>IF((1-($CP$2-S$2)/$C34)&gt;0,(1-($CP$2-S$2)/$C34),0)</f>
        <v>0.56666666666666665</v>
      </c>
      <c r="CC34" s="272">
        <f>IF((1-($CP$2-W$2)/$C34)&gt;0,(1-($CP$2-W$2)/$C34),0)</f>
        <v>0.6</v>
      </c>
      <c r="CD34" s="272">
        <f>IF((1-($CP$2-AA$2)/$C34)&gt;0,(1-($CP$2-AA$2)/$C34),0)</f>
        <v>0.6333333333333333</v>
      </c>
      <c r="CE34" s="272">
        <f>IF((1-($CP$2-AE$2)/$C34)&gt;0,(1-($CP$2-AE$2)/$C34),0)</f>
        <v>0.66666666666666674</v>
      </c>
      <c r="CF34" s="272">
        <f>IF((1-($CP$2-AI$2)/$C34)&gt;0,(1-($CP$2-AI$2)/$C34),0)</f>
        <v>0.7</v>
      </c>
      <c r="CG34" s="272">
        <f>IF((1-($CP$2-AM$2)/$C34)&gt;0,(1-($CP$2-AM$2)/$C34),0)</f>
        <v>0.73333333333333339</v>
      </c>
      <c r="CH34" s="272">
        <f>IF((1-($CP$2-AQ$2)/$C34)&gt;0,(1-($CP$2-AQ$2)/$C34),0)</f>
        <v>0.76666666666666661</v>
      </c>
      <c r="CI34" s="272">
        <f>IF((1-($CP$2-AU$2)/$C34)&gt;0,(1-($CP$2-AU$2)/$C34),0)</f>
        <v>0.8</v>
      </c>
      <c r="CJ34" s="272">
        <f t="shared" si="14"/>
        <v>0.83333333333333337</v>
      </c>
      <c r="CK34" s="272">
        <f>IF((1-($CP$2-BC$2)/$C34)&gt;0,(1-($CP$2-BC$2)/$C34),0)</f>
        <v>0.8666666666666667</v>
      </c>
      <c r="CL34" s="272">
        <f t="shared" si="21"/>
        <v>0.9</v>
      </c>
      <c r="CM34" s="272">
        <f>IF((1-($CP$2-BK$2)/$C34)&gt;0,(1-($CP$2-BK$2)/$C34),0)</f>
        <v>0.93333333333333335</v>
      </c>
      <c r="CN34" s="272">
        <f>IF((1-($CP$2-BO$2)/$C34)&gt;0,(1-($CP$2-BO$2)/$C34),0)</f>
        <v>0.96666666666666667</v>
      </c>
      <c r="CO34" s="272">
        <f>IF((1-($CP$2-BS$2)/$C34)&gt;0,(1-($CP$2-BS$2)/$C34),0)</f>
        <v>1</v>
      </c>
      <c r="CP34" s="273">
        <f t="shared" si="23"/>
        <v>8535139.9409668539</v>
      </c>
      <c r="CQ34" s="273">
        <f t="shared" si="24"/>
        <v>0</v>
      </c>
      <c r="CR34" s="273">
        <f>(D34-E34)*BX34+((G34-H34-(I34-J34))*G$61)*BY34+((K34-L34-(M34-N34))*K$61)*BZ34+((O34-P34-(Q34-R34))*O$61)*CA34+((S34-T34-(U34-V34))*S$61)*CB34+((W34-X34-(Y34-Z34))*W$61)*CC34+((AA34-AB34-(AC34-AD34))*AA$61)*CD34+((AE34-AF34-(AG34-AH34))*AE$61)*CE34+((AI34-AJ34-(AK34-AL34))*AI$61)*CF34+((AM34-AN34-(AO34-AP34))*$AM$61)*CG34+((AQ34-AR34-(AS34-AT34))*$AQ$61)*CH34+((AU34-AV34-(AW34-AX34))*$AU$61)*CI34+((AY34-AZ34-(BA34-BB34))*$AY$61)*CJ34+((BC34-BD34-(BE34-BF34))*$BC$61)*CK34+((BG34-BH34-(BI34-BJ34))*$BG$61)*CL34+((BK34-BL34-(BM34-BN34))*$BK$61)*CM34+((BO34-BP34-(BQ34-BR34))*$BO$61)*CN34+((BS34-BT34-(BU34-BV34))*$BS$61)*CO34</f>
        <v>6088196.3843867574</v>
      </c>
    </row>
    <row r="35" spans="1:96" ht="12.75" customHeight="1" outlineLevel="1">
      <c r="A35" s="304"/>
      <c r="B35" s="259" t="s">
        <v>84</v>
      </c>
      <c r="C35" s="260">
        <v>30</v>
      </c>
      <c r="D35" s="261">
        <v>18043448.882559761</v>
      </c>
      <c r="E35" s="685"/>
      <c r="F35" s="686">
        <v>9331186.03939371</v>
      </c>
      <c r="G35" s="262">
        <v>2614412</v>
      </c>
      <c r="H35" s="263">
        <v>230284</v>
      </c>
      <c r="I35" s="264"/>
      <c r="J35" s="263"/>
      <c r="K35" s="262">
        <v>2242964</v>
      </c>
      <c r="L35" s="265">
        <v>442941</v>
      </c>
      <c r="M35" s="685"/>
      <c r="N35" s="263"/>
      <c r="O35" s="262">
        <v>1431877</v>
      </c>
      <c r="P35" s="263">
        <v>305350</v>
      </c>
      <c r="Q35" s="264"/>
      <c r="R35" s="263"/>
      <c r="S35" s="686">
        <v>1386283.2</v>
      </c>
      <c r="T35" s="265"/>
      <c r="U35" s="686"/>
      <c r="V35" s="687"/>
      <c r="W35" s="267">
        <v>1824018.9499999979</v>
      </c>
      <c r="X35" s="267">
        <v>6234.91</v>
      </c>
      <c r="Y35" s="267"/>
      <c r="Z35" s="268"/>
      <c r="AA35" s="267">
        <v>1670519.7100000002</v>
      </c>
      <c r="AB35" s="688">
        <v>0</v>
      </c>
      <c r="AC35" s="686"/>
      <c r="AD35" s="268"/>
      <c r="AE35" s="267">
        <v>2013268.1615700461</v>
      </c>
      <c r="AF35" s="267">
        <v>0</v>
      </c>
      <c r="AG35" s="689"/>
      <c r="AH35" s="268"/>
      <c r="AI35" s="686">
        <v>3397582.583712528</v>
      </c>
      <c r="AJ35" s="686">
        <v>60938.200961954964</v>
      </c>
      <c r="AK35" s="686"/>
      <c r="AL35" s="687"/>
      <c r="AM35" s="270">
        <v>2667627.8478138032</v>
      </c>
      <c r="AN35" s="267">
        <v>311054.48999999993</v>
      </c>
      <c r="AO35" s="267"/>
      <c r="AP35" s="267"/>
      <c r="AQ35" s="270">
        <v>2671007.8699999996</v>
      </c>
      <c r="AR35" s="271">
        <v>115637.59</v>
      </c>
      <c r="AS35" s="271"/>
      <c r="AT35" s="271"/>
      <c r="AU35" s="267">
        <v>2508547.3399999989</v>
      </c>
      <c r="AV35" s="271">
        <v>169101.73</v>
      </c>
      <c r="AW35" s="271"/>
      <c r="AX35" s="271"/>
      <c r="AY35" s="271">
        <v>3518081.959999999</v>
      </c>
      <c r="AZ35" s="211">
        <v>0</v>
      </c>
      <c r="BA35" s="271"/>
      <c r="BB35" s="271"/>
      <c r="BC35" s="302">
        <v>1415756.67</v>
      </c>
      <c r="BD35" s="271"/>
      <c r="BE35" s="271"/>
      <c r="BF35" s="271"/>
      <c r="BG35" s="271">
        <v>1960305.67</v>
      </c>
      <c r="BH35" s="271"/>
      <c r="BI35" s="271"/>
      <c r="BJ35" s="271"/>
      <c r="BK35" s="271">
        <v>1832333.9699999995</v>
      </c>
      <c r="BL35" s="271"/>
      <c r="BM35" s="271"/>
      <c r="BN35" s="271"/>
      <c r="BO35" s="271">
        <v>1869131.97</v>
      </c>
      <c r="BP35" s="271"/>
      <c r="BQ35" s="271"/>
      <c r="BR35" s="271"/>
      <c r="BS35" s="271">
        <v>1291035.3199999998</v>
      </c>
      <c r="BT35" s="271">
        <v>0</v>
      </c>
      <c r="BU35" s="271"/>
      <c r="BV35" s="271"/>
      <c r="BW35" s="263">
        <f>IF(D35=0,0,2001-(D35-F35)*C35/D35)</f>
        <v>1986.5145273502776</v>
      </c>
      <c r="BX35" s="272">
        <f>IF((1-($CP$2-$BW35)/$C35)&gt;0,(1-($CP$2-$BW35)/$C35),0)</f>
        <v>0</v>
      </c>
      <c r="BY35" s="272">
        <f>IF((1-($CP$2-G$2)/$C35)&gt;0,(1-($CP$2-G$2)/$C35),0)</f>
        <v>0.46666666666666667</v>
      </c>
      <c r="BZ35" s="272">
        <f>IF((1-($CP$2-K$2)/$C35)&gt;0,(1-($CP$2-K$2)/$C35),0)</f>
        <v>0.5</v>
      </c>
      <c r="CA35" s="272">
        <f>IF((1-($CP$2-O$2)/$C35)&gt;0,(1-($CP$2-O$2)/$C35),0)</f>
        <v>0.53333333333333333</v>
      </c>
      <c r="CB35" s="272">
        <f>IF((1-($CP$2-S$2)/$C35)&gt;0,(1-($CP$2-S$2)/$C35),0)</f>
        <v>0.56666666666666665</v>
      </c>
      <c r="CC35" s="272">
        <f>IF((1-($CP$2-W$2)/$C35)&gt;0,(1-($CP$2-W$2)/$C35),0)</f>
        <v>0.6</v>
      </c>
      <c r="CD35" s="272">
        <f>IF((1-($CP$2-AA$2)/$C35)&gt;0,(1-($CP$2-AA$2)/$C35),0)</f>
        <v>0.6333333333333333</v>
      </c>
      <c r="CE35" s="272">
        <f>IF((1-($CP$2-AE$2)/$C35)&gt;0,(1-($CP$2-AE$2)/$C35),0)</f>
        <v>0.66666666666666674</v>
      </c>
      <c r="CF35" s="272">
        <f>IF((1-($CP$2-AI$2)/$C35)&gt;0,(1-($CP$2-AI$2)/$C35),0)</f>
        <v>0.7</v>
      </c>
      <c r="CG35" s="272">
        <f>IF((1-($CP$2-AM$2)/$C35)&gt;0,(1-($CP$2-AM$2)/$C35),0)</f>
        <v>0.73333333333333339</v>
      </c>
      <c r="CH35" s="272">
        <f>IF((1-($CP$2-AQ$2)/$C35)&gt;0,(1-($CP$2-AQ$2)/$C35),0)</f>
        <v>0.76666666666666661</v>
      </c>
      <c r="CI35" s="272">
        <f>IF((1-($CP$2-AU$2)/$C35)&gt;0,(1-($CP$2-AU$2)/$C35),0)</f>
        <v>0.8</v>
      </c>
      <c r="CJ35" s="272">
        <f t="shared" si="14"/>
        <v>0.83333333333333337</v>
      </c>
      <c r="CK35" s="272">
        <f>IF((1-($CP$2-BC$2)/$C35)&gt;0,(1-($CP$2-BC$2)/$C35),0)</f>
        <v>0.8666666666666667</v>
      </c>
      <c r="CL35" s="272">
        <f t="shared" si="21"/>
        <v>0.9</v>
      </c>
      <c r="CM35" s="272">
        <f>IF((1-($CP$2-BK$2)/$C35)&gt;0,(1-($CP$2-BK$2)/$C35),0)</f>
        <v>0.93333333333333335</v>
      </c>
      <c r="CN35" s="272">
        <f>IF((1-($CP$2-BO$2)/$C35)&gt;0,(1-($CP$2-BO$2)/$C35),0)</f>
        <v>0.96666666666666667</v>
      </c>
      <c r="CO35" s="272">
        <f>IF((1-($CP$2-BS$2)/$C35)&gt;0,(1-($CP$2-BS$2)/$C35),0)</f>
        <v>1</v>
      </c>
      <c r="CP35" s="273">
        <f t="shared" si="23"/>
        <v>48024265.979569227</v>
      </c>
      <c r="CQ35" s="273">
        <f t="shared" si="24"/>
        <v>18043448.882559758</v>
      </c>
      <c r="CR35" s="273">
        <f>(D35-E35)*BX35+((G35-H35-(I35-J35))*G$61)*BY35+((K35-L35-(M35-N35))*K$61)*BZ35+((O35-P35-(Q35-R35))*O$61)*CA35+((S35-T35-(U35-V35))*S$61)*CB35+((W35-X35-(Y35-Z35))*W$61)*CC35+((AA35-AB35-(AC35-AD35))*AA$61)*CD35+((AE35-AF35-(AG35-AH35))*AE$61)*CE35+((AI35-AJ35-(AK35-AL35))*AI$61)*CF35+((AM35-AN35-(AO35-AP35))*$AM$61)*CG35+((AQ35-AR35-(AS35-AT35))*$AQ$61)*CH35+((AU35-AV35-(AW35-AX35))*$AU$61)*CI35+((AY35-AZ35-(BA35-BB35))*$AY$61)*CJ35+((BC35-BD35-(BE35-BF35))*$BC$61)*CK35+((BG35-BH35-(BI35-BJ35))*$BG$61)*CL35+((BK35-BL35-(BM35-BN35))*$BK$61)*CM35+((BO35-BP35-(BQ35-BR35))*$BO$61)*CN35+((BS35-BT35-(BU35-BV35))*$BS$61)*CO35</f>
        <v>22035173.102614962</v>
      </c>
    </row>
    <row r="36" spans="1:96" ht="12.75" customHeight="1" outlineLevel="1">
      <c r="A36" s="304"/>
      <c r="B36" s="309" t="s">
        <v>85</v>
      </c>
      <c r="C36" s="310"/>
      <c r="D36" s="307">
        <v>0</v>
      </c>
      <c r="E36" s="263"/>
      <c r="F36" s="307">
        <v>0</v>
      </c>
      <c r="G36" s="263"/>
      <c r="H36" s="263"/>
      <c r="I36" s="263"/>
      <c r="J36" s="263"/>
      <c r="K36" s="263"/>
      <c r="L36" s="265"/>
      <c r="M36" s="265"/>
      <c r="N36" s="263"/>
      <c r="O36" s="263"/>
      <c r="P36" s="263"/>
      <c r="Q36" s="263"/>
      <c r="R36" s="263"/>
      <c r="S36" s="686"/>
      <c r="T36" s="686"/>
      <c r="U36" s="688"/>
      <c r="V36" s="687"/>
      <c r="W36" s="267"/>
      <c r="X36" s="268"/>
      <c r="Y36" s="267"/>
      <c r="Z36" s="268"/>
      <c r="AA36" s="268"/>
      <c r="AB36" s="268"/>
      <c r="AC36" s="687"/>
      <c r="AD36" s="268"/>
      <c r="AE36" s="268"/>
      <c r="AF36" s="268"/>
      <c r="AG36" s="307"/>
      <c r="AH36" s="268"/>
      <c r="AI36" s="688"/>
      <c r="AJ36" s="687"/>
      <c r="AK36" s="687"/>
      <c r="AL36" s="687"/>
      <c r="AM36" s="270">
        <v>0</v>
      </c>
      <c r="AN36" s="267">
        <v>0</v>
      </c>
      <c r="AO36" s="267"/>
      <c r="AP36" s="267"/>
      <c r="AQ36" s="271">
        <v>0</v>
      </c>
      <c r="AR36" s="271">
        <v>0</v>
      </c>
      <c r="AS36" s="271"/>
      <c r="AT36" s="271"/>
      <c r="AU36" s="308">
        <v>0</v>
      </c>
      <c r="AV36" s="271">
        <v>0</v>
      </c>
      <c r="AW36" s="271"/>
      <c r="AX36" s="271"/>
      <c r="AY36" s="271">
        <v>0</v>
      </c>
      <c r="AZ36" s="21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3">
        <f t="shared" si="23"/>
        <v>0</v>
      </c>
      <c r="CQ36" s="273">
        <f t="shared" si="24"/>
        <v>0</v>
      </c>
      <c r="CR36" s="273"/>
    </row>
    <row r="37" spans="1:96" ht="12.75" customHeight="1" outlineLevel="1">
      <c r="A37" s="304"/>
      <c r="B37" s="311" t="s">
        <v>86</v>
      </c>
      <c r="C37" s="260">
        <v>10</v>
      </c>
      <c r="D37" s="261">
        <v>419003.64858486038</v>
      </c>
      <c r="E37" s="685"/>
      <c r="F37" s="261">
        <v>47721.652460161291</v>
      </c>
      <c r="G37" s="262">
        <v>50996.05</v>
      </c>
      <c r="H37" s="262"/>
      <c r="I37" s="264"/>
      <c r="J37" s="262"/>
      <c r="K37" s="262">
        <v>0</v>
      </c>
      <c r="L37" s="264"/>
      <c r="M37" s="685"/>
      <c r="N37" s="262"/>
      <c r="O37" s="262">
        <v>0</v>
      </c>
      <c r="P37" s="685"/>
      <c r="Q37" s="264"/>
      <c r="R37" s="685"/>
      <c r="S37" s="686">
        <v>0</v>
      </c>
      <c r="T37" s="265"/>
      <c r="U37" s="686"/>
      <c r="V37" s="687"/>
      <c r="W37" s="267">
        <v>32333.32</v>
      </c>
      <c r="X37" s="267">
        <v>0</v>
      </c>
      <c r="Y37" s="267"/>
      <c r="Z37" s="268"/>
      <c r="AA37" s="267">
        <v>92602.959999999992</v>
      </c>
      <c r="AB37" s="688">
        <v>0</v>
      </c>
      <c r="AC37" s="686"/>
      <c r="AD37" s="268"/>
      <c r="AE37" s="267">
        <v>57320.060000000005</v>
      </c>
      <c r="AF37" s="267">
        <v>0</v>
      </c>
      <c r="AG37" s="689"/>
      <c r="AH37" s="268"/>
      <c r="AI37" s="686">
        <v>608397.24</v>
      </c>
      <c r="AJ37" s="686">
        <v>0</v>
      </c>
      <c r="AK37" s="686"/>
      <c r="AL37" s="687"/>
      <c r="AM37" s="270">
        <v>155566.77000000002</v>
      </c>
      <c r="AN37" s="267">
        <v>5960.97</v>
      </c>
      <c r="AO37" s="267"/>
      <c r="AP37" s="267"/>
      <c r="AQ37" s="270">
        <v>91593.779999999984</v>
      </c>
      <c r="AR37" s="271">
        <v>0</v>
      </c>
      <c r="AS37" s="271"/>
      <c r="AT37" s="271"/>
      <c r="AU37" s="267">
        <v>761499.12</v>
      </c>
      <c r="AV37" s="271">
        <v>0</v>
      </c>
      <c r="AW37" s="271"/>
      <c r="AX37" s="271"/>
      <c r="AY37" s="271">
        <v>279864.82000000007</v>
      </c>
      <c r="AZ37" s="211">
        <v>976.29</v>
      </c>
      <c r="BA37" s="271"/>
      <c r="BB37" s="271"/>
      <c r="BC37" s="302">
        <v>47003.75</v>
      </c>
      <c r="BD37" s="271"/>
      <c r="BE37" s="271"/>
      <c r="BF37" s="271"/>
      <c r="BG37" s="271">
        <v>48039.090000000004</v>
      </c>
      <c r="BH37" s="271"/>
      <c r="BI37" s="271"/>
      <c r="BJ37" s="271"/>
      <c r="BK37" s="271">
        <v>62116.020000000004</v>
      </c>
      <c r="BL37" s="271"/>
      <c r="BM37" s="271"/>
      <c r="BN37" s="271"/>
      <c r="BO37" s="271">
        <v>46262.67</v>
      </c>
      <c r="BP37" s="271"/>
      <c r="BQ37" s="271"/>
      <c r="BR37" s="271"/>
      <c r="BS37" s="271">
        <v>505432.72000000026</v>
      </c>
      <c r="BT37" s="271">
        <v>976.29</v>
      </c>
      <c r="BU37" s="271"/>
      <c r="BV37" s="271"/>
      <c r="BW37" s="263">
        <f t="shared" ref="BW37:BW44" si="44">IF(D37=0,0,2001-(D37-F37)*C37/D37)</f>
        <v>1992.138931668527</v>
      </c>
      <c r="BX37" s="272">
        <f t="shared" ref="BX37:BX44" si="45">IF((1-($CP$2-$BW37)/$C37)&gt;0,(1-($CP$2-$BW37)/$C37),0)</f>
        <v>0</v>
      </c>
      <c r="BY37" s="272">
        <f t="shared" ref="BY37:BY44" si="46">IF((1-($CP$2-G$2)/$C37)&gt;0,(1-($CP$2-G$2)/$C37),0)</f>
        <v>0</v>
      </c>
      <c r="BZ37" s="272">
        <f t="shared" ref="BZ37:BZ44" si="47">IF((1-($CP$2-K$2)/$C37)&gt;0,(1-($CP$2-K$2)/$C37),0)</f>
        <v>0</v>
      </c>
      <c r="CA37" s="272">
        <f t="shared" ref="CA37:CA44" si="48">IF((1-($CP$2-O$2)/$C37)&gt;0,(1-($CP$2-O$2)/$C37),0)</f>
        <v>0</v>
      </c>
      <c r="CB37" s="272">
        <f t="shared" ref="CB37:CB44" si="49">IF((1-($CP$2-S$2)/$C37)&gt;0,(1-($CP$2-S$2)/$C37),0)</f>
        <v>0</v>
      </c>
      <c r="CC37" s="272">
        <f t="shared" ref="CC37:CC44" si="50">IF((1-($CP$2-W$2)/$C37)&gt;0,(1-($CP$2-W$2)/$C37),0)</f>
        <v>0</v>
      </c>
      <c r="CD37" s="272">
        <f t="shared" ref="CD37:CD44" si="51">IF((1-($CP$2-AA$2)/$C37)&gt;0,(1-($CP$2-AA$2)/$C37),0)</f>
        <v>0</v>
      </c>
      <c r="CE37" s="272">
        <f t="shared" ref="CE37:CE44" si="52">IF((1-($CP$2-AE$2)/$C37)&gt;0,(1-($CP$2-AE$2)/$C37),0)</f>
        <v>0</v>
      </c>
      <c r="CF37" s="272">
        <f t="shared" ref="CF37:CF44" si="53">IF((1-($CP$2-AI$2)/$C37)&gt;0,(1-($CP$2-AI$2)/$C37),0)</f>
        <v>9.9999999999999978E-2</v>
      </c>
      <c r="CG37" s="272">
        <f t="shared" ref="CG37:CG44" si="54">IF((1-($CP$2-AM$2)/$C37)&gt;0,(1-($CP$2-AM$2)/$C37),0)</f>
        <v>0.19999999999999996</v>
      </c>
      <c r="CH37" s="272">
        <f t="shared" ref="CH37:CH44" si="55">IF((1-($CP$2-AQ$2)/$C37)&gt;0,(1-($CP$2-AQ$2)/$C37),0)</f>
        <v>0.30000000000000004</v>
      </c>
      <c r="CI37" s="272">
        <f t="shared" ref="CI37:CI44" si="56">IF((1-($CP$2-AU$2)/$C37)&gt;0,(1-($CP$2-AU$2)/$C37),0)</f>
        <v>0.4</v>
      </c>
      <c r="CJ37" s="272">
        <f t="shared" si="14"/>
        <v>0.5</v>
      </c>
      <c r="CK37" s="272">
        <f t="shared" ref="CK37:CK44" si="57">IF((1-($CP$2-BC$2)/$C37)&gt;0,(1-($CP$2-BC$2)/$C37),0)</f>
        <v>0.6</v>
      </c>
      <c r="CL37" s="272">
        <f t="shared" si="21"/>
        <v>0.7</v>
      </c>
      <c r="CM37" s="272">
        <f t="shared" ref="CM37:CM44" si="58">IF((1-($CP$2-BK$2)/$C37)&gt;0,(1-($CP$2-BK$2)/$C37),0)</f>
        <v>0.8</v>
      </c>
      <c r="CN37" s="272">
        <f t="shared" ref="CN37:CN44" si="59">IF((1-($CP$2-BO$2)/$C37)&gt;0,(1-($CP$2-BO$2)/$C37),0)</f>
        <v>0.9</v>
      </c>
      <c r="CO37" s="272">
        <f t="shared" ref="CO37:CO44" si="60">IF((1-($CP$2-BS$2)/$C37)&gt;0,(1-($CP$2-BS$2)/$C37),0)</f>
        <v>1</v>
      </c>
      <c r="CP37" s="273">
        <f t="shared" si="23"/>
        <v>2828108.0284682265</v>
      </c>
      <c r="CQ37" s="273">
        <f t="shared" si="24"/>
        <v>619874.44773085229</v>
      </c>
      <c r="CR37" s="273">
        <f t="shared" ref="CR37:CR42" si="61">(D37-E37)*BX37+((G37-H37-(I37-J37))*G$61)*BY37+((K37-L37-(M37-N37))*K$61)*BZ37+((O37-P37-(Q37-R37))*O$61)*CA37+((S37-T37-(U37-V37))*S$61)*CB37+((W37-X37-(Y37-Z37))*W$61)*CC37+((AA37-AB37-(AC37-AD37))*AA$61)*CD37+((AE37-AF37-(AG37-AH37))*AE$61)*CE37+((AI37-AJ37-(AK37-AL37))*AI$61)*CF37+((AM37-AN37-(AO37-AP37))*$AM$61)*CG37+((AQ37-AR37-(AS37-AT37))*$AQ$61)*CH37+((AU37-AV37-(AW37-AX37))*$AU$61)*CI37+((AY37-AZ37-(BA37-BB37))*$AY$61)*CJ37+((BC37-BD37-(BE37-BF37))*$BC$61)*CK37+((BG37-BH37-(BI37-BJ37))*$BG$61)*CL37+((BK37-BL37-(BM37-BN37))*$BK$61)*CM37+((BO37-BP37-(BQ37-BR37))*$BO$61)*CN37+((BS37-BT37-(BU37-BV37))*$BS$61)*CO37</f>
        <v>1061215.0823652665</v>
      </c>
    </row>
    <row r="38" spans="1:96" ht="12.75" customHeight="1" outlineLevel="1">
      <c r="A38" s="304"/>
      <c r="B38" s="311" t="s">
        <v>53</v>
      </c>
      <c r="C38" s="260">
        <v>5</v>
      </c>
      <c r="D38" s="261">
        <v>91181.248989181433</v>
      </c>
      <c r="E38" s="685"/>
      <c r="F38" s="261">
        <v>88375.756396411511</v>
      </c>
      <c r="G38" s="262">
        <v>69500</v>
      </c>
      <c r="H38" s="262"/>
      <c r="I38" s="264"/>
      <c r="J38" s="262"/>
      <c r="K38" s="262">
        <v>54333</v>
      </c>
      <c r="L38" s="264"/>
      <c r="M38" s="685"/>
      <c r="N38" s="262"/>
      <c r="O38" s="262">
        <v>154614</v>
      </c>
      <c r="P38" s="685"/>
      <c r="Q38" s="264"/>
      <c r="R38" s="685"/>
      <c r="S38" s="686">
        <v>60572</v>
      </c>
      <c r="T38" s="265"/>
      <c r="U38" s="686"/>
      <c r="V38" s="687"/>
      <c r="W38" s="267">
        <v>0</v>
      </c>
      <c r="X38" s="267">
        <v>0</v>
      </c>
      <c r="Y38" s="267"/>
      <c r="Z38" s="268"/>
      <c r="AA38" s="267">
        <v>0</v>
      </c>
      <c r="AB38" s="688">
        <v>0</v>
      </c>
      <c r="AC38" s="686"/>
      <c r="AD38" s="268"/>
      <c r="AE38" s="267">
        <v>0</v>
      </c>
      <c r="AF38" s="267">
        <v>0</v>
      </c>
      <c r="AG38" s="689"/>
      <c r="AH38" s="268"/>
      <c r="AI38" s="686">
        <v>0</v>
      </c>
      <c r="AJ38" s="686">
        <v>0</v>
      </c>
      <c r="AK38" s="686"/>
      <c r="AL38" s="687"/>
      <c r="AM38" s="270">
        <v>0</v>
      </c>
      <c r="AN38" s="267">
        <v>0</v>
      </c>
      <c r="AO38" s="267"/>
      <c r="AP38" s="267"/>
      <c r="AQ38" s="270">
        <v>0</v>
      </c>
      <c r="AR38" s="271">
        <v>0</v>
      </c>
      <c r="AS38" s="271"/>
      <c r="AT38" s="271"/>
      <c r="AU38" s="267">
        <v>0</v>
      </c>
      <c r="AV38" s="271">
        <v>0</v>
      </c>
      <c r="AW38" s="271"/>
      <c r="AX38" s="271"/>
      <c r="AY38" s="271">
        <v>0</v>
      </c>
      <c r="AZ38" s="211"/>
      <c r="BA38" s="271"/>
      <c r="BB38" s="271"/>
      <c r="BC38" s="302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63">
        <f t="shared" si="44"/>
        <v>2000.8461584687711</v>
      </c>
      <c r="BX38" s="272">
        <f t="shared" si="45"/>
        <v>0</v>
      </c>
      <c r="BY38" s="272">
        <f t="shared" si="46"/>
        <v>0</v>
      </c>
      <c r="BZ38" s="272">
        <f t="shared" si="47"/>
        <v>0</v>
      </c>
      <c r="CA38" s="272">
        <f t="shared" si="48"/>
        <v>0</v>
      </c>
      <c r="CB38" s="272">
        <f t="shared" si="49"/>
        <v>0</v>
      </c>
      <c r="CC38" s="272">
        <f t="shared" si="50"/>
        <v>0</v>
      </c>
      <c r="CD38" s="272">
        <f t="shared" si="51"/>
        <v>0</v>
      </c>
      <c r="CE38" s="272">
        <f t="shared" si="52"/>
        <v>0</v>
      </c>
      <c r="CF38" s="272">
        <f t="shared" si="53"/>
        <v>0</v>
      </c>
      <c r="CG38" s="272">
        <f t="shared" si="54"/>
        <v>0</v>
      </c>
      <c r="CH38" s="272">
        <f t="shared" si="55"/>
        <v>0</v>
      </c>
      <c r="CI38" s="272">
        <f t="shared" si="56"/>
        <v>0</v>
      </c>
      <c r="CJ38" s="272">
        <f t="shared" si="14"/>
        <v>0</v>
      </c>
      <c r="CK38" s="272">
        <f t="shared" si="57"/>
        <v>0.19999999999999996</v>
      </c>
      <c r="CL38" s="272">
        <f t="shared" si="21"/>
        <v>0.4</v>
      </c>
      <c r="CM38" s="272">
        <f t="shared" si="58"/>
        <v>0.6</v>
      </c>
      <c r="CN38" s="272">
        <f t="shared" si="59"/>
        <v>0.8</v>
      </c>
      <c r="CO38" s="272">
        <f t="shared" si="60"/>
        <v>1</v>
      </c>
      <c r="CP38" s="273">
        <f t="shared" si="23"/>
        <v>410167.86000857694</v>
      </c>
      <c r="CQ38" s="273">
        <f t="shared" si="24"/>
        <v>410167.86000857694</v>
      </c>
      <c r="CR38" s="273">
        <f t="shared" si="61"/>
        <v>0</v>
      </c>
    </row>
    <row r="39" spans="1:96" ht="12.75" customHeight="1" outlineLevel="1">
      <c r="A39" s="304"/>
      <c r="B39" s="311" t="s">
        <v>87</v>
      </c>
      <c r="C39" s="260">
        <v>1000</v>
      </c>
      <c r="D39" s="261">
        <v>62150.359739173284</v>
      </c>
      <c r="E39" s="685"/>
      <c r="F39" s="261">
        <v>62150.359739173284</v>
      </c>
      <c r="G39" s="262">
        <v>0</v>
      </c>
      <c r="H39" s="262"/>
      <c r="I39" s="264"/>
      <c r="J39" s="262"/>
      <c r="K39" s="262">
        <v>0</v>
      </c>
      <c r="L39" s="264"/>
      <c r="M39" s="685"/>
      <c r="N39" s="262"/>
      <c r="O39" s="262">
        <v>0</v>
      </c>
      <c r="P39" s="685"/>
      <c r="Q39" s="264"/>
      <c r="R39" s="685"/>
      <c r="S39" s="686">
        <v>0</v>
      </c>
      <c r="T39" s="265"/>
      <c r="U39" s="686"/>
      <c r="V39" s="687"/>
      <c r="W39" s="267">
        <v>0</v>
      </c>
      <c r="X39" s="267">
        <v>0</v>
      </c>
      <c r="Y39" s="267"/>
      <c r="Z39" s="268"/>
      <c r="AA39" s="267">
        <v>0</v>
      </c>
      <c r="AB39" s="688">
        <v>0</v>
      </c>
      <c r="AC39" s="686"/>
      <c r="AD39" s="268"/>
      <c r="AE39" s="267">
        <v>0</v>
      </c>
      <c r="AF39" s="267">
        <v>0</v>
      </c>
      <c r="AG39" s="689"/>
      <c r="AH39" s="268"/>
      <c r="AI39" s="686">
        <v>0</v>
      </c>
      <c r="AJ39" s="686">
        <v>0</v>
      </c>
      <c r="AK39" s="686"/>
      <c r="AL39" s="687"/>
      <c r="AM39" s="270">
        <v>0</v>
      </c>
      <c r="AN39" s="267">
        <v>0</v>
      </c>
      <c r="AO39" s="267"/>
      <c r="AP39" s="267"/>
      <c r="AQ39" s="270">
        <v>0</v>
      </c>
      <c r="AR39" s="271">
        <v>0</v>
      </c>
      <c r="AS39" s="271"/>
      <c r="AT39" s="271"/>
      <c r="AU39" s="267">
        <v>0</v>
      </c>
      <c r="AV39" s="271">
        <v>0</v>
      </c>
      <c r="AW39" s="271"/>
      <c r="AX39" s="271"/>
      <c r="AY39" s="271">
        <v>0</v>
      </c>
      <c r="AZ39" s="211"/>
      <c r="BA39" s="271"/>
      <c r="BB39" s="271"/>
      <c r="BC39" s="302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63">
        <f t="shared" si="44"/>
        <v>2001</v>
      </c>
      <c r="BX39" s="272">
        <f t="shared" si="45"/>
        <v>0.98299999999999998</v>
      </c>
      <c r="BY39" s="272">
        <f t="shared" si="46"/>
        <v>0.98399999999999999</v>
      </c>
      <c r="BZ39" s="272">
        <f t="shared" si="47"/>
        <v>0.98499999999999999</v>
      </c>
      <c r="CA39" s="272">
        <f t="shared" si="48"/>
        <v>0.98599999999999999</v>
      </c>
      <c r="CB39" s="272">
        <f t="shared" si="49"/>
        <v>0.98699999999999999</v>
      </c>
      <c r="CC39" s="272">
        <f t="shared" si="50"/>
        <v>0.98799999999999999</v>
      </c>
      <c r="CD39" s="272">
        <f t="shared" si="51"/>
        <v>0.98899999999999999</v>
      </c>
      <c r="CE39" s="272">
        <f t="shared" si="52"/>
        <v>0.99</v>
      </c>
      <c r="CF39" s="272">
        <f t="shared" si="53"/>
        <v>0.99099999999999999</v>
      </c>
      <c r="CG39" s="272">
        <f t="shared" si="54"/>
        <v>0.99199999999999999</v>
      </c>
      <c r="CH39" s="272">
        <f t="shared" si="55"/>
        <v>0.99299999999999999</v>
      </c>
      <c r="CI39" s="272">
        <f t="shared" si="56"/>
        <v>0.99399999999999999</v>
      </c>
      <c r="CJ39" s="272">
        <f t="shared" si="14"/>
        <v>0.995</v>
      </c>
      <c r="CK39" s="272">
        <f t="shared" si="57"/>
        <v>0.996</v>
      </c>
      <c r="CL39" s="272">
        <f t="shared" si="21"/>
        <v>0.997</v>
      </c>
      <c r="CM39" s="272">
        <f t="shared" si="58"/>
        <v>0.998</v>
      </c>
      <c r="CN39" s="272">
        <f t="shared" si="59"/>
        <v>0.999</v>
      </c>
      <c r="CO39" s="272">
        <f t="shared" si="60"/>
        <v>1</v>
      </c>
      <c r="CP39" s="273">
        <f t="shared" si="23"/>
        <v>62150.359739173284</v>
      </c>
      <c r="CQ39" s="273">
        <f t="shared" si="24"/>
        <v>0</v>
      </c>
      <c r="CR39" s="273">
        <f t="shared" si="61"/>
        <v>61093.803623607339</v>
      </c>
    </row>
    <row r="40" spans="1:96" ht="12.75" customHeight="1" outlineLevel="1">
      <c r="A40" s="304"/>
      <c r="B40" s="311" t="s">
        <v>50</v>
      </c>
      <c r="C40" s="260">
        <v>40</v>
      </c>
      <c r="D40" s="261">
        <v>1977598.4397481391</v>
      </c>
      <c r="E40" s="685"/>
      <c r="F40" s="261">
        <v>1916751.0853228336</v>
      </c>
      <c r="G40" s="262">
        <v>18271</v>
      </c>
      <c r="H40" s="262"/>
      <c r="I40" s="264"/>
      <c r="J40" s="262"/>
      <c r="K40" s="262">
        <v>160233</v>
      </c>
      <c r="L40" s="264"/>
      <c r="M40" s="685"/>
      <c r="N40" s="262"/>
      <c r="O40" s="262">
        <v>35925</v>
      </c>
      <c r="P40" s="685"/>
      <c r="Q40" s="264"/>
      <c r="R40" s="685"/>
      <c r="S40" s="686">
        <v>83536.23</v>
      </c>
      <c r="T40" s="265"/>
      <c r="U40" s="686"/>
      <c r="V40" s="687"/>
      <c r="W40" s="267">
        <v>0</v>
      </c>
      <c r="X40" s="267">
        <v>0</v>
      </c>
      <c r="Y40" s="267"/>
      <c r="Z40" s="268"/>
      <c r="AA40" s="267">
        <v>0</v>
      </c>
      <c r="AB40" s="688">
        <v>0</v>
      </c>
      <c r="AC40" s="686"/>
      <c r="AD40" s="268"/>
      <c r="AE40" s="267">
        <v>0</v>
      </c>
      <c r="AF40" s="267">
        <v>0</v>
      </c>
      <c r="AG40" s="689"/>
      <c r="AH40" s="268"/>
      <c r="AI40" s="686">
        <v>0</v>
      </c>
      <c r="AJ40" s="686">
        <v>0</v>
      </c>
      <c r="AK40" s="686"/>
      <c r="AL40" s="687"/>
      <c r="AM40" s="270">
        <v>0</v>
      </c>
      <c r="AN40" s="267">
        <v>0</v>
      </c>
      <c r="AO40" s="267"/>
      <c r="AP40" s="267"/>
      <c r="AQ40" s="270">
        <v>0</v>
      </c>
      <c r="AR40" s="271">
        <v>0</v>
      </c>
      <c r="AS40" s="271"/>
      <c r="AT40" s="271"/>
      <c r="AU40" s="267">
        <v>0</v>
      </c>
      <c r="AV40" s="271">
        <v>0</v>
      </c>
      <c r="AW40" s="271"/>
      <c r="AX40" s="271"/>
      <c r="AY40" s="271">
        <v>0</v>
      </c>
      <c r="AZ40" s="211"/>
      <c r="BA40" s="271"/>
      <c r="BB40" s="271"/>
      <c r="BC40" s="302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63">
        <f t="shared" si="44"/>
        <v>1999.7692677501695</v>
      </c>
      <c r="BX40" s="272">
        <f t="shared" si="45"/>
        <v>0.54423169375423863</v>
      </c>
      <c r="BY40" s="272">
        <f t="shared" si="46"/>
        <v>0.6</v>
      </c>
      <c r="BZ40" s="272">
        <f t="shared" si="47"/>
        <v>0.625</v>
      </c>
      <c r="CA40" s="272">
        <f t="shared" si="48"/>
        <v>0.65</v>
      </c>
      <c r="CB40" s="272">
        <f t="shared" si="49"/>
        <v>0.67500000000000004</v>
      </c>
      <c r="CC40" s="272">
        <f t="shared" si="50"/>
        <v>0.7</v>
      </c>
      <c r="CD40" s="272">
        <f t="shared" si="51"/>
        <v>0.72499999999999998</v>
      </c>
      <c r="CE40" s="272">
        <f t="shared" si="52"/>
        <v>0.75</v>
      </c>
      <c r="CF40" s="272">
        <f t="shared" si="53"/>
        <v>0.77500000000000002</v>
      </c>
      <c r="CG40" s="272">
        <f t="shared" si="54"/>
        <v>0.8</v>
      </c>
      <c r="CH40" s="272">
        <f t="shared" si="55"/>
        <v>0.82499999999999996</v>
      </c>
      <c r="CI40" s="272">
        <f t="shared" si="56"/>
        <v>0.85</v>
      </c>
      <c r="CJ40" s="272">
        <f t="shared" si="14"/>
        <v>0.875</v>
      </c>
      <c r="CK40" s="272">
        <f t="shared" si="57"/>
        <v>0.9</v>
      </c>
      <c r="CL40" s="272">
        <f t="shared" si="21"/>
        <v>0.92500000000000004</v>
      </c>
      <c r="CM40" s="272">
        <f t="shared" si="58"/>
        <v>0.95</v>
      </c>
      <c r="CN40" s="272">
        <f t="shared" si="59"/>
        <v>0.97499999999999998</v>
      </c>
      <c r="CO40" s="272">
        <f t="shared" si="60"/>
        <v>1</v>
      </c>
      <c r="CP40" s="273">
        <f t="shared" si="23"/>
        <v>2251610.7351084976</v>
      </c>
      <c r="CQ40" s="273">
        <f t="shared" si="24"/>
        <v>0</v>
      </c>
      <c r="CR40" s="273">
        <f t="shared" si="61"/>
        <v>1251803.6919207687</v>
      </c>
    </row>
    <row r="41" spans="1:96" ht="12.75" customHeight="1" outlineLevel="1">
      <c r="A41" s="304"/>
      <c r="B41" s="259" t="s">
        <v>88</v>
      </c>
      <c r="C41" s="260">
        <v>10</v>
      </c>
      <c r="D41" s="261">
        <v>0</v>
      </c>
      <c r="E41" s="685"/>
      <c r="F41" s="686">
        <v>0</v>
      </c>
      <c r="G41" s="262">
        <v>367074</v>
      </c>
      <c r="H41" s="263"/>
      <c r="I41" s="264"/>
      <c r="J41" s="263"/>
      <c r="K41" s="262">
        <v>197373</v>
      </c>
      <c r="L41" s="265"/>
      <c r="M41" s="685"/>
      <c r="N41" s="263"/>
      <c r="O41" s="262">
        <v>289814</v>
      </c>
      <c r="P41" s="263"/>
      <c r="Q41" s="264"/>
      <c r="R41" s="263"/>
      <c r="S41" s="686">
        <v>0</v>
      </c>
      <c r="T41" s="265"/>
      <c r="U41" s="686"/>
      <c r="V41" s="687"/>
      <c r="W41" s="267">
        <v>670306.23</v>
      </c>
      <c r="X41" s="267">
        <v>0</v>
      </c>
      <c r="Y41" s="267"/>
      <c r="Z41" s="268"/>
      <c r="AA41" s="267">
        <v>0</v>
      </c>
      <c r="AB41" s="688">
        <v>0</v>
      </c>
      <c r="AC41" s="686"/>
      <c r="AD41" s="268"/>
      <c r="AE41" s="267">
        <v>117338.7</v>
      </c>
      <c r="AF41" s="267">
        <v>0</v>
      </c>
      <c r="AG41" s="689"/>
      <c r="AH41" s="268"/>
      <c r="AI41" s="686">
        <v>3453882.8099999987</v>
      </c>
      <c r="AJ41" s="686">
        <v>0</v>
      </c>
      <c r="AK41" s="686"/>
      <c r="AL41" s="687"/>
      <c r="AM41" s="270">
        <v>281793.60000000003</v>
      </c>
      <c r="AN41" s="267">
        <v>0</v>
      </c>
      <c r="AO41" s="267"/>
      <c r="AP41" s="267"/>
      <c r="AQ41" s="270">
        <v>206232.2</v>
      </c>
      <c r="AR41" s="271">
        <v>0</v>
      </c>
      <c r="AS41" s="271"/>
      <c r="AT41" s="271"/>
      <c r="AU41" s="267">
        <v>0</v>
      </c>
      <c r="AV41" s="271">
        <v>0</v>
      </c>
      <c r="AW41" s="271"/>
      <c r="AX41" s="271"/>
      <c r="AY41" s="271">
        <v>226145.46000000002</v>
      </c>
      <c r="AZ41" s="211">
        <v>0</v>
      </c>
      <c r="BA41" s="271"/>
      <c r="BB41" s="271"/>
      <c r="BC41" s="302">
        <v>1334510.3299999998</v>
      </c>
      <c r="BD41" s="271"/>
      <c r="BE41" s="271"/>
      <c r="BF41" s="271"/>
      <c r="BG41" s="271">
        <v>1099767.1200000001</v>
      </c>
      <c r="BH41" s="271">
        <v>31.77</v>
      </c>
      <c r="BI41" s="271"/>
      <c r="BJ41" s="271"/>
      <c r="BK41" s="271">
        <v>1086012.02</v>
      </c>
      <c r="BL41" s="271"/>
      <c r="BM41" s="271"/>
      <c r="BN41" s="271"/>
      <c r="BO41" s="271">
        <v>41282.660000000003</v>
      </c>
      <c r="BP41" s="271"/>
      <c r="BQ41" s="271"/>
      <c r="BR41" s="271"/>
      <c r="BS41" s="271">
        <v>2066156.55</v>
      </c>
      <c r="BT41" s="271">
        <v>0</v>
      </c>
      <c r="BU41" s="271"/>
      <c r="BV41" s="271"/>
      <c r="BW41" s="263">
        <f t="shared" si="44"/>
        <v>0</v>
      </c>
      <c r="BX41" s="272">
        <f t="shared" si="45"/>
        <v>0</v>
      </c>
      <c r="BY41" s="272">
        <f t="shared" si="46"/>
        <v>0</v>
      </c>
      <c r="BZ41" s="272">
        <f t="shared" si="47"/>
        <v>0</v>
      </c>
      <c r="CA41" s="272">
        <f t="shared" si="48"/>
        <v>0</v>
      </c>
      <c r="CB41" s="272">
        <f t="shared" si="49"/>
        <v>0</v>
      </c>
      <c r="CC41" s="272">
        <f t="shared" si="50"/>
        <v>0</v>
      </c>
      <c r="CD41" s="272">
        <f t="shared" si="51"/>
        <v>0</v>
      </c>
      <c r="CE41" s="272">
        <f t="shared" si="52"/>
        <v>0</v>
      </c>
      <c r="CF41" s="272">
        <f t="shared" si="53"/>
        <v>9.9999999999999978E-2</v>
      </c>
      <c r="CG41" s="272">
        <f t="shared" si="54"/>
        <v>0.19999999999999996</v>
      </c>
      <c r="CH41" s="272">
        <f t="shared" si="55"/>
        <v>0.30000000000000004</v>
      </c>
      <c r="CI41" s="272">
        <f t="shared" si="56"/>
        <v>0.4</v>
      </c>
      <c r="CJ41" s="272">
        <f t="shared" si="14"/>
        <v>0.5</v>
      </c>
      <c r="CK41" s="272">
        <f t="shared" si="57"/>
        <v>0.6</v>
      </c>
      <c r="CL41" s="272">
        <f t="shared" si="21"/>
        <v>0.7</v>
      </c>
      <c r="CM41" s="272">
        <f t="shared" si="58"/>
        <v>0.8</v>
      </c>
      <c r="CN41" s="272">
        <f t="shared" si="59"/>
        <v>0.9</v>
      </c>
      <c r="CO41" s="272">
        <f t="shared" si="60"/>
        <v>1</v>
      </c>
      <c r="CP41" s="273">
        <f t="shared" si="23"/>
        <v>9844280.165641984</v>
      </c>
      <c r="CQ41" s="273">
        <f t="shared" si="24"/>
        <v>1419960.5711743142</v>
      </c>
      <c r="CR41" s="273">
        <f t="shared" si="61"/>
        <v>4528524.2639684519</v>
      </c>
    </row>
    <row r="42" spans="1:96" ht="12.75" customHeight="1" outlineLevel="1">
      <c r="A42" s="304"/>
      <c r="B42" s="259" t="s">
        <v>89</v>
      </c>
      <c r="C42" s="260">
        <v>22</v>
      </c>
      <c r="D42" s="261">
        <v>0</v>
      </c>
      <c r="E42" s="685"/>
      <c r="F42" s="307">
        <v>0</v>
      </c>
      <c r="G42" s="262">
        <v>1217774</v>
      </c>
      <c r="H42" s="263"/>
      <c r="I42" s="264"/>
      <c r="J42" s="263"/>
      <c r="K42" s="262">
        <v>109648</v>
      </c>
      <c r="L42" s="265"/>
      <c r="M42" s="685"/>
      <c r="N42" s="263"/>
      <c r="O42" s="262">
        <v>20124</v>
      </c>
      <c r="P42" s="263"/>
      <c r="Q42" s="264"/>
      <c r="R42" s="263"/>
      <c r="S42" s="686">
        <v>101244</v>
      </c>
      <c r="T42" s="265"/>
      <c r="U42" s="686"/>
      <c r="V42" s="687"/>
      <c r="W42" s="267">
        <v>46928.19000000001</v>
      </c>
      <c r="X42" s="267">
        <v>0</v>
      </c>
      <c r="Y42" s="267"/>
      <c r="Z42" s="268"/>
      <c r="AA42" s="267">
        <v>0</v>
      </c>
      <c r="AB42" s="688">
        <v>0</v>
      </c>
      <c r="AC42" s="686"/>
      <c r="AD42" s="268"/>
      <c r="AE42" s="267">
        <v>71043.37</v>
      </c>
      <c r="AF42" s="267">
        <v>0</v>
      </c>
      <c r="AG42" s="689"/>
      <c r="AH42" s="268"/>
      <c r="AI42" s="686">
        <v>38519.630000000005</v>
      </c>
      <c r="AJ42" s="686">
        <v>0</v>
      </c>
      <c r="AK42" s="686"/>
      <c r="AL42" s="687"/>
      <c r="AM42" s="270">
        <v>60364.81</v>
      </c>
      <c r="AN42" s="267">
        <v>0</v>
      </c>
      <c r="AO42" s="267"/>
      <c r="AP42" s="267"/>
      <c r="AQ42" s="270">
        <v>88977.22</v>
      </c>
      <c r="AR42" s="271">
        <v>0</v>
      </c>
      <c r="AS42" s="271"/>
      <c r="AT42" s="271"/>
      <c r="AU42" s="267">
        <v>134285.39000000001</v>
      </c>
      <c r="AV42" s="271">
        <v>0</v>
      </c>
      <c r="AW42" s="271"/>
      <c r="AX42" s="271"/>
      <c r="AY42" s="271">
        <v>52844.4</v>
      </c>
      <c r="AZ42" s="211">
        <v>2784.76</v>
      </c>
      <c r="BA42" s="271"/>
      <c r="BB42" s="271"/>
      <c r="BC42" s="302">
        <v>1007730.5700000003</v>
      </c>
      <c r="BD42" s="271">
        <v>9346.52</v>
      </c>
      <c r="BE42" s="271"/>
      <c r="BF42" s="271"/>
      <c r="BG42" s="271">
        <v>2277399.6000000006</v>
      </c>
      <c r="BH42" s="271">
        <v>778.16</v>
      </c>
      <c r="BI42" s="271"/>
      <c r="BJ42" s="271"/>
      <c r="BK42" s="271">
        <v>2299245.7000000007</v>
      </c>
      <c r="BL42" s="271">
        <v>3960.1899999999996</v>
      </c>
      <c r="BM42" s="271"/>
      <c r="BN42" s="271"/>
      <c r="BO42" s="271">
        <v>1268334.07</v>
      </c>
      <c r="BP42" s="271"/>
      <c r="BQ42" s="271"/>
      <c r="BR42" s="271"/>
      <c r="BS42" s="271">
        <v>981212.57</v>
      </c>
      <c r="BT42" s="271">
        <v>2784.76</v>
      </c>
      <c r="BU42" s="271"/>
      <c r="BV42" s="271"/>
      <c r="BW42" s="263">
        <f t="shared" si="44"/>
        <v>0</v>
      </c>
      <c r="BX42" s="272">
        <f t="shared" si="45"/>
        <v>0</v>
      </c>
      <c r="BY42" s="272">
        <f t="shared" si="46"/>
        <v>0.27272727272727271</v>
      </c>
      <c r="BZ42" s="272">
        <f t="shared" si="47"/>
        <v>0.31818181818181823</v>
      </c>
      <c r="CA42" s="272">
        <f t="shared" si="48"/>
        <v>0.36363636363636365</v>
      </c>
      <c r="CB42" s="272">
        <f t="shared" si="49"/>
        <v>0.40909090909090906</v>
      </c>
      <c r="CC42" s="272">
        <f t="shared" si="50"/>
        <v>0.45454545454545459</v>
      </c>
      <c r="CD42" s="272">
        <f t="shared" si="51"/>
        <v>0.5</v>
      </c>
      <c r="CE42" s="272">
        <f t="shared" si="52"/>
        <v>0.54545454545454541</v>
      </c>
      <c r="CF42" s="272">
        <f t="shared" si="53"/>
        <v>0.59090909090909083</v>
      </c>
      <c r="CG42" s="272">
        <f t="shared" si="54"/>
        <v>0.63636363636363635</v>
      </c>
      <c r="CH42" s="272">
        <f t="shared" si="55"/>
        <v>0.68181818181818188</v>
      </c>
      <c r="CI42" s="272">
        <f t="shared" si="56"/>
        <v>0.72727272727272729</v>
      </c>
      <c r="CJ42" s="272">
        <f t="shared" si="14"/>
        <v>0.77272727272727271</v>
      </c>
      <c r="CK42" s="272">
        <f t="shared" si="57"/>
        <v>0.81818181818181812</v>
      </c>
      <c r="CL42" s="272">
        <f t="shared" si="21"/>
        <v>0.86363636363636365</v>
      </c>
      <c r="CM42" s="272">
        <f t="shared" si="58"/>
        <v>0.90909090909090906</v>
      </c>
      <c r="CN42" s="272">
        <f t="shared" si="59"/>
        <v>0.95454545454545459</v>
      </c>
      <c r="CO42" s="272">
        <f t="shared" si="60"/>
        <v>1</v>
      </c>
      <c r="CP42" s="273">
        <f t="shared" si="23"/>
        <v>8699245.7123131882</v>
      </c>
      <c r="CQ42" s="273">
        <f t="shared" si="24"/>
        <v>0</v>
      </c>
      <c r="CR42" s="273">
        <f t="shared" si="61"/>
        <v>6924437.5037151445</v>
      </c>
    </row>
    <row r="43" spans="1:96" ht="12.75" customHeight="1" outlineLevel="1">
      <c r="A43" s="304"/>
      <c r="B43" s="259" t="s">
        <v>90</v>
      </c>
      <c r="C43" s="260">
        <v>4</v>
      </c>
      <c r="D43" s="261">
        <v>527305.30211731757</v>
      </c>
      <c r="E43" s="685"/>
      <c r="F43" s="686">
        <v>511081.01109675952</v>
      </c>
      <c r="G43" s="262">
        <v>0</v>
      </c>
      <c r="H43" s="263"/>
      <c r="I43" s="264"/>
      <c r="J43" s="263"/>
      <c r="K43" s="262">
        <v>18875</v>
      </c>
      <c r="L43" s="265"/>
      <c r="M43" s="685"/>
      <c r="N43" s="263"/>
      <c r="O43" s="262">
        <v>187562</v>
      </c>
      <c r="P43" s="263"/>
      <c r="Q43" s="264"/>
      <c r="R43" s="263"/>
      <c r="S43" s="686">
        <v>85312</v>
      </c>
      <c r="T43" s="265"/>
      <c r="U43" s="686"/>
      <c r="V43" s="687"/>
      <c r="W43" s="267">
        <v>11490.15</v>
      </c>
      <c r="X43" s="267">
        <v>0</v>
      </c>
      <c r="Y43" s="267"/>
      <c r="Z43" s="268"/>
      <c r="AA43" s="267">
        <v>0</v>
      </c>
      <c r="AB43" s="688">
        <v>0</v>
      </c>
      <c r="AC43" s="686"/>
      <c r="AD43" s="268"/>
      <c r="AE43" s="267">
        <v>917.79</v>
      </c>
      <c r="AF43" s="267">
        <v>0</v>
      </c>
      <c r="AG43" s="689"/>
      <c r="AH43" s="268"/>
      <c r="AI43" s="686">
        <v>42982.07</v>
      </c>
      <c r="AJ43" s="686">
        <v>0</v>
      </c>
      <c r="AK43" s="686"/>
      <c r="AL43" s="687"/>
      <c r="AM43" s="270">
        <v>0</v>
      </c>
      <c r="AN43" s="267">
        <v>0</v>
      </c>
      <c r="AO43" s="267"/>
      <c r="AP43" s="267"/>
      <c r="AQ43" s="270">
        <v>0</v>
      </c>
      <c r="AR43" s="271">
        <v>0</v>
      </c>
      <c r="AS43" s="271"/>
      <c r="AT43" s="271"/>
      <c r="AU43" s="267">
        <v>0</v>
      </c>
      <c r="AV43" s="271">
        <v>0</v>
      </c>
      <c r="AW43" s="271"/>
      <c r="AX43" s="271"/>
      <c r="AY43" s="271">
        <v>0</v>
      </c>
      <c r="AZ43" s="211">
        <v>0</v>
      </c>
      <c r="BA43" s="271"/>
      <c r="BB43" s="271"/>
      <c r="BC43" s="302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>
        <v>0</v>
      </c>
      <c r="BT43" s="271">
        <v>0</v>
      </c>
      <c r="BU43" s="271"/>
      <c r="BV43" s="271"/>
      <c r="BW43" s="263">
        <f t="shared" si="44"/>
        <v>2000.876926775017</v>
      </c>
      <c r="BX43" s="272">
        <f t="shared" si="45"/>
        <v>0</v>
      </c>
      <c r="BY43" s="272">
        <f t="shared" si="46"/>
        <v>0</v>
      </c>
      <c r="BZ43" s="272">
        <f t="shared" si="47"/>
        <v>0</v>
      </c>
      <c r="CA43" s="272">
        <f t="shared" si="48"/>
        <v>0</v>
      </c>
      <c r="CB43" s="272">
        <f t="shared" si="49"/>
        <v>0</v>
      </c>
      <c r="CC43" s="272">
        <f t="shared" si="50"/>
        <v>0</v>
      </c>
      <c r="CD43" s="272">
        <f t="shared" si="51"/>
        <v>0</v>
      </c>
      <c r="CE43" s="272">
        <f t="shared" si="52"/>
        <v>0</v>
      </c>
      <c r="CF43" s="272">
        <f t="shared" si="53"/>
        <v>0</v>
      </c>
      <c r="CG43" s="272">
        <f t="shared" si="54"/>
        <v>0</v>
      </c>
      <c r="CH43" s="272">
        <f t="shared" si="55"/>
        <v>0</v>
      </c>
      <c r="CI43" s="272">
        <f t="shared" si="56"/>
        <v>0</v>
      </c>
      <c r="CJ43" s="272">
        <f t="shared" si="14"/>
        <v>0</v>
      </c>
      <c r="CK43" s="272">
        <f t="shared" si="57"/>
        <v>0</v>
      </c>
      <c r="CL43" s="272">
        <f t="shared" si="21"/>
        <v>0.25</v>
      </c>
      <c r="CM43" s="272">
        <f t="shared" si="58"/>
        <v>0.5</v>
      </c>
      <c r="CN43" s="272">
        <f t="shared" si="59"/>
        <v>0.75</v>
      </c>
      <c r="CO43" s="272">
        <f t="shared" si="60"/>
        <v>1</v>
      </c>
      <c r="CP43" s="273">
        <f t="shared" si="23"/>
        <v>848781.25315264275</v>
      </c>
      <c r="CQ43" s="273">
        <f t="shared" si="24"/>
        <v>848781.25315264275</v>
      </c>
      <c r="CR43" s="273">
        <f>(D43-E43)*BX43+((G43-H43-(I43-J43))*G$61)*BY43+((K43-L43-(M43-N43))*K$61)*BZ43+((O43-P43-(Q43-R43))*O$61)*CA43+((S43-T43-(U43-V43))*S$61)*CB43+((W43-X43-(Y43-Z43))*W$61)*CC43+((AA43-AB43-(AC43-AD43))*AA$61)*CD43+((AE43-AF43-(AG43-AH43))*AE$61)*CE43+((AI43-AJ43-(AK43-AL43))*AI$61)*CF43+((AM43-AN43-(AO43-AP43))*$AM$61)*CG43+((AQ43-AR43-(AS43-AT43))*$AQ$61)*CH43+((AU43-AV43-(AW43-AX43))*$AU$61)*CI43+((AY43-AZ43-(BA43-BB43))*$AY$61)*CJ43+((BC43-BD43-(BE43-BF43))*$BC$61)*CK43+((BG43-BH43-(BI43-BJ43))*$BG$61)*CL43+((BK43-BL43-(BM43-BN43))*$BK$61)*CM43+((BO43-BP43-(BQ43-BR43))*$BO$61)*CN43+((BS43-BT43-(BU43-BV43))*$BS$61)*CO43</f>
        <v>0</v>
      </c>
    </row>
    <row r="44" spans="1:96" ht="12.75" customHeight="1" outlineLevel="1" thickBot="1">
      <c r="A44" s="304"/>
      <c r="B44" s="275" t="s">
        <v>54</v>
      </c>
      <c r="C44" s="276">
        <v>8</v>
      </c>
      <c r="D44" s="312">
        <v>4896.6127578486658</v>
      </c>
      <c r="E44" s="685"/>
      <c r="F44" s="691">
        <v>4660.1653844786697</v>
      </c>
      <c r="G44" s="262">
        <v>102945</v>
      </c>
      <c r="H44" s="277"/>
      <c r="I44" s="264"/>
      <c r="J44" s="277"/>
      <c r="K44" s="262">
        <v>43378</v>
      </c>
      <c r="L44" s="278"/>
      <c r="M44" s="685"/>
      <c r="N44" s="277"/>
      <c r="O44" s="266">
        <v>41725.35</v>
      </c>
      <c r="P44" s="277"/>
      <c r="Q44" s="264"/>
      <c r="R44" s="277"/>
      <c r="S44" s="691">
        <v>177400.99</v>
      </c>
      <c r="T44" s="265"/>
      <c r="U44" s="686"/>
      <c r="V44" s="695"/>
      <c r="W44" s="267">
        <v>19333.390000000003</v>
      </c>
      <c r="X44" s="267">
        <v>0</v>
      </c>
      <c r="Y44" s="267"/>
      <c r="Z44" s="281"/>
      <c r="AA44" s="313">
        <v>58875.6</v>
      </c>
      <c r="AB44" s="688">
        <v>0</v>
      </c>
      <c r="AC44" s="686"/>
      <c r="AD44" s="281"/>
      <c r="AE44" s="267">
        <v>106274.03</v>
      </c>
      <c r="AF44" s="267">
        <v>0</v>
      </c>
      <c r="AG44" s="689"/>
      <c r="AH44" s="281"/>
      <c r="AI44" s="691">
        <v>152534.25</v>
      </c>
      <c r="AJ44" s="686">
        <v>0</v>
      </c>
      <c r="AK44" s="686"/>
      <c r="AL44" s="695"/>
      <c r="AM44" s="270">
        <v>0</v>
      </c>
      <c r="AN44" s="267">
        <v>0</v>
      </c>
      <c r="AO44" s="267"/>
      <c r="AP44" s="267"/>
      <c r="AQ44" s="270">
        <v>0</v>
      </c>
      <c r="AR44" s="282">
        <v>0</v>
      </c>
      <c r="AS44" s="282"/>
      <c r="AT44" s="282"/>
      <c r="AU44" s="267">
        <v>0</v>
      </c>
      <c r="AV44" s="282">
        <v>0</v>
      </c>
      <c r="AW44" s="282"/>
      <c r="AX44" s="282"/>
      <c r="AY44" s="282">
        <v>0</v>
      </c>
      <c r="AZ44" s="212"/>
      <c r="BA44" s="282"/>
      <c r="BB44" s="282"/>
      <c r="BC44" s="302"/>
      <c r="BD44" s="282"/>
      <c r="BE44" s="282"/>
      <c r="BF44" s="282"/>
      <c r="BG44" s="282"/>
      <c r="BH44" s="282"/>
      <c r="BI44" s="282"/>
      <c r="BJ44" s="282"/>
      <c r="BK44" s="282"/>
      <c r="BL44" s="282"/>
      <c r="BM44" s="282"/>
      <c r="BN44" s="282"/>
      <c r="BO44" s="282"/>
      <c r="BP44" s="282"/>
      <c r="BQ44" s="282"/>
      <c r="BR44" s="282"/>
      <c r="BS44" s="271"/>
      <c r="BT44" s="282"/>
      <c r="BU44" s="282"/>
      <c r="BV44" s="282"/>
      <c r="BW44" s="263">
        <f t="shared" si="44"/>
        <v>2000.6136964304706</v>
      </c>
      <c r="BX44" s="284">
        <f t="shared" si="45"/>
        <v>0</v>
      </c>
      <c r="BY44" s="272">
        <f t="shared" si="46"/>
        <v>0</v>
      </c>
      <c r="BZ44" s="272">
        <f t="shared" si="47"/>
        <v>0</v>
      </c>
      <c r="CA44" s="272">
        <f t="shared" si="48"/>
        <v>0</v>
      </c>
      <c r="CB44" s="272">
        <f t="shared" si="49"/>
        <v>0</v>
      </c>
      <c r="CC44" s="272">
        <f t="shared" si="50"/>
        <v>0</v>
      </c>
      <c r="CD44" s="272">
        <f t="shared" si="51"/>
        <v>0</v>
      </c>
      <c r="CE44" s="272">
        <f t="shared" si="52"/>
        <v>0</v>
      </c>
      <c r="CF44" s="272">
        <f t="shared" si="53"/>
        <v>0</v>
      </c>
      <c r="CG44" s="272">
        <f t="shared" si="54"/>
        <v>0</v>
      </c>
      <c r="CH44" s="272">
        <f t="shared" si="55"/>
        <v>0.125</v>
      </c>
      <c r="CI44" s="272">
        <f t="shared" si="56"/>
        <v>0.25</v>
      </c>
      <c r="CJ44" s="272">
        <f t="shared" si="14"/>
        <v>0.375</v>
      </c>
      <c r="CK44" s="272">
        <f t="shared" si="57"/>
        <v>0.5</v>
      </c>
      <c r="CL44" s="272">
        <f t="shared" si="21"/>
        <v>0.625</v>
      </c>
      <c r="CM44" s="272">
        <f t="shared" si="58"/>
        <v>0.75</v>
      </c>
      <c r="CN44" s="272">
        <f t="shared" si="59"/>
        <v>0.875</v>
      </c>
      <c r="CO44" s="272">
        <f t="shared" si="60"/>
        <v>1</v>
      </c>
      <c r="CP44" s="273">
        <f t="shared" si="23"/>
        <v>623879.83135851601</v>
      </c>
      <c r="CQ44" s="273">
        <f t="shared" si="24"/>
        <v>623879.83135851601</v>
      </c>
      <c r="CR44" s="273">
        <f>(D44-E44)*BX44+((G44-H44-(I44-J44))*G$61)*BY44+((K44-L44-(M44-N44))*K$61)*BZ44+((O44-P44-(Q44-R44))*O$61)*CA44+((S44-T44-(U44-V44))*S$61)*CB44+((W44-X44-(Y44-Z44))*W$61)*CC44+((AA44-AB44-(AC44-AD44))*AA$61)*CD44+((AE44-AF44-(AG44-AH44))*AE$61)*CE44+((AI44-AJ44-(AK44-AL44))*AI$61)*CF44+((AM44-AN44-(AO44-AP44))*$AM$61)*CG44+((AQ44-AR44-(AS44-AT44))*$AQ$61)*CH44+((AU44-AV44-(AW44-AX44))*$AU$61)*CI44+((AY44-AZ44-(BA44-BB44))*$AY$61)*CJ44+((BC44-BD44-(BE44-BF44))*$BC$61)*CK44+((BG44-BH44-(BI44-BJ44))*$BG$61)*CL44+((BK44-BL44-(BM44-BN44))*$BK$61)*CM44+((BO44-BP44-(BQ44-BR44))*$BO$61)*CN44+((BS44-BT44-(BU44-BV44))*$BS$61)*CO44</f>
        <v>0</v>
      </c>
    </row>
    <row r="45" spans="1:96" s="258" customFormat="1" ht="12.75" customHeight="1" thickBot="1">
      <c r="A45" s="314" t="s">
        <v>102</v>
      </c>
      <c r="B45" s="285" t="s">
        <v>91</v>
      </c>
      <c r="C45" s="315"/>
      <c r="D45" s="287">
        <f t="shared" ref="D45:BD45" si="62">SUM(D14:D44)</f>
        <v>206217578.13850439</v>
      </c>
      <c r="E45" s="287"/>
      <c r="F45" s="287">
        <f t="shared" si="62"/>
        <v>141777035.32979202</v>
      </c>
      <c r="G45" s="287">
        <f t="shared" si="62"/>
        <v>16424207.080000002</v>
      </c>
      <c r="H45" s="287">
        <f t="shared" si="62"/>
        <v>916316</v>
      </c>
      <c r="I45" s="287"/>
      <c r="J45" s="287">
        <f t="shared" si="62"/>
        <v>0</v>
      </c>
      <c r="K45" s="287">
        <f t="shared" si="62"/>
        <v>15951346</v>
      </c>
      <c r="L45" s="287">
        <f t="shared" si="62"/>
        <v>1225093</v>
      </c>
      <c r="M45" s="287"/>
      <c r="N45" s="287">
        <f t="shared" si="62"/>
        <v>0</v>
      </c>
      <c r="O45" s="287">
        <f t="shared" si="62"/>
        <v>13618725.35</v>
      </c>
      <c r="P45" s="287">
        <f t="shared" si="62"/>
        <v>832125</v>
      </c>
      <c r="Q45" s="287"/>
      <c r="R45" s="287">
        <f t="shared" si="62"/>
        <v>0</v>
      </c>
      <c r="S45" s="316">
        <f t="shared" si="62"/>
        <v>12573647.841999998</v>
      </c>
      <c r="T45" s="317">
        <f t="shared" si="62"/>
        <v>673159</v>
      </c>
      <c r="U45" s="317"/>
      <c r="V45" s="318">
        <f t="shared" si="62"/>
        <v>0</v>
      </c>
      <c r="W45" s="287">
        <f t="shared" si="62"/>
        <v>13734953.569999997</v>
      </c>
      <c r="X45" s="287">
        <f t="shared" si="62"/>
        <v>111212.25</v>
      </c>
      <c r="Y45" s="287"/>
      <c r="Z45" s="287">
        <f t="shared" si="62"/>
        <v>0</v>
      </c>
      <c r="AA45" s="287">
        <f t="shared" si="62"/>
        <v>15826991.700000001</v>
      </c>
      <c r="AB45" s="287">
        <f t="shared" si="62"/>
        <v>1668.3300000009999</v>
      </c>
      <c r="AC45" s="287"/>
      <c r="AD45" s="287">
        <f t="shared" si="62"/>
        <v>0</v>
      </c>
      <c r="AE45" s="287">
        <f t="shared" si="62"/>
        <v>11791736.084904814</v>
      </c>
      <c r="AF45" s="287">
        <f t="shared" si="62"/>
        <v>4120.59</v>
      </c>
      <c r="AG45" s="287"/>
      <c r="AH45" s="288">
        <f t="shared" si="62"/>
        <v>0</v>
      </c>
      <c r="AI45" s="316">
        <f t="shared" si="62"/>
        <v>22626525.459999997</v>
      </c>
      <c r="AJ45" s="317">
        <f t="shared" si="62"/>
        <v>968965.48820558493</v>
      </c>
      <c r="AK45" s="317"/>
      <c r="AL45" s="318"/>
      <c r="AM45" s="289">
        <f t="shared" si="62"/>
        <v>16129613.407814199</v>
      </c>
      <c r="AN45" s="287">
        <f t="shared" si="62"/>
        <v>1107304.8699999999</v>
      </c>
      <c r="AO45" s="287"/>
      <c r="AP45" s="287"/>
      <c r="AQ45" s="289">
        <f t="shared" si="62"/>
        <v>16112050.379999997</v>
      </c>
      <c r="AR45" s="319">
        <f t="shared" si="62"/>
        <v>517260.67000000004</v>
      </c>
      <c r="AS45" s="319"/>
      <c r="AT45" s="319"/>
      <c r="AU45" s="320">
        <f t="shared" si="62"/>
        <v>15412639.649999989</v>
      </c>
      <c r="AV45" s="319">
        <f t="shared" si="62"/>
        <v>496742.91000000003</v>
      </c>
      <c r="AW45" s="319"/>
      <c r="AX45" s="319"/>
      <c r="AY45" s="319">
        <f t="shared" si="62"/>
        <v>41940937.819999978</v>
      </c>
      <c r="AZ45" s="215">
        <f>SUM(AZ14:AZ44)</f>
        <v>569195.67999999993</v>
      </c>
      <c r="BA45" s="319"/>
      <c r="BB45" s="319"/>
      <c r="BC45" s="319">
        <f t="shared" si="62"/>
        <v>38240684.699999996</v>
      </c>
      <c r="BD45" s="319">
        <f t="shared" si="62"/>
        <v>594153.48</v>
      </c>
      <c r="BE45" s="319"/>
      <c r="BF45" s="319"/>
      <c r="BG45" s="319">
        <f>SUM(BG14:BG44)</f>
        <v>52908452.629999988</v>
      </c>
      <c r="BH45" s="319">
        <f>SUM(BH14:BH44)</f>
        <v>1285520.7599999993</v>
      </c>
      <c r="BI45" s="319"/>
      <c r="BJ45" s="319"/>
      <c r="BK45" s="319">
        <f t="shared" ref="BK45:BR45" si="63">SUM(BK14:BK44)</f>
        <v>51217096.269999996</v>
      </c>
      <c r="BL45" s="319">
        <f t="shared" si="63"/>
        <v>1007037.63</v>
      </c>
      <c r="BM45" s="319"/>
      <c r="BN45" s="319">
        <f t="shared" si="63"/>
        <v>0</v>
      </c>
      <c r="BO45" s="319">
        <f t="shared" si="63"/>
        <v>36874476.070000008</v>
      </c>
      <c r="BP45" s="319">
        <f t="shared" si="63"/>
        <v>0</v>
      </c>
      <c r="BQ45" s="319"/>
      <c r="BR45" s="319">
        <f t="shared" si="63"/>
        <v>0</v>
      </c>
      <c r="BS45" s="319">
        <f>SUM(BS14:BS44)</f>
        <v>40396333.579999991</v>
      </c>
      <c r="BT45" s="319">
        <f>SUM(BT14:BT44)</f>
        <v>569195.67999999993</v>
      </c>
      <c r="BU45" s="319">
        <f>SUM(BU14:BU44)</f>
        <v>0</v>
      </c>
      <c r="BV45" s="319">
        <f>SUM(BV14:BV44)</f>
        <v>0</v>
      </c>
      <c r="BW45" s="293"/>
      <c r="BX45" s="293"/>
      <c r="BY45" s="293"/>
      <c r="BZ45" s="293"/>
      <c r="CA45" s="293"/>
      <c r="CB45" s="293"/>
      <c r="CC45" s="293"/>
      <c r="CD45" s="293"/>
      <c r="CE45" s="293"/>
      <c r="CF45" s="293"/>
      <c r="CG45" s="293"/>
      <c r="CH45" s="293"/>
      <c r="CI45" s="293"/>
      <c r="CJ45" s="293"/>
      <c r="CK45" s="293"/>
      <c r="CL45" s="293"/>
      <c r="CM45" s="293"/>
      <c r="CN45" s="293"/>
      <c r="CO45" s="293"/>
      <c r="CP45" s="294">
        <f>SUM(CP14:CP44)</f>
        <v>575201999.73365438</v>
      </c>
      <c r="CQ45" s="294">
        <f>SUM(CQ14:CQ44)</f>
        <v>32891160.493487623</v>
      </c>
      <c r="CR45" s="294">
        <f>SUM(CR14:CR44)</f>
        <v>319289726.47224128</v>
      </c>
    </row>
    <row r="46" spans="1:96" ht="12.75" customHeight="1" outlineLevel="1" thickBot="1">
      <c r="A46" s="624" t="s">
        <v>92</v>
      </c>
      <c r="B46" s="321" t="s">
        <v>93</v>
      </c>
      <c r="C46" s="322">
        <v>22</v>
      </c>
      <c r="D46" s="323">
        <v>9501020.8712346479</v>
      </c>
      <c r="E46" s="685"/>
      <c r="F46" s="696">
        <v>6379536.7019592272</v>
      </c>
      <c r="G46" s="262">
        <v>2296317</v>
      </c>
      <c r="H46" s="324">
        <v>28852</v>
      </c>
      <c r="I46" s="264"/>
      <c r="J46" s="324"/>
      <c r="K46" s="262">
        <v>2017106</v>
      </c>
      <c r="L46" s="325"/>
      <c r="M46" s="685"/>
      <c r="N46" s="324"/>
      <c r="O46" s="266">
        <v>1350182</v>
      </c>
      <c r="P46" s="324"/>
      <c r="Q46" s="264"/>
      <c r="R46" s="324"/>
      <c r="S46" s="696">
        <v>1164959.5</v>
      </c>
      <c r="T46" s="697">
        <v>357</v>
      </c>
      <c r="U46" s="686"/>
      <c r="V46" s="698"/>
      <c r="W46" s="267">
        <v>670144.91000000015</v>
      </c>
      <c r="X46" s="267">
        <v>0</v>
      </c>
      <c r="Y46" s="267"/>
      <c r="Z46" s="326"/>
      <c r="AA46" s="267">
        <v>644019.64000000013</v>
      </c>
      <c r="AB46" s="688">
        <v>0</v>
      </c>
      <c r="AC46" s="686"/>
      <c r="AD46" s="326"/>
      <c r="AE46" s="269">
        <v>641127.69999999984</v>
      </c>
      <c r="AF46" s="267">
        <v>0</v>
      </c>
      <c r="AG46" s="689"/>
      <c r="AH46" s="326"/>
      <c r="AI46" s="696">
        <v>1046226.0400000009</v>
      </c>
      <c r="AJ46" s="686">
        <v>0</v>
      </c>
      <c r="AK46" s="686"/>
      <c r="AL46" s="698"/>
      <c r="AM46" s="270">
        <v>742198.97</v>
      </c>
      <c r="AN46" s="267">
        <v>4219.71</v>
      </c>
      <c r="AO46" s="267"/>
      <c r="AP46" s="267"/>
      <c r="AQ46" s="270">
        <v>1095392.2099999997</v>
      </c>
      <c r="AR46" s="327">
        <v>3105.1400000000003</v>
      </c>
      <c r="AS46" s="327"/>
      <c r="AT46" s="327"/>
      <c r="AU46" s="267">
        <v>1649504.8699999996</v>
      </c>
      <c r="AV46" s="327">
        <v>2674.31</v>
      </c>
      <c r="AW46" s="327"/>
      <c r="AX46" s="327"/>
      <c r="AY46" s="327">
        <v>1816961.5199999972</v>
      </c>
      <c r="AZ46" s="211">
        <v>7650.72</v>
      </c>
      <c r="BA46" s="327"/>
      <c r="BB46" s="327"/>
      <c r="BC46" s="327">
        <v>1318804.7400000007</v>
      </c>
      <c r="BD46" s="327">
        <v>139.93</v>
      </c>
      <c r="BE46" s="327"/>
      <c r="BF46" s="327"/>
      <c r="BG46" s="327">
        <v>1630216.2899999996</v>
      </c>
      <c r="BH46" s="327"/>
      <c r="BI46" s="327"/>
      <c r="BJ46" s="327"/>
      <c r="BK46" s="327">
        <v>4112953.5699999989</v>
      </c>
      <c r="BL46" s="327"/>
      <c r="BM46" s="327"/>
      <c r="BN46" s="327"/>
      <c r="BO46" s="327">
        <v>2316725.1800000011</v>
      </c>
      <c r="BP46" s="327"/>
      <c r="BQ46" s="327"/>
      <c r="BR46" s="327"/>
      <c r="BS46" s="271">
        <v>2007811.26</v>
      </c>
      <c r="BT46" s="271">
        <v>7650.72</v>
      </c>
      <c r="BU46" s="327"/>
      <c r="BV46" s="327"/>
      <c r="BW46" s="263">
        <f>IF(D46=0,0,2001-(D46-F46)*C46/D46)</f>
        <v>1993.7720765321153</v>
      </c>
      <c r="BX46" s="328">
        <f>IF((1-($CP$2-$BW46)/$C46)&gt;0,(1-($CP$2-$BW46)/$C46),0)</f>
        <v>0</v>
      </c>
      <c r="BY46" s="272">
        <f>IF((1-($CP$2-G$2)/$C46)&gt;0,(1-($CP$2-G$2)/$C46),0)</f>
        <v>0.27272727272727271</v>
      </c>
      <c r="BZ46" s="272">
        <f>IF((1-($CP$2-K$2)/$C46)&gt;0,(1-($CP$2-K$2)/$C46),0)</f>
        <v>0.31818181818181823</v>
      </c>
      <c r="CA46" s="272">
        <f>IF((1-($CP$2-O$2)/$C46)&gt;0,(1-($CP$2-O$2)/$C46),0)</f>
        <v>0.36363636363636365</v>
      </c>
      <c r="CB46" s="272">
        <f>IF((1-($CP$2-S$2)/$C46)&gt;0,(1-($CP$2-S$2)/$C46),0)</f>
        <v>0.40909090909090906</v>
      </c>
      <c r="CC46" s="272">
        <f>IF((1-($CP$2-W$2)/$C46)&gt;0,(1-($CP$2-W$2)/$C46),0)</f>
        <v>0.45454545454545459</v>
      </c>
      <c r="CD46" s="272">
        <f>IF((1-($CP$2-AA$2)/$C46)&gt;0,(1-($CP$2-AA$2)/$C46),0)</f>
        <v>0.5</v>
      </c>
      <c r="CE46" s="272">
        <f>IF((1-($CP$2-AE$2)/$C46)&gt;0,(1-($CP$2-AE$2)/$C46),0)</f>
        <v>0.54545454545454541</v>
      </c>
      <c r="CF46" s="272">
        <f>IF((1-($CP$2-AI$2)/$C46)&gt;0,(1-($CP$2-AI$2)/$C46),0)</f>
        <v>0.59090909090909083</v>
      </c>
      <c r="CG46" s="272">
        <f>IF((1-($CP$2-AM$2)/$C46)&gt;0,(1-($CP$2-AM$2)/$C46),0)</f>
        <v>0.63636363636363635</v>
      </c>
      <c r="CH46" s="272">
        <f>IF((1-($CP$2-AQ$2)/$C46)&gt;0,(1-($CP$2-AQ$2)/$C46),0)</f>
        <v>0.68181818181818188</v>
      </c>
      <c r="CI46" s="272">
        <f>IF((1-($CP$2-AU$2)/$C46)&gt;0,(1-($CP$2-AU$2)/$C46),0)</f>
        <v>0.72727272727272729</v>
      </c>
      <c r="CJ46" s="272">
        <f t="shared" si="14"/>
        <v>0.77272727272727271</v>
      </c>
      <c r="CK46" s="272">
        <f>IF((1-($CP$2-BC$2)/$C46)&gt;0,(1-($CP$2-BC$2)/$C46),0)</f>
        <v>0.81818181818181812</v>
      </c>
      <c r="CL46" s="272">
        <f t="shared" si="21"/>
        <v>0.86363636363636365</v>
      </c>
      <c r="CM46" s="272">
        <f>IF((1-($CP$2-BK$2)/$C46)&gt;0,(1-($CP$2-BK$2)/$C46),0)</f>
        <v>0.90909090909090906</v>
      </c>
      <c r="CN46" s="272">
        <f>IF((1-($CP$2-BO$2)/$C46)&gt;0,(1-($CP$2-BO$2)/$C46),0)</f>
        <v>0.95454545454545459</v>
      </c>
      <c r="CO46" s="272">
        <f>IF((1-($CP$2-BS$2)/$C46)&gt;0,(1-($CP$2-BS$2)/$C46),0)</f>
        <v>1</v>
      </c>
      <c r="CP46" s="273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</f>
        <v>34005990.50389383</v>
      </c>
      <c r="CQ46" s="273">
        <f>CP46-(IF(BX46=0,0,D46-E46)+IF(BY46=0,0,(G46-H46-I46)*G$62)+IF(BZ46=0,0,(K46-L46-M46)*K$62)+IF(CA46=0,0,(O46-P46-Q46)*O$62)+IF(CB46=0,0,(S46-T46-U46)*S$62)+IF(CC46=0,0,(W46-X46-Y46)*W$62)+IF(CD46=0,0,(AA46-AB46-AC46)*AA$62)+IF(CE46=0,0,(AE46-AF46-AG46)*AE$62)+IF(CF46=0,0,(AI46-AJ46-AK46)*AI$62)+IF(CG46=0,0,(AM46-AN46-AO46)*AM$62)+IF(CH46=0,0,(AQ46-AR46-AS46)*$AQ$62)+IF(CI46=0,0,(AU46-AV46-AW46)*$AU$62)+IF(CJ46=0,0,(AY46-AZ46-BA46)*$AY$62)++IF(CK46=0,0,(BC46-BD46-BE46)*$BC$62)+IF(CL46=0,0,(BG46-BH46-BI46)*$BG$62)+IF(CM46=0,0,(BK46-BL46-BM46)*$BK$62)+IF(CN46=0,0,(BO46-BP46-BQ46)*$BO$62)+IF(CO46=0,0,(BS46-BT46-BU46)*$BS$62))</f>
        <v>9501020.8712346517</v>
      </c>
      <c r="CR46" s="273">
        <f>(D46-E46)*BX46+((G46-H46-(I46-J46))*G$62)*BY46+((K46-L46-(M46-N46))*K$62)*BZ46+((O46-P46-(Q46-R46))*O$62)*CA46+((S46-T46-(U46-V46))*S$62)*CB46+((W46-X46-(Y46-Z46))*W$62)*CC46+((AA46-AB46-(AC46-AD46))*AA$62)*CD46+((AE46-AF46-(AG46-AH46))*AE$62)*CE46+((AI46-AJ46-(AK46-AL46))*AI$62)*CF46+((AM46-AN46-(AO46-AP46))*$AM$62)*CG46+((AQ46-AR46-(AS46-AT46))*$AQ$62)*CH46+((AU46-AV46-(AW46-AX46))*$AU$62)*CI46+((AY46-AZ46-(BA46-BB46))*$AY$62)*CJ46+((BC46-BD46-(BE46-BF46))*$BC$62)*CK46+((BG46-BH46-(BI46-BJ46))*$BG$62)*CL46+((BK46-BL46-(BM46-BN46))*$BK$62)*CM46+((BO46-BP46-(BQ46-BR46))*$BO$62)*CN46+((BS46-BT46-(BU46-BV46))*$BS$62)*CO46</f>
        <v>16517829.263600541</v>
      </c>
    </row>
    <row r="47" spans="1:96" s="258" customFormat="1" ht="12.75" customHeight="1" thickBot="1">
      <c r="A47" s="626"/>
      <c r="B47" s="285" t="s">
        <v>94</v>
      </c>
      <c r="C47" s="315"/>
      <c r="D47" s="287">
        <f>D46</f>
        <v>9501020.8712346479</v>
      </c>
      <c r="E47" s="287"/>
      <c r="F47" s="287">
        <f t="shared" ref="F47:BP47" si="64">F46</f>
        <v>6379536.7019592272</v>
      </c>
      <c r="G47" s="287">
        <f t="shared" si="64"/>
        <v>2296317</v>
      </c>
      <c r="H47" s="287">
        <f t="shared" si="64"/>
        <v>28852</v>
      </c>
      <c r="I47" s="287"/>
      <c r="J47" s="287">
        <f t="shared" si="64"/>
        <v>0</v>
      </c>
      <c r="K47" s="287">
        <f t="shared" si="64"/>
        <v>2017106</v>
      </c>
      <c r="L47" s="287">
        <f t="shared" si="64"/>
        <v>0</v>
      </c>
      <c r="M47" s="287"/>
      <c r="N47" s="287">
        <f t="shared" si="64"/>
        <v>0</v>
      </c>
      <c r="O47" s="287">
        <f t="shared" si="64"/>
        <v>1350182</v>
      </c>
      <c r="P47" s="287">
        <f t="shared" si="64"/>
        <v>0</v>
      </c>
      <c r="Q47" s="287"/>
      <c r="R47" s="287">
        <f t="shared" si="64"/>
        <v>0</v>
      </c>
      <c r="S47" s="316">
        <f t="shared" si="64"/>
        <v>1164959.5</v>
      </c>
      <c r="T47" s="317">
        <f t="shared" si="64"/>
        <v>357</v>
      </c>
      <c r="U47" s="317"/>
      <c r="V47" s="318">
        <f t="shared" si="64"/>
        <v>0</v>
      </c>
      <c r="W47" s="287">
        <f t="shared" si="64"/>
        <v>670144.91000000015</v>
      </c>
      <c r="X47" s="287">
        <f t="shared" si="64"/>
        <v>0</v>
      </c>
      <c r="Y47" s="287"/>
      <c r="Z47" s="287">
        <f t="shared" si="64"/>
        <v>0</v>
      </c>
      <c r="AA47" s="287">
        <f t="shared" si="64"/>
        <v>644019.64000000013</v>
      </c>
      <c r="AB47" s="287">
        <f t="shared" si="64"/>
        <v>0</v>
      </c>
      <c r="AC47" s="287"/>
      <c r="AD47" s="287">
        <f t="shared" si="64"/>
        <v>0</v>
      </c>
      <c r="AE47" s="287">
        <f t="shared" si="64"/>
        <v>641127.69999999984</v>
      </c>
      <c r="AF47" s="287">
        <f t="shared" si="64"/>
        <v>0</v>
      </c>
      <c r="AG47" s="287"/>
      <c r="AH47" s="288">
        <f t="shared" si="64"/>
        <v>0</v>
      </c>
      <c r="AI47" s="316">
        <f t="shared" si="64"/>
        <v>1046226.0400000009</v>
      </c>
      <c r="AJ47" s="317">
        <f t="shared" si="64"/>
        <v>0</v>
      </c>
      <c r="AK47" s="317"/>
      <c r="AL47" s="318"/>
      <c r="AM47" s="289">
        <f t="shared" si="64"/>
        <v>742198.97</v>
      </c>
      <c r="AN47" s="287">
        <f t="shared" si="64"/>
        <v>4219.71</v>
      </c>
      <c r="AO47" s="287"/>
      <c r="AP47" s="287"/>
      <c r="AQ47" s="289">
        <f t="shared" si="64"/>
        <v>1095392.2099999997</v>
      </c>
      <c r="AR47" s="319">
        <f t="shared" si="64"/>
        <v>3105.1400000000003</v>
      </c>
      <c r="AS47" s="319"/>
      <c r="AT47" s="319"/>
      <c r="AU47" s="320">
        <f t="shared" si="64"/>
        <v>1649504.8699999996</v>
      </c>
      <c r="AV47" s="319">
        <f t="shared" si="64"/>
        <v>2674.31</v>
      </c>
      <c r="AW47" s="319"/>
      <c r="AX47" s="319"/>
      <c r="AY47" s="319">
        <f t="shared" si="64"/>
        <v>1816961.5199999972</v>
      </c>
      <c r="AZ47" s="215">
        <f>AZ46</f>
        <v>7650.72</v>
      </c>
      <c r="BA47" s="319"/>
      <c r="BB47" s="319"/>
      <c r="BC47" s="319">
        <f t="shared" si="64"/>
        <v>1318804.7400000007</v>
      </c>
      <c r="BD47" s="319">
        <f t="shared" si="64"/>
        <v>139.93</v>
      </c>
      <c r="BE47" s="319"/>
      <c r="BF47" s="319"/>
      <c r="BG47" s="319">
        <f t="shared" si="64"/>
        <v>1630216.2899999996</v>
      </c>
      <c r="BH47" s="319">
        <f t="shared" si="64"/>
        <v>0</v>
      </c>
      <c r="BI47" s="319"/>
      <c r="BJ47" s="319"/>
      <c r="BK47" s="319">
        <f t="shared" si="64"/>
        <v>4112953.5699999989</v>
      </c>
      <c r="BL47" s="319">
        <f t="shared" si="64"/>
        <v>0</v>
      </c>
      <c r="BM47" s="319"/>
      <c r="BN47" s="319">
        <f t="shared" si="64"/>
        <v>0</v>
      </c>
      <c r="BO47" s="319">
        <f t="shared" si="64"/>
        <v>2316725.1800000011</v>
      </c>
      <c r="BP47" s="319">
        <f t="shared" si="64"/>
        <v>0</v>
      </c>
      <c r="BQ47" s="319"/>
      <c r="BR47" s="319">
        <f>BR46</f>
        <v>0</v>
      </c>
      <c r="BS47" s="319">
        <f>BS46</f>
        <v>2007811.26</v>
      </c>
      <c r="BT47" s="319">
        <f>BT46</f>
        <v>7650.72</v>
      </c>
      <c r="BU47" s="319">
        <f>BU46</f>
        <v>0</v>
      </c>
      <c r="BV47" s="319">
        <f>BV46</f>
        <v>0</v>
      </c>
      <c r="BW47" s="293"/>
      <c r="BX47" s="293"/>
      <c r="BY47" s="293"/>
      <c r="BZ47" s="293"/>
      <c r="CA47" s="293"/>
      <c r="CB47" s="293"/>
      <c r="CC47" s="293"/>
      <c r="CD47" s="293"/>
      <c r="CE47" s="293"/>
      <c r="CF47" s="293"/>
      <c r="CG47" s="293"/>
      <c r="CH47" s="293"/>
      <c r="CI47" s="293"/>
      <c r="CJ47" s="293"/>
      <c r="CK47" s="293"/>
      <c r="CL47" s="293"/>
      <c r="CM47" s="293"/>
      <c r="CN47" s="293"/>
      <c r="CO47" s="293"/>
      <c r="CP47" s="294">
        <f>CP46</f>
        <v>34005990.50389383</v>
      </c>
      <c r="CQ47" s="294">
        <f>CQ46</f>
        <v>9501020.8712346517</v>
      </c>
      <c r="CR47" s="294">
        <f>CR46</f>
        <v>16517829.263600541</v>
      </c>
    </row>
    <row r="48" spans="1:96" ht="12.75" customHeight="1" outlineLevel="1">
      <c r="A48" s="624" t="s">
        <v>95</v>
      </c>
      <c r="B48" s="329" t="s">
        <v>57</v>
      </c>
      <c r="C48" s="297">
        <v>4</v>
      </c>
      <c r="D48" s="298">
        <v>0</v>
      </c>
      <c r="E48" s="685"/>
      <c r="F48" s="693">
        <v>0</v>
      </c>
      <c r="G48" s="262">
        <v>935618.94</v>
      </c>
      <c r="H48" s="299"/>
      <c r="I48" s="264"/>
      <c r="J48" s="299"/>
      <c r="K48" s="262">
        <v>0</v>
      </c>
      <c r="L48" s="300"/>
      <c r="M48" s="685"/>
      <c r="N48" s="299"/>
      <c r="O48" s="266">
        <v>12335</v>
      </c>
      <c r="P48" s="299"/>
      <c r="Q48" s="264"/>
      <c r="R48" s="299"/>
      <c r="S48" s="693">
        <v>97835.16</v>
      </c>
      <c r="T48" s="699"/>
      <c r="U48" s="686"/>
      <c r="V48" s="694"/>
      <c r="W48" s="267">
        <v>123841.88999999998</v>
      </c>
      <c r="X48" s="267">
        <v>0</v>
      </c>
      <c r="Y48" s="267"/>
      <c r="Z48" s="301"/>
      <c r="AA48" s="267">
        <v>0</v>
      </c>
      <c r="AB48" s="688">
        <v>0</v>
      </c>
      <c r="AC48" s="686"/>
      <c r="AD48" s="301"/>
      <c r="AE48" s="267">
        <v>0</v>
      </c>
      <c r="AF48" s="267">
        <v>0</v>
      </c>
      <c r="AG48" s="689"/>
      <c r="AH48" s="301"/>
      <c r="AI48" s="693">
        <v>9015.85</v>
      </c>
      <c r="AJ48" s="686">
        <v>0</v>
      </c>
      <c r="AK48" s="686"/>
      <c r="AL48" s="694"/>
      <c r="AM48" s="270">
        <v>0</v>
      </c>
      <c r="AN48" s="267">
        <v>0</v>
      </c>
      <c r="AO48" s="267"/>
      <c r="AP48" s="267"/>
      <c r="AQ48" s="270">
        <v>0</v>
      </c>
      <c r="AR48" s="302">
        <v>0</v>
      </c>
      <c r="AS48" s="302"/>
      <c r="AT48" s="302"/>
      <c r="AU48" s="267">
        <v>0</v>
      </c>
      <c r="AV48" s="302">
        <v>0</v>
      </c>
      <c r="AW48" s="302"/>
      <c r="AX48" s="302"/>
      <c r="AY48" s="302">
        <v>0</v>
      </c>
      <c r="AZ48" s="214"/>
      <c r="BA48" s="302"/>
      <c r="BB48" s="302"/>
      <c r="BC48" s="302"/>
      <c r="BD48" s="302"/>
      <c r="BE48" s="302"/>
      <c r="BF48" s="302"/>
      <c r="BG48" s="302"/>
      <c r="BH48" s="302"/>
      <c r="BI48" s="302"/>
      <c r="BJ48" s="302"/>
      <c r="BK48" s="302"/>
      <c r="BL48" s="302"/>
      <c r="BM48" s="302"/>
      <c r="BN48" s="302"/>
      <c r="BO48" s="302"/>
      <c r="BP48" s="302"/>
      <c r="BQ48" s="302"/>
      <c r="BR48" s="302"/>
      <c r="BS48" s="271">
        <v>0</v>
      </c>
      <c r="BT48" s="302"/>
      <c r="BU48" s="302"/>
      <c r="BV48" s="302"/>
      <c r="BW48" s="263">
        <f t="shared" ref="BW48:BW57" si="65">IF(D48=0,0,2001-(D48-F48)*C48/D48)</f>
        <v>0</v>
      </c>
      <c r="BX48" s="303">
        <f t="shared" ref="BX48:BX57" si="66">IF((1-($CP$2-$BW48)/$C48)&gt;0,(1-($CP$2-$BW48)/$C48),0)</f>
        <v>0</v>
      </c>
      <c r="BY48" s="272">
        <f t="shared" ref="BY48:BY57" si="67">IF((1-($CP$2-G$2)/$C48)&gt;0,(1-($CP$2-G$2)/$C48),0)</f>
        <v>0</v>
      </c>
      <c r="BZ48" s="272">
        <f t="shared" ref="BZ48:BZ57" si="68">IF((1-($CP$2-K$2)/$C48)&gt;0,(1-($CP$2-K$2)/$C48),0)</f>
        <v>0</v>
      </c>
      <c r="CA48" s="272">
        <f t="shared" ref="CA48:CA57" si="69">IF((1-($CP$2-O$2)/$C48)&gt;0,(1-($CP$2-O$2)/$C48),0)</f>
        <v>0</v>
      </c>
      <c r="CB48" s="272">
        <f t="shared" ref="CB48:CB57" si="70">IF((1-($CP$2-S$2)/$C48)&gt;0,(1-($CP$2-S$2)/$C48),0)</f>
        <v>0</v>
      </c>
      <c r="CC48" s="272">
        <f t="shared" ref="CC48:CC57" si="71">IF((1-($CP$2-W$2)/$C48)&gt;0,(1-($CP$2-W$2)/$C48),0)</f>
        <v>0</v>
      </c>
      <c r="CD48" s="272">
        <f t="shared" ref="CD48:CD57" si="72">IF((1-($CP$2-AA$2)/$C48)&gt;0,(1-($CP$2-AA$2)/$C48),0)</f>
        <v>0</v>
      </c>
      <c r="CE48" s="272">
        <f t="shared" ref="CE48:CE57" si="73">IF((1-($CP$2-AE$2)/$C48)&gt;0,(1-($CP$2-AE$2)/$C48),0)</f>
        <v>0</v>
      </c>
      <c r="CF48" s="272">
        <f t="shared" ref="CF48:CF57" si="74">IF((1-($CP$2-AI$2)/$C48)&gt;0,(1-($CP$2-AI$2)/$C48),0)</f>
        <v>0</v>
      </c>
      <c r="CG48" s="272">
        <f t="shared" ref="CG48:CG57" si="75">IF((1-($CP$2-AM$2)/$C48)&gt;0,(1-($CP$2-AM$2)/$C48),0)</f>
        <v>0</v>
      </c>
      <c r="CH48" s="272">
        <f t="shared" ref="CH48:CH57" si="76">IF((1-($CP$2-AQ$2)/$C48)&gt;0,(1-($CP$2-AQ$2)/$C48),0)</f>
        <v>0</v>
      </c>
      <c r="CI48" s="272">
        <f t="shared" ref="CI48:CI57" si="77">IF((1-($CP$2-AU$2)/$C48)&gt;0,(1-($CP$2-AU$2)/$C48),0)</f>
        <v>0</v>
      </c>
      <c r="CJ48" s="272">
        <f t="shared" si="14"/>
        <v>0</v>
      </c>
      <c r="CK48" s="272">
        <f t="shared" ref="CK48:CK57" si="78">IF((1-($CP$2-BC$2)/$C48)&gt;0,(1-($CP$2-BC$2)/$C48),0)</f>
        <v>0</v>
      </c>
      <c r="CL48" s="272">
        <f t="shared" si="21"/>
        <v>0.25</v>
      </c>
      <c r="CM48" s="272">
        <f t="shared" ref="CM48:CM57" si="79">IF((1-($CP$2-BK$2)/$C48)&gt;0,(1-($CP$2-BK$2)/$C48),0)</f>
        <v>0.5</v>
      </c>
      <c r="CN48" s="272">
        <f t="shared" ref="CN48:CN57" si="80">IF((1-($CP$2-BO$2)/$C48)&gt;0,(1-($CP$2-BO$2)/$C48),0)</f>
        <v>0.75</v>
      </c>
      <c r="CO48" s="272">
        <f t="shared" ref="CO48:CO57" si="81">IF((1-($CP$2-BS$2)/$C48)&gt;0,(1-($CP$2-BS$2)/$C48),0)</f>
        <v>1</v>
      </c>
      <c r="CP48" s="273">
        <f t="shared" ref="CP48:CP57" si="82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</f>
        <v>939302.48810556356</v>
      </c>
      <c r="CQ48" s="273">
        <f t="shared" ref="CQ48:CQ57" si="83">CP48-(IF(BX48=0,0,D48-E48)+IF(BY48=0,0,(G48-H48-I48)*G$63)+IF(BZ48=0,0,(K48-L48-M48)*K$63)+IF(CA48=0,0,(O48-P48-Q48)*O$63)+IF(CB48=0,0,(S48-T48-U48)*S$63)+IF(CC48=0,0,(W48-X48-Y48)*W$63)+IF(CD48=0,0,(AA48-AB48-AC48)*AA$63)+IF(CE48=0,0,(AE48-AF48-AG48)*AE$63)+IF(CF48=0,0,(AI48-AJ48-AK48)*AI$63)+IF(CG48=0,0,(AM48-AN48-AO48)*AM$63)+IF(CH48=0,0,(AQ48-AR48-AS48)*$AQ$63)+IF(CI48=0,0,(AU48-AV48-AW48)*$AU$63)+IF(CJ48=0,0,(AY48-AZ48-BA48)*$AY$63)++IF(CK48=0,0,(BC48-BD48-BE48)*$BC$63)+IF(CL48=0,0,(BG48-BH48-BI48)*$BG$63)+IF(CM48=0,0,(BK48-BL48-BM48)*$BK$63)+IF(CN48=0,0,(BO48-BP48-BQ48)*$BO$63)+IF(CO48=0,0,(BS48-BT48-BU48)*$BS$63))</f>
        <v>939302.48810556356</v>
      </c>
      <c r="CR48" s="273">
        <f t="shared" ref="CR48:CR54" si="84">(D48-E48)*BX48+((G48-H48-(I48-J48))*G$63)*BY48+((K48-L48-(M48-N48))*K$63)*BZ48+((O48-P48-(Q48-R48))*O$63)*CA48+((S48-T48-(U48-V48))*S$63)*CB48+((W48-X48-(Y48-Z48))*W$63)*CC48+((AA48-AB48-(AC48-AD48))*AA$63)*CD48+((AE48-AF48-(AG48-AH48))*AE$63)*CE48+((AI48-AJ48-(AK48-AL48))*AI$63)*CF48+((AM48-AN48-(AO48-AP48))*$AM$63)*CG48+((AQ48-AR48-(AS48-AT48))*$AQ$63)*CH48+((AU48-AV48-(AW48-AX48))*$AU$63)*CI48+((AY48-AZ48-(BA48-BB48))*$AY$63)*CJ48+((BC48-BD48-(BE48-BF48))*$BC$63)*CK48+((BG48-BH48-(BI48-BJ48))*$BG$63)*CL48+((BK48-BL48-(BM48-BN48))*$BK$63)*CM48+((BO48-BP48-(BQ48-BR48))*$BO$63)*CN48+((BS48-BT48-(BU48-BV48))*$BS$63)*CO48</f>
        <v>0</v>
      </c>
    </row>
    <row r="49" spans="1:96" ht="12.75" customHeight="1" outlineLevel="1">
      <c r="A49" s="625"/>
      <c r="B49" s="330" t="s">
        <v>87</v>
      </c>
      <c r="C49" s="260">
        <v>1000</v>
      </c>
      <c r="D49" s="261">
        <v>205064.81265216292</v>
      </c>
      <c r="E49" s="685"/>
      <c r="F49" s="686">
        <v>205064.81265216292</v>
      </c>
      <c r="G49" s="262">
        <v>0</v>
      </c>
      <c r="H49" s="263"/>
      <c r="I49" s="264"/>
      <c r="J49" s="263"/>
      <c r="K49" s="262">
        <v>0</v>
      </c>
      <c r="L49" s="265"/>
      <c r="M49" s="685"/>
      <c r="N49" s="263"/>
      <c r="O49" s="262">
        <v>78110</v>
      </c>
      <c r="P49" s="263"/>
      <c r="Q49" s="264"/>
      <c r="R49" s="263"/>
      <c r="S49" s="686">
        <v>0</v>
      </c>
      <c r="T49" s="688"/>
      <c r="U49" s="686"/>
      <c r="V49" s="687"/>
      <c r="W49" s="267">
        <v>0</v>
      </c>
      <c r="X49" s="267">
        <v>0</v>
      </c>
      <c r="Y49" s="267"/>
      <c r="Z49" s="268"/>
      <c r="AA49" s="267">
        <v>0</v>
      </c>
      <c r="AB49" s="688">
        <v>0</v>
      </c>
      <c r="AC49" s="686"/>
      <c r="AD49" s="268"/>
      <c r="AE49" s="267">
        <v>0</v>
      </c>
      <c r="AF49" s="267">
        <v>0</v>
      </c>
      <c r="AG49" s="689"/>
      <c r="AH49" s="268"/>
      <c r="AI49" s="686">
        <v>0</v>
      </c>
      <c r="AJ49" s="686">
        <v>0</v>
      </c>
      <c r="AK49" s="686"/>
      <c r="AL49" s="687"/>
      <c r="AM49" s="270">
        <v>0</v>
      </c>
      <c r="AN49" s="267">
        <v>0</v>
      </c>
      <c r="AO49" s="267"/>
      <c r="AP49" s="267"/>
      <c r="AQ49" s="270">
        <v>0</v>
      </c>
      <c r="AR49" s="271">
        <v>0</v>
      </c>
      <c r="AS49" s="271"/>
      <c r="AT49" s="271"/>
      <c r="AU49" s="267">
        <v>0</v>
      </c>
      <c r="AV49" s="271">
        <v>0</v>
      </c>
      <c r="AW49" s="271"/>
      <c r="AX49" s="271"/>
      <c r="AY49" s="271">
        <v>0</v>
      </c>
      <c r="AZ49" s="211"/>
      <c r="BA49" s="271"/>
      <c r="BB49" s="271"/>
      <c r="BC49" s="302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63">
        <f t="shared" si="65"/>
        <v>2001</v>
      </c>
      <c r="BX49" s="303">
        <f t="shared" si="66"/>
        <v>0.98299999999999998</v>
      </c>
      <c r="BY49" s="272">
        <f t="shared" si="67"/>
        <v>0.98399999999999999</v>
      </c>
      <c r="BZ49" s="272">
        <f t="shared" si="68"/>
        <v>0.98499999999999999</v>
      </c>
      <c r="CA49" s="272">
        <f t="shared" si="69"/>
        <v>0.98599999999999999</v>
      </c>
      <c r="CB49" s="272">
        <f t="shared" si="70"/>
        <v>0.98699999999999999</v>
      </c>
      <c r="CC49" s="272">
        <f t="shared" si="71"/>
        <v>0.98799999999999999</v>
      </c>
      <c r="CD49" s="272">
        <f t="shared" si="72"/>
        <v>0.98899999999999999</v>
      </c>
      <c r="CE49" s="272">
        <f t="shared" si="73"/>
        <v>0.99</v>
      </c>
      <c r="CF49" s="272">
        <f t="shared" si="74"/>
        <v>0.99099999999999999</v>
      </c>
      <c r="CG49" s="272">
        <f t="shared" si="75"/>
        <v>0.99199999999999999</v>
      </c>
      <c r="CH49" s="272">
        <f t="shared" si="76"/>
        <v>0.99299999999999999</v>
      </c>
      <c r="CI49" s="272">
        <f t="shared" si="77"/>
        <v>0.99399999999999999</v>
      </c>
      <c r="CJ49" s="272">
        <f t="shared" si="14"/>
        <v>0.995</v>
      </c>
      <c r="CK49" s="272">
        <f t="shared" si="78"/>
        <v>0.996</v>
      </c>
      <c r="CL49" s="272">
        <f t="shared" si="21"/>
        <v>0.997</v>
      </c>
      <c r="CM49" s="272">
        <f t="shared" si="79"/>
        <v>0.998</v>
      </c>
      <c r="CN49" s="272">
        <f t="shared" si="80"/>
        <v>0.999</v>
      </c>
      <c r="CO49" s="272">
        <f t="shared" si="81"/>
        <v>1</v>
      </c>
      <c r="CP49" s="273">
        <f t="shared" si="82"/>
        <v>279826.01263745618</v>
      </c>
      <c r="CQ49" s="273">
        <f t="shared" si="83"/>
        <v>0</v>
      </c>
      <c r="CR49" s="273">
        <f t="shared" si="84"/>
        <v>275293.25402257533</v>
      </c>
    </row>
    <row r="50" spans="1:96" ht="12.75" customHeight="1" outlineLevel="1">
      <c r="A50" s="625"/>
      <c r="B50" s="330" t="s">
        <v>50</v>
      </c>
      <c r="C50" s="260">
        <v>40</v>
      </c>
      <c r="D50" s="261">
        <v>4162143.6855136752</v>
      </c>
      <c r="E50" s="685"/>
      <c r="F50" s="686">
        <v>2991266.2259393688</v>
      </c>
      <c r="G50" s="262">
        <v>0</v>
      </c>
      <c r="H50" s="263"/>
      <c r="I50" s="264"/>
      <c r="J50" s="263"/>
      <c r="K50" s="262">
        <v>9922</v>
      </c>
      <c r="L50" s="265"/>
      <c r="M50" s="685"/>
      <c r="N50" s="263"/>
      <c r="O50" s="262">
        <v>0</v>
      </c>
      <c r="P50" s="263"/>
      <c r="Q50" s="264"/>
      <c r="R50" s="263"/>
      <c r="S50" s="686">
        <v>1078</v>
      </c>
      <c r="T50" s="688"/>
      <c r="U50" s="686"/>
      <c r="V50" s="687"/>
      <c r="W50" s="267">
        <v>130766.40999999999</v>
      </c>
      <c r="X50" s="267">
        <v>0</v>
      </c>
      <c r="Y50" s="267"/>
      <c r="Z50" s="268"/>
      <c r="AA50" s="267">
        <v>0</v>
      </c>
      <c r="AB50" s="688">
        <v>0</v>
      </c>
      <c r="AC50" s="686"/>
      <c r="AD50" s="268"/>
      <c r="AE50" s="267">
        <v>180532.06000000003</v>
      </c>
      <c r="AF50" s="267">
        <v>0</v>
      </c>
      <c r="AG50" s="689"/>
      <c r="AH50" s="268"/>
      <c r="AI50" s="686">
        <v>0</v>
      </c>
      <c r="AJ50" s="686">
        <v>0</v>
      </c>
      <c r="AK50" s="686"/>
      <c r="AL50" s="687"/>
      <c r="AM50" s="270">
        <v>0</v>
      </c>
      <c r="AN50" s="267">
        <v>0</v>
      </c>
      <c r="AO50" s="267"/>
      <c r="AP50" s="267"/>
      <c r="AQ50" s="270">
        <v>0</v>
      </c>
      <c r="AR50" s="271">
        <v>0</v>
      </c>
      <c r="AS50" s="271"/>
      <c r="AT50" s="271"/>
      <c r="AU50" s="267">
        <v>0</v>
      </c>
      <c r="AV50" s="271">
        <v>0</v>
      </c>
      <c r="AW50" s="271"/>
      <c r="AX50" s="271"/>
      <c r="AY50" s="271">
        <v>0</v>
      </c>
      <c r="AZ50" s="211"/>
      <c r="BA50" s="271"/>
      <c r="BB50" s="271"/>
      <c r="BC50" s="302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63">
        <f t="shared" si="65"/>
        <v>1989.7473614748137</v>
      </c>
      <c r="BX50" s="272">
        <f t="shared" si="66"/>
        <v>0.29368403687034284</v>
      </c>
      <c r="BY50" s="272">
        <f t="shared" si="67"/>
        <v>0.6</v>
      </c>
      <c r="BZ50" s="272">
        <f t="shared" si="68"/>
        <v>0.625</v>
      </c>
      <c r="CA50" s="272">
        <f t="shared" si="69"/>
        <v>0.65</v>
      </c>
      <c r="CB50" s="272">
        <f t="shared" si="70"/>
        <v>0.67500000000000004</v>
      </c>
      <c r="CC50" s="272">
        <f t="shared" si="71"/>
        <v>0.7</v>
      </c>
      <c r="CD50" s="272">
        <f t="shared" si="72"/>
        <v>0.72499999999999998</v>
      </c>
      <c r="CE50" s="272">
        <f t="shared" si="73"/>
        <v>0.75</v>
      </c>
      <c r="CF50" s="272">
        <f t="shared" si="74"/>
        <v>0.77500000000000002</v>
      </c>
      <c r="CG50" s="272">
        <f t="shared" si="75"/>
        <v>0.8</v>
      </c>
      <c r="CH50" s="272">
        <f t="shared" si="76"/>
        <v>0.82499999999999996</v>
      </c>
      <c r="CI50" s="272">
        <f t="shared" si="77"/>
        <v>0.85</v>
      </c>
      <c r="CJ50" s="272">
        <f t="shared" si="14"/>
        <v>0.875</v>
      </c>
      <c r="CK50" s="272">
        <f t="shared" si="78"/>
        <v>0.9</v>
      </c>
      <c r="CL50" s="272">
        <f t="shared" si="21"/>
        <v>0.92500000000000004</v>
      </c>
      <c r="CM50" s="272">
        <f t="shared" si="79"/>
        <v>0.95</v>
      </c>
      <c r="CN50" s="272">
        <f t="shared" si="80"/>
        <v>0.97499999999999998</v>
      </c>
      <c r="CO50" s="272">
        <f t="shared" si="81"/>
        <v>1</v>
      </c>
      <c r="CP50" s="273">
        <f t="shared" si="82"/>
        <v>4442690.5757537028</v>
      </c>
      <c r="CQ50" s="273">
        <f t="shared" si="83"/>
        <v>0</v>
      </c>
      <c r="CR50" s="273">
        <f t="shared" si="84"/>
        <v>1426079.1713389989</v>
      </c>
    </row>
    <row r="51" spans="1:96" ht="12.75" customHeight="1" outlineLevel="1">
      <c r="A51" s="625"/>
      <c r="B51" s="330" t="s">
        <v>96</v>
      </c>
      <c r="C51" s="260">
        <v>22</v>
      </c>
      <c r="D51" s="261">
        <v>12139060.874403039</v>
      </c>
      <c r="E51" s="685"/>
      <c r="F51" s="686">
        <v>8987034.422120465</v>
      </c>
      <c r="G51" s="262">
        <v>2950405.6</v>
      </c>
      <c r="H51" s="263"/>
      <c r="I51" s="264"/>
      <c r="J51" s="263"/>
      <c r="K51" s="262">
        <v>1937082</v>
      </c>
      <c r="L51" s="265"/>
      <c r="M51" s="685"/>
      <c r="N51" s="263"/>
      <c r="O51" s="262">
        <v>2293977</v>
      </c>
      <c r="P51" s="263"/>
      <c r="Q51" s="264"/>
      <c r="R51" s="263"/>
      <c r="S51" s="686">
        <v>2868859.5959999999</v>
      </c>
      <c r="T51" s="688"/>
      <c r="U51" s="686"/>
      <c r="V51" s="687"/>
      <c r="W51" s="267">
        <v>1710137.7699999993</v>
      </c>
      <c r="X51" s="267">
        <v>0</v>
      </c>
      <c r="Y51" s="267"/>
      <c r="Z51" s="268"/>
      <c r="AA51" s="267">
        <v>3750829.310000001</v>
      </c>
      <c r="AB51" s="688">
        <v>0</v>
      </c>
      <c r="AC51" s="686"/>
      <c r="AD51" s="268"/>
      <c r="AE51" s="267">
        <v>3116814.8299999991</v>
      </c>
      <c r="AF51" s="267">
        <v>0</v>
      </c>
      <c r="AG51" s="689"/>
      <c r="AH51" s="268"/>
      <c r="AI51" s="686">
        <v>2205712.2399999993</v>
      </c>
      <c r="AJ51" s="686">
        <v>0</v>
      </c>
      <c r="AK51" s="686"/>
      <c r="AL51" s="687"/>
      <c r="AM51" s="270">
        <v>2123608.9700100003</v>
      </c>
      <c r="AN51" s="267">
        <v>3928.78</v>
      </c>
      <c r="AO51" s="267"/>
      <c r="AP51" s="267"/>
      <c r="AQ51" s="270">
        <v>2261363.0999999992</v>
      </c>
      <c r="AR51" s="271">
        <v>1707.1699999999998</v>
      </c>
      <c r="AS51" s="271"/>
      <c r="AT51" s="271"/>
      <c r="AU51" s="267">
        <v>4275164.4499999993</v>
      </c>
      <c r="AV51" s="271">
        <v>88.28</v>
      </c>
      <c r="AW51" s="271"/>
      <c r="AX51" s="271"/>
      <c r="AY51" s="271">
        <v>4339920.6700000009</v>
      </c>
      <c r="AZ51" s="211">
        <v>1065.2800000000002</v>
      </c>
      <c r="BA51" s="271"/>
      <c r="BB51" s="271"/>
      <c r="BC51" s="302">
        <v>4168800.41</v>
      </c>
      <c r="BD51" s="271"/>
      <c r="BE51" s="271"/>
      <c r="BF51" s="271"/>
      <c r="BG51" s="271">
        <v>6218153.7099999981</v>
      </c>
      <c r="BH51" s="271">
        <v>1578.2</v>
      </c>
      <c r="BI51" s="271"/>
      <c r="BJ51" s="271"/>
      <c r="BK51" s="271">
        <v>8865824.3599999975</v>
      </c>
      <c r="BL51" s="271">
        <v>1687.4499999999998</v>
      </c>
      <c r="BM51" s="271"/>
      <c r="BN51" s="271"/>
      <c r="BO51" s="271">
        <v>7116981.1400000025</v>
      </c>
      <c r="BP51" s="271"/>
      <c r="BQ51" s="271"/>
      <c r="BR51" s="271"/>
      <c r="BS51" s="271">
        <v>5321306.84</v>
      </c>
      <c r="BT51" s="271">
        <v>1065.2800000000002</v>
      </c>
      <c r="BU51" s="271"/>
      <c r="BV51" s="271"/>
      <c r="BW51" s="263">
        <f t="shared" si="65"/>
        <v>1995.2874837956831</v>
      </c>
      <c r="BX51" s="272">
        <f t="shared" si="66"/>
        <v>0</v>
      </c>
      <c r="BY51" s="272">
        <f t="shared" si="67"/>
        <v>0.27272727272727271</v>
      </c>
      <c r="BZ51" s="272">
        <f t="shared" si="68"/>
        <v>0.31818181818181823</v>
      </c>
      <c r="CA51" s="272">
        <f t="shared" si="69"/>
        <v>0.36363636363636365</v>
      </c>
      <c r="CB51" s="272">
        <f t="shared" si="70"/>
        <v>0.40909090909090906</v>
      </c>
      <c r="CC51" s="272">
        <f t="shared" si="71"/>
        <v>0.45454545454545459</v>
      </c>
      <c r="CD51" s="272">
        <f t="shared" si="72"/>
        <v>0.5</v>
      </c>
      <c r="CE51" s="272">
        <f t="shared" si="73"/>
        <v>0.54545454545454541</v>
      </c>
      <c r="CF51" s="272">
        <f t="shared" si="74"/>
        <v>0.59090909090909083</v>
      </c>
      <c r="CG51" s="272">
        <f t="shared" si="75"/>
        <v>0.63636363636363635</v>
      </c>
      <c r="CH51" s="272">
        <f t="shared" si="76"/>
        <v>0.68181818181818188</v>
      </c>
      <c r="CI51" s="272">
        <f t="shared" si="77"/>
        <v>0.72727272727272729</v>
      </c>
      <c r="CJ51" s="272">
        <f t="shared" si="14"/>
        <v>0.77272727272727271</v>
      </c>
      <c r="CK51" s="272">
        <f t="shared" si="78"/>
        <v>0.81818181818181812</v>
      </c>
      <c r="CL51" s="272">
        <f t="shared" si="21"/>
        <v>0.86363636363636365</v>
      </c>
      <c r="CM51" s="272">
        <f t="shared" si="79"/>
        <v>0.90909090909090906</v>
      </c>
      <c r="CN51" s="272">
        <f t="shared" si="80"/>
        <v>0.95454545454545459</v>
      </c>
      <c r="CO51" s="272">
        <f t="shared" si="81"/>
        <v>1</v>
      </c>
      <c r="CP51" s="273">
        <f t="shared" si="82"/>
        <v>71211332.568328857</v>
      </c>
      <c r="CQ51" s="273">
        <f t="shared" si="83"/>
        <v>12139060.874403059</v>
      </c>
      <c r="CR51" s="273">
        <f t="shared" si="84"/>
        <v>42777941.605841875</v>
      </c>
    </row>
    <row r="52" spans="1:96" ht="12.75" customHeight="1" outlineLevel="1">
      <c r="A52" s="625"/>
      <c r="B52" s="330" t="s">
        <v>97</v>
      </c>
      <c r="C52" s="260">
        <v>22</v>
      </c>
      <c r="D52" s="261">
        <v>0</v>
      </c>
      <c r="E52" s="685"/>
      <c r="F52" s="686">
        <v>0</v>
      </c>
      <c r="G52" s="262">
        <v>240583</v>
      </c>
      <c r="H52" s="263"/>
      <c r="I52" s="264"/>
      <c r="J52" s="263"/>
      <c r="K52" s="262">
        <v>84453</v>
      </c>
      <c r="L52" s="265"/>
      <c r="M52" s="685"/>
      <c r="N52" s="263"/>
      <c r="O52" s="262">
        <v>0</v>
      </c>
      <c r="P52" s="263"/>
      <c r="Q52" s="264"/>
      <c r="R52" s="263"/>
      <c r="S52" s="686">
        <v>0</v>
      </c>
      <c r="T52" s="688"/>
      <c r="U52" s="686"/>
      <c r="V52" s="687"/>
      <c r="W52" s="267">
        <v>72048.740000000005</v>
      </c>
      <c r="X52" s="267">
        <v>0</v>
      </c>
      <c r="Y52" s="267"/>
      <c r="Z52" s="268"/>
      <c r="AA52" s="267">
        <v>0</v>
      </c>
      <c r="AB52" s="688">
        <v>0</v>
      </c>
      <c r="AC52" s="686"/>
      <c r="AD52" s="268"/>
      <c r="AE52" s="267">
        <v>4263.3599999999997</v>
      </c>
      <c r="AF52" s="267">
        <v>0</v>
      </c>
      <c r="AG52" s="689"/>
      <c r="AH52" s="268"/>
      <c r="AI52" s="686">
        <v>32103.99</v>
      </c>
      <c r="AJ52" s="686">
        <v>0</v>
      </c>
      <c r="AK52" s="686"/>
      <c r="AL52" s="687"/>
      <c r="AM52" s="270">
        <v>124587.76000000001</v>
      </c>
      <c r="AN52" s="267">
        <v>0</v>
      </c>
      <c r="AO52" s="267"/>
      <c r="AP52" s="267"/>
      <c r="AQ52" s="270">
        <v>1993.11</v>
      </c>
      <c r="AR52" s="271">
        <v>0</v>
      </c>
      <c r="AS52" s="271"/>
      <c r="AT52" s="271"/>
      <c r="AU52" s="267">
        <v>6904.5999999999995</v>
      </c>
      <c r="AV52" s="271">
        <v>0</v>
      </c>
      <c r="AW52" s="271"/>
      <c r="AX52" s="271"/>
      <c r="AY52" s="271">
        <v>0</v>
      </c>
      <c r="AZ52" s="211">
        <v>0</v>
      </c>
      <c r="BA52" s="271"/>
      <c r="BB52" s="271"/>
      <c r="BC52" s="302">
        <v>47263.979999999996</v>
      </c>
      <c r="BD52" s="271"/>
      <c r="BE52" s="271"/>
      <c r="BF52" s="271"/>
      <c r="BG52" s="271">
        <v>292607.96999999997</v>
      </c>
      <c r="BH52" s="271"/>
      <c r="BI52" s="271"/>
      <c r="BJ52" s="271"/>
      <c r="BK52" s="271">
        <v>129002.8</v>
      </c>
      <c r="BL52" s="271"/>
      <c r="BM52" s="271"/>
      <c r="BN52" s="271"/>
      <c r="BO52" s="271">
        <v>230082.58000000002</v>
      </c>
      <c r="BP52" s="271"/>
      <c r="BQ52" s="271"/>
      <c r="BR52" s="271"/>
      <c r="BS52" s="271">
        <v>147170.87</v>
      </c>
      <c r="BT52" s="271">
        <v>0</v>
      </c>
      <c r="BU52" s="271"/>
      <c r="BV52" s="271"/>
      <c r="BW52" s="263">
        <f t="shared" si="65"/>
        <v>0</v>
      </c>
      <c r="BX52" s="272">
        <f t="shared" si="66"/>
        <v>0</v>
      </c>
      <c r="BY52" s="272">
        <f t="shared" si="67"/>
        <v>0.27272727272727271</v>
      </c>
      <c r="BZ52" s="272">
        <f t="shared" si="68"/>
        <v>0.31818181818181823</v>
      </c>
      <c r="CA52" s="272">
        <f t="shared" si="69"/>
        <v>0.36363636363636365</v>
      </c>
      <c r="CB52" s="272">
        <f t="shared" si="70"/>
        <v>0.40909090909090906</v>
      </c>
      <c r="CC52" s="272">
        <f t="shared" si="71"/>
        <v>0.45454545454545459</v>
      </c>
      <c r="CD52" s="272">
        <f t="shared" si="72"/>
        <v>0.5</v>
      </c>
      <c r="CE52" s="272">
        <f t="shared" si="73"/>
        <v>0.54545454545454541</v>
      </c>
      <c r="CF52" s="272">
        <f t="shared" si="74"/>
        <v>0.59090909090909083</v>
      </c>
      <c r="CG52" s="272">
        <f t="shared" si="75"/>
        <v>0.63636363636363635</v>
      </c>
      <c r="CH52" s="272">
        <f t="shared" si="76"/>
        <v>0.68181818181818188</v>
      </c>
      <c r="CI52" s="272">
        <f t="shared" si="77"/>
        <v>0.72727272727272729</v>
      </c>
      <c r="CJ52" s="272">
        <f t="shared" si="14"/>
        <v>0.77272727272727271</v>
      </c>
      <c r="CK52" s="272">
        <f t="shared" si="78"/>
        <v>0.81818181818181812</v>
      </c>
      <c r="CL52" s="272">
        <f t="shared" si="21"/>
        <v>0.86363636363636365</v>
      </c>
      <c r="CM52" s="272">
        <f t="shared" si="79"/>
        <v>0.90909090909090906</v>
      </c>
      <c r="CN52" s="272">
        <f t="shared" si="80"/>
        <v>0.95454545454545459</v>
      </c>
      <c r="CO52" s="272">
        <f t="shared" si="81"/>
        <v>1</v>
      </c>
      <c r="CP52" s="273">
        <f t="shared" si="82"/>
        <v>1219389.7679236801</v>
      </c>
      <c r="CQ52" s="273">
        <f t="shared" si="83"/>
        <v>0</v>
      </c>
      <c r="CR52" s="273">
        <f t="shared" si="84"/>
        <v>883420.81857108825</v>
      </c>
    </row>
    <row r="53" spans="1:96" ht="12.75" customHeight="1" outlineLevel="1">
      <c r="A53" s="625"/>
      <c r="B53" s="330" t="s">
        <v>51</v>
      </c>
      <c r="C53" s="260">
        <v>7</v>
      </c>
      <c r="D53" s="261">
        <v>61213.845669984112</v>
      </c>
      <c r="E53" s="685"/>
      <c r="F53" s="686">
        <v>58995.183799512983</v>
      </c>
      <c r="G53" s="262">
        <v>28797</v>
      </c>
      <c r="H53" s="263"/>
      <c r="I53" s="264"/>
      <c r="J53" s="263"/>
      <c r="K53" s="262">
        <v>1572</v>
      </c>
      <c r="L53" s="265"/>
      <c r="M53" s="685"/>
      <c r="N53" s="263"/>
      <c r="O53" s="262">
        <v>72126</v>
      </c>
      <c r="P53" s="263"/>
      <c r="Q53" s="264"/>
      <c r="R53" s="263"/>
      <c r="S53" s="686">
        <v>28975.919999999998</v>
      </c>
      <c r="T53" s="688"/>
      <c r="U53" s="686"/>
      <c r="V53" s="687"/>
      <c r="W53" s="267">
        <v>89616.68</v>
      </c>
      <c r="X53" s="267">
        <v>0</v>
      </c>
      <c r="Y53" s="267"/>
      <c r="Z53" s="268"/>
      <c r="AA53" s="267">
        <v>0</v>
      </c>
      <c r="AB53" s="688">
        <v>0</v>
      </c>
      <c r="AC53" s="686"/>
      <c r="AD53" s="268"/>
      <c r="AE53" s="267">
        <v>0</v>
      </c>
      <c r="AF53" s="267">
        <v>0</v>
      </c>
      <c r="AG53" s="689"/>
      <c r="AH53" s="268"/>
      <c r="AI53" s="686">
        <v>0</v>
      </c>
      <c r="AJ53" s="686">
        <v>0</v>
      </c>
      <c r="AK53" s="686"/>
      <c r="AL53" s="687"/>
      <c r="AM53" s="270">
        <v>0</v>
      </c>
      <c r="AN53" s="267">
        <v>0</v>
      </c>
      <c r="AO53" s="267"/>
      <c r="AP53" s="267"/>
      <c r="AQ53" s="270">
        <v>0</v>
      </c>
      <c r="AR53" s="271">
        <v>0</v>
      </c>
      <c r="AS53" s="271"/>
      <c r="AT53" s="271"/>
      <c r="AU53" s="267">
        <v>0</v>
      </c>
      <c r="AV53" s="271">
        <v>0</v>
      </c>
      <c r="AW53" s="271"/>
      <c r="AX53" s="271"/>
      <c r="AY53" s="271">
        <v>0</v>
      </c>
      <c r="AZ53" s="211"/>
      <c r="BA53" s="271"/>
      <c r="BB53" s="271"/>
      <c r="BC53" s="302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63">
        <f t="shared" si="65"/>
        <v>2000.7462888841026</v>
      </c>
      <c r="BX53" s="272">
        <f t="shared" si="66"/>
        <v>0</v>
      </c>
      <c r="BY53" s="272">
        <f t="shared" si="67"/>
        <v>0</v>
      </c>
      <c r="BZ53" s="272">
        <f t="shared" si="68"/>
        <v>0</v>
      </c>
      <c r="CA53" s="272">
        <f t="shared" si="69"/>
        <v>0</v>
      </c>
      <c r="CB53" s="272">
        <f t="shared" si="70"/>
        <v>0</v>
      </c>
      <c r="CC53" s="272">
        <f t="shared" si="71"/>
        <v>0</v>
      </c>
      <c r="CD53" s="272">
        <f t="shared" si="72"/>
        <v>0</v>
      </c>
      <c r="CE53" s="272">
        <f t="shared" si="73"/>
        <v>0</v>
      </c>
      <c r="CF53" s="272">
        <f t="shared" si="74"/>
        <v>0</v>
      </c>
      <c r="CG53" s="272">
        <f t="shared" si="75"/>
        <v>0</v>
      </c>
      <c r="CH53" s="272">
        <f t="shared" si="76"/>
        <v>0</v>
      </c>
      <c r="CI53" s="272">
        <f t="shared" si="77"/>
        <v>0.1428571428571429</v>
      </c>
      <c r="CJ53" s="272">
        <f t="shared" si="14"/>
        <v>0.2857142857142857</v>
      </c>
      <c r="CK53" s="272">
        <f t="shared" si="78"/>
        <v>0.4285714285714286</v>
      </c>
      <c r="CL53" s="272">
        <f t="shared" si="21"/>
        <v>0.5714285714285714</v>
      </c>
      <c r="CM53" s="272">
        <f t="shared" si="79"/>
        <v>0.7142857142857143</v>
      </c>
      <c r="CN53" s="272">
        <f t="shared" si="80"/>
        <v>0.85714285714285721</v>
      </c>
      <c r="CO53" s="272">
        <f t="shared" si="81"/>
        <v>1</v>
      </c>
      <c r="CP53" s="273">
        <f t="shared" si="82"/>
        <v>256343.01848134937</v>
      </c>
      <c r="CQ53" s="273">
        <f t="shared" si="83"/>
        <v>256343.01848134937</v>
      </c>
      <c r="CR53" s="273">
        <f t="shared" si="84"/>
        <v>0</v>
      </c>
    </row>
    <row r="54" spans="1:96" ht="12.75" customHeight="1" outlineLevel="1">
      <c r="A54" s="625"/>
      <c r="B54" s="330" t="s">
        <v>52</v>
      </c>
      <c r="C54" s="260">
        <v>4</v>
      </c>
      <c r="D54" s="261">
        <v>1720533.626776753</v>
      </c>
      <c r="E54" s="685"/>
      <c r="F54" s="686">
        <v>1666855.5142629028</v>
      </c>
      <c r="G54" s="262">
        <v>0</v>
      </c>
      <c r="H54" s="263"/>
      <c r="I54" s="264"/>
      <c r="J54" s="263"/>
      <c r="K54" s="262">
        <v>17371</v>
      </c>
      <c r="L54" s="265"/>
      <c r="M54" s="685"/>
      <c r="N54" s="263"/>
      <c r="O54" s="262">
        <v>544545</v>
      </c>
      <c r="P54" s="263"/>
      <c r="Q54" s="264"/>
      <c r="R54" s="263"/>
      <c r="S54" s="686">
        <v>200590</v>
      </c>
      <c r="T54" s="688"/>
      <c r="U54" s="686"/>
      <c r="V54" s="687"/>
      <c r="W54" s="267">
        <v>97991.430000000008</v>
      </c>
      <c r="X54" s="267">
        <v>0</v>
      </c>
      <c r="Y54" s="267"/>
      <c r="Z54" s="268"/>
      <c r="AA54" s="267">
        <v>0</v>
      </c>
      <c r="AB54" s="688">
        <v>0</v>
      </c>
      <c r="AC54" s="686"/>
      <c r="AD54" s="268"/>
      <c r="AE54" s="267">
        <v>1149.75</v>
      </c>
      <c r="AF54" s="267">
        <v>0</v>
      </c>
      <c r="AG54" s="689"/>
      <c r="AH54" s="268"/>
      <c r="AI54" s="686">
        <v>172977.66000000009</v>
      </c>
      <c r="AJ54" s="686">
        <v>0</v>
      </c>
      <c r="AK54" s="686"/>
      <c r="AL54" s="687"/>
      <c r="AM54" s="270">
        <v>0</v>
      </c>
      <c r="AN54" s="267">
        <v>0</v>
      </c>
      <c r="AO54" s="267"/>
      <c r="AP54" s="267"/>
      <c r="AQ54" s="270">
        <v>0</v>
      </c>
      <c r="AR54" s="271">
        <v>0</v>
      </c>
      <c r="AS54" s="271"/>
      <c r="AT54" s="271"/>
      <c r="AU54" s="267">
        <v>0</v>
      </c>
      <c r="AV54" s="271">
        <v>0</v>
      </c>
      <c r="AW54" s="271"/>
      <c r="AX54" s="271"/>
      <c r="AY54" s="271">
        <v>0</v>
      </c>
      <c r="AZ54" s="211"/>
      <c r="BA54" s="271"/>
      <c r="BB54" s="271"/>
      <c r="BC54" s="302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63">
        <f t="shared" si="65"/>
        <v>2000.8752058973369</v>
      </c>
      <c r="BX54" s="272">
        <f t="shared" si="66"/>
        <v>0</v>
      </c>
      <c r="BY54" s="272">
        <f t="shared" si="67"/>
        <v>0</v>
      </c>
      <c r="BZ54" s="272">
        <f t="shared" si="68"/>
        <v>0</v>
      </c>
      <c r="CA54" s="272">
        <f t="shared" si="69"/>
        <v>0</v>
      </c>
      <c r="CB54" s="272">
        <f t="shared" si="70"/>
        <v>0</v>
      </c>
      <c r="CC54" s="272">
        <f t="shared" si="71"/>
        <v>0</v>
      </c>
      <c r="CD54" s="272">
        <f t="shared" si="72"/>
        <v>0</v>
      </c>
      <c r="CE54" s="272">
        <f t="shared" si="73"/>
        <v>0</v>
      </c>
      <c r="CF54" s="272">
        <f t="shared" si="74"/>
        <v>0</v>
      </c>
      <c r="CG54" s="272">
        <f t="shared" si="75"/>
        <v>0</v>
      </c>
      <c r="CH54" s="272">
        <f t="shared" si="76"/>
        <v>0</v>
      </c>
      <c r="CI54" s="272">
        <f t="shared" si="77"/>
        <v>0</v>
      </c>
      <c r="CJ54" s="272">
        <f t="shared" si="14"/>
        <v>0</v>
      </c>
      <c r="CK54" s="272">
        <f t="shared" si="78"/>
        <v>0</v>
      </c>
      <c r="CL54" s="272">
        <f t="shared" si="21"/>
        <v>0.25</v>
      </c>
      <c r="CM54" s="272">
        <f t="shared" si="79"/>
        <v>0.5</v>
      </c>
      <c r="CN54" s="272">
        <f t="shared" si="80"/>
        <v>0.75</v>
      </c>
      <c r="CO54" s="272">
        <f t="shared" si="81"/>
        <v>1</v>
      </c>
      <c r="CP54" s="273">
        <f t="shared" si="82"/>
        <v>2695017.8577386304</v>
      </c>
      <c r="CQ54" s="273">
        <f t="shared" si="83"/>
        <v>2695017.8577386304</v>
      </c>
      <c r="CR54" s="273">
        <f t="shared" si="84"/>
        <v>0</v>
      </c>
    </row>
    <row r="55" spans="1:96" ht="12.75" customHeight="1" outlineLevel="1">
      <c r="A55" s="625"/>
      <c r="B55" s="330" t="s">
        <v>53</v>
      </c>
      <c r="C55" s="260">
        <v>5</v>
      </c>
      <c r="D55" s="261">
        <v>56056.479955207287</v>
      </c>
      <c r="E55" s="685"/>
      <c r="F55" s="686">
        <v>54307.60042659087</v>
      </c>
      <c r="G55" s="262">
        <v>32000</v>
      </c>
      <c r="H55" s="263"/>
      <c r="I55" s="264"/>
      <c r="J55" s="263"/>
      <c r="K55" s="262">
        <v>145727</v>
      </c>
      <c r="L55" s="265"/>
      <c r="M55" s="685"/>
      <c r="N55" s="263"/>
      <c r="O55" s="262">
        <v>91049</v>
      </c>
      <c r="P55" s="263"/>
      <c r="Q55" s="264"/>
      <c r="R55" s="263"/>
      <c r="S55" s="686">
        <v>0</v>
      </c>
      <c r="T55" s="688"/>
      <c r="U55" s="686"/>
      <c r="V55" s="687"/>
      <c r="W55" s="267">
        <v>76650</v>
      </c>
      <c r="X55" s="267">
        <v>0</v>
      </c>
      <c r="Y55" s="267"/>
      <c r="Z55" s="268"/>
      <c r="AA55" s="267">
        <v>206626.30000000005</v>
      </c>
      <c r="AB55" s="688">
        <v>0</v>
      </c>
      <c r="AC55" s="686"/>
      <c r="AD55" s="268"/>
      <c r="AE55" s="267">
        <v>43300.86</v>
      </c>
      <c r="AF55" s="267">
        <v>0</v>
      </c>
      <c r="AG55" s="689"/>
      <c r="AH55" s="268"/>
      <c r="AI55" s="686">
        <v>21253.75</v>
      </c>
      <c r="AJ55" s="686">
        <v>0</v>
      </c>
      <c r="AK55" s="686"/>
      <c r="AL55" s="687"/>
      <c r="AM55" s="270">
        <v>0</v>
      </c>
      <c r="AN55" s="267">
        <v>0</v>
      </c>
      <c r="AO55" s="267"/>
      <c r="AP55" s="267"/>
      <c r="AQ55" s="270">
        <v>0</v>
      </c>
      <c r="AR55" s="271">
        <v>0</v>
      </c>
      <c r="AS55" s="271"/>
      <c r="AT55" s="271"/>
      <c r="AU55" s="267">
        <v>0</v>
      </c>
      <c r="AV55" s="271">
        <v>0</v>
      </c>
      <c r="AW55" s="271"/>
      <c r="AX55" s="271"/>
      <c r="AY55" s="271">
        <v>0</v>
      </c>
      <c r="AZ55" s="211"/>
      <c r="BA55" s="271"/>
      <c r="BB55" s="271"/>
      <c r="BC55" s="302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63">
        <f t="shared" si="65"/>
        <v>2000.8440073716711</v>
      </c>
      <c r="BX55" s="272">
        <f t="shared" si="66"/>
        <v>0</v>
      </c>
      <c r="BY55" s="272">
        <f t="shared" si="67"/>
        <v>0</v>
      </c>
      <c r="BZ55" s="272">
        <f t="shared" si="68"/>
        <v>0</v>
      </c>
      <c r="CA55" s="272">
        <f t="shared" si="69"/>
        <v>0</v>
      </c>
      <c r="CB55" s="272">
        <f t="shared" si="70"/>
        <v>0</v>
      </c>
      <c r="CC55" s="272">
        <f t="shared" si="71"/>
        <v>0</v>
      </c>
      <c r="CD55" s="272">
        <f t="shared" si="72"/>
        <v>0</v>
      </c>
      <c r="CE55" s="272">
        <f t="shared" si="73"/>
        <v>0</v>
      </c>
      <c r="CF55" s="272">
        <f t="shared" si="74"/>
        <v>0</v>
      </c>
      <c r="CG55" s="272">
        <f t="shared" si="75"/>
        <v>0</v>
      </c>
      <c r="CH55" s="272">
        <f t="shared" si="76"/>
        <v>0</v>
      </c>
      <c r="CI55" s="272">
        <f t="shared" si="77"/>
        <v>0</v>
      </c>
      <c r="CJ55" s="272">
        <f t="shared" si="14"/>
        <v>0</v>
      </c>
      <c r="CK55" s="272">
        <f t="shared" si="78"/>
        <v>0.19999999999999996</v>
      </c>
      <c r="CL55" s="272">
        <f t="shared" si="21"/>
        <v>0.4</v>
      </c>
      <c r="CM55" s="272">
        <f t="shared" si="79"/>
        <v>0.6</v>
      </c>
      <c r="CN55" s="272">
        <f t="shared" si="80"/>
        <v>0.8</v>
      </c>
      <c r="CO55" s="272">
        <f t="shared" si="81"/>
        <v>1</v>
      </c>
      <c r="CP55" s="273">
        <f t="shared" si="82"/>
        <v>620540.73903057002</v>
      </c>
      <c r="CQ55" s="273">
        <f t="shared" si="83"/>
        <v>620540.73903057002</v>
      </c>
      <c r="CR55" s="273">
        <f>(D55-E55)*BX55+((G55-H55-(I55-J55))*G$63)*BY55+((K55-L55-(M55-N55))*K$63)*BZ55+((O55-P55-(Q55-R55))*O$63)*CA55+((S55-T55-(U55-V55))*S$63)*CB55+((W55-X55-(Y55-Z55))*W$63)*CC55+((AA55-AB55-(AC55-AD55))*AA$63)*CD55+((AE55-AF55-(AG55-AH55))*AE$63)*CE55+((AI55-AJ55-(AK55-AL55))*AI$63)*CF55+((AM55-AN55-(AO55-AP55))*$AM$63)*CG55+((AQ55-AR55-(AS55-AT55))*$AQ$63)*CH55+((AU55-AV55-(AW55-AX55))*$AU$63)*CI55+((AY55-AZ55-(BA55-BB55))*$AY$63)*CJ55+((BC55-BD55-(BE55-BF55))*$BC$63)*CK55+((BG55-BH55-(BI55-BJ55))*$BG$63)*CL55+((BK55-BL55-(BM55-BN55))*$BK$63)*CM55+((BO55-BP55-(BQ55-BR55))*$BO$63)*CN55+((BS55-BT55-(BU55-BV55))*$BS$63)*CO55</f>
        <v>0</v>
      </c>
    </row>
    <row r="56" spans="1:96" ht="12.75" customHeight="1" outlineLevel="1">
      <c r="A56" s="625"/>
      <c r="B56" s="330" t="s">
        <v>54</v>
      </c>
      <c r="C56" s="260">
        <v>8</v>
      </c>
      <c r="D56" s="261">
        <v>6629.9756052232406</v>
      </c>
      <c r="E56" s="685"/>
      <c r="F56" s="686">
        <v>6358.5880233299476</v>
      </c>
      <c r="G56" s="262">
        <v>14676.94</v>
      </c>
      <c r="H56" s="263"/>
      <c r="I56" s="264"/>
      <c r="J56" s="263"/>
      <c r="K56" s="262">
        <v>0</v>
      </c>
      <c r="L56" s="265"/>
      <c r="M56" s="685"/>
      <c r="N56" s="263"/>
      <c r="O56" s="262">
        <v>19068</v>
      </c>
      <c r="P56" s="263"/>
      <c r="Q56" s="264"/>
      <c r="R56" s="263"/>
      <c r="S56" s="686">
        <v>0</v>
      </c>
      <c r="T56" s="688"/>
      <c r="U56" s="686"/>
      <c r="V56" s="687"/>
      <c r="W56" s="267">
        <v>0</v>
      </c>
      <c r="X56" s="267">
        <v>0</v>
      </c>
      <c r="Y56" s="267"/>
      <c r="Z56" s="268"/>
      <c r="AA56" s="267">
        <v>1499.4</v>
      </c>
      <c r="AB56" s="688">
        <v>0</v>
      </c>
      <c r="AC56" s="686"/>
      <c r="AD56" s="268"/>
      <c r="AE56" s="267">
        <v>0</v>
      </c>
      <c r="AF56" s="267">
        <v>0</v>
      </c>
      <c r="AG56" s="689"/>
      <c r="AH56" s="268"/>
      <c r="AI56" s="686">
        <v>0</v>
      </c>
      <c r="AJ56" s="686">
        <v>0</v>
      </c>
      <c r="AK56" s="686"/>
      <c r="AL56" s="687"/>
      <c r="AM56" s="270">
        <v>0</v>
      </c>
      <c r="AN56" s="267">
        <v>0</v>
      </c>
      <c r="AO56" s="267"/>
      <c r="AP56" s="267"/>
      <c r="AQ56" s="270">
        <v>0</v>
      </c>
      <c r="AR56" s="271">
        <v>0</v>
      </c>
      <c r="AS56" s="271"/>
      <c r="AT56" s="271"/>
      <c r="AU56" s="267">
        <v>0</v>
      </c>
      <c r="AV56" s="271">
        <v>0</v>
      </c>
      <c r="AW56" s="271"/>
      <c r="AX56" s="271"/>
      <c r="AY56" s="271">
        <v>0</v>
      </c>
      <c r="AZ56" s="211"/>
      <c r="BA56" s="271"/>
      <c r="BB56" s="271"/>
      <c r="BC56" s="302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63">
        <f t="shared" si="65"/>
        <v>2000.6725326329351</v>
      </c>
      <c r="BX56" s="272">
        <f t="shared" si="66"/>
        <v>0</v>
      </c>
      <c r="BY56" s="272">
        <f t="shared" si="67"/>
        <v>0</v>
      </c>
      <c r="BZ56" s="272">
        <f t="shared" si="68"/>
        <v>0</v>
      </c>
      <c r="CA56" s="272">
        <f t="shared" si="69"/>
        <v>0</v>
      </c>
      <c r="CB56" s="272">
        <f t="shared" si="70"/>
        <v>0</v>
      </c>
      <c r="CC56" s="272">
        <f t="shared" si="71"/>
        <v>0</v>
      </c>
      <c r="CD56" s="272">
        <f t="shared" si="72"/>
        <v>0</v>
      </c>
      <c r="CE56" s="272">
        <f t="shared" si="73"/>
        <v>0</v>
      </c>
      <c r="CF56" s="272">
        <f t="shared" si="74"/>
        <v>0</v>
      </c>
      <c r="CG56" s="272">
        <f t="shared" si="75"/>
        <v>0</v>
      </c>
      <c r="CH56" s="272">
        <f t="shared" si="76"/>
        <v>0.125</v>
      </c>
      <c r="CI56" s="272">
        <f t="shared" si="77"/>
        <v>0.25</v>
      </c>
      <c r="CJ56" s="272">
        <f t="shared" si="14"/>
        <v>0.375</v>
      </c>
      <c r="CK56" s="272">
        <f t="shared" si="78"/>
        <v>0.5</v>
      </c>
      <c r="CL56" s="272">
        <f t="shared" si="21"/>
        <v>0.625</v>
      </c>
      <c r="CM56" s="272">
        <f t="shared" si="79"/>
        <v>0.75</v>
      </c>
      <c r="CN56" s="272">
        <f t="shared" si="80"/>
        <v>0.875</v>
      </c>
      <c r="CO56" s="272">
        <f t="shared" si="81"/>
        <v>1</v>
      </c>
      <c r="CP56" s="273">
        <f t="shared" si="82"/>
        <v>37543.59012146014</v>
      </c>
      <c r="CQ56" s="273">
        <f t="shared" si="83"/>
        <v>37543.59012146014</v>
      </c>
      <c r="CR56" s="273">
        <f>(D56-E56)*BX56+((G56-H56-(I56-J56))*G$63)*BY56+((K56-L56-(M56-N56))*K$63)*BZ56+((O56-P56-(Q56-R56))*O$63)*CA56+((S56-T56-(U56-V56))*S$63)*CB56+((W56-X56-(Y56-Z56))*W$63)*CC56+((AA56-AB56-(AC56-AD56))*AA$63)*CD56+((AE56-AF56-(AG56-AH56))*AE$63)*CE56+((AI56-AJ56-(AK56-AL56))*AI$63)*CF56+((AM56-AN56-(AO56-AP56))*$AM$63)*CG56+((AQ56-AR56-(AS56-AT56))*$AQ$63)*CH56+((AU56-AV56-(AW56-AX56))*$AU$63)*CI56+((AY56-AZ56-(BA56-BB56))*$AY$63)*CJ56+((BC56-BD56-(BE56-BF56))*$BC$63)*CK56+((BG56-BH56-(BI56-BJ56))*$BG$63)*CL56+((BK56-BL56-(BM56-BN56))*$BK$63)*CM56+((BO56-BP56-(BQ56-BR56))*$BO$63)*CN56+((BS56-BT56-(BU56-BV56))*$BS$63)*CO56</f>
        <v>0</v>
      </c>
    </row>
    <row r="57" spans="1:96" ht="12.75" customHeight="1" outlineLevel="1" thickBot="1">
      <c r="A57" s="625"/>
      <c r="B57" s="331" t="s">
        <v>98</v>
      </c>
      <c r="C57" s="276">
        <v>17</v>
      </c>
      <c r="D57" s="312">
        <v>22487.006470844179</v>
      </c>
      <c r="E57" s="685"/>
      <c r="F57" s="691">
        <v>18528.834163666463</v>
      </c>
      <c r="G57" s="262">
        <v>10956.42</v>
      </c>
      <c r="H57" s="277"/>
      <c r="I57" s="264"/>
      <c r="J57" s="277"/>
      <c r="K57" s="262">
        <v>17460</v>
      </c>
      <c r="L57" s="278"/>
      <c r="M57" s="685"/>
      <c r="N57" s="277"/>
      <c r="O57" s="266">
        <v>22053.4</v>
      </c>
      <c r="P57" s="277"/>
      <c r="Q57" s="264"/>
      <c r="R57" s="277"/>
      <c r="S57" s="691">
        <v>156002.22</v>
      </c>
      <c r="T57" s="700"/>
      <c r="U57" s="686"/>
      <c r="V57" s="695"/>
      <c r="W57" s="267">
        <v>34618.15</v>
      </c>
      <c r="X57" s="267">
        <v>0</v>
      </c>
      <c r="Y57" s="267"/>
      <c r="Z57" s="281"/>
      <c r="AA57" s="267">
        <v>16372.66</v>
      </c>
      <c r="AB57" s="688">
        <v>0</v>
      </c>
      <c r="AC57" s="686"/>
      <c r="AD57" s="281"/>
      <c r="AE57" s="267">
        <v>40137.659999999996</v>
      </c>
      <c r="AF57" s="267">
        <v>0</v>
      </c>
      <c r="AG57" s="689"/>
      <c r="AH57" s="281"/>
      <c r="AI57" s="691">
        <v>260022.96999999997</v>
      </c>
      <c r="AJ57" s="686">
        <v>0</v>
      </c>
      <c r="AK57" s="686"/>
      <c r="AL57" s="695"/>
      <c r="AM57" s="270">
        <v>406259.45</v>
      </c>
      <c r="AN57" s="267">
        <v>0</v>
      </c>
      <c r="AO57" s="267"/>
      <c r="AP57" s="267"/>
      <c r="AQ57" s="270">
        <v>554389.4</v>
      </c>
      <c r="AR57" s="282">
        <v>0</v>
      </c>
      <c r="AS57" s="282"/>
      <c r="AT57" s="282"/>
      <c r="AU57" s="267">
        <v>728942.26</v>
      </c>
      <c r="AV57" s="282">
        <v>0</v>
      </c>
      <c r="AW57" s="282"/>
      <c r="AX57" s="282"/>
      <c r="AY57" s="282">
        <v>2897.56</v>
      </c>
      <c r="AZ57" s="211">
        <v>0</v>
      </c>
      <c r="BA57" s="282"/>
      <c r="BB57" s="282"/>
      <c r="BC57" s="302">
        <v>4550.26</v>
      </c>
      <c r="BD57" s="282"/>
      <c r="BE57" s="282"/>
      <c r="BF57" s="282"/>
      <c r="BG57" s="282">
        <v>1100867.8600000001</v>
      </c>
      <c r="BH57" s="282"/>
      <c r="BI57" s="282"/>
      <c r="BJ57" s="282"/>
      <c r="BK57" s="282">
        <v>649762.81000000006</v>
      </c>
      <c r="BL57" s="282"/>
      <c r="BM57" s="282"/>
      <c r="BN57" s="282"/>
      <c r="BO57" s="282">
        <v>600200.44999999995</v>
      </c>
      <c r="BP57" s="282"/>
      <c r="BQ57" s="282"/>
      <c r="BR57" s="282"/>
      <c r="BS57" s="271">
        <v>159084.38000000003</v>
      </c>
      <c r="BT57" s="271">
        <v>0</v>
      </c>
      <c r="BU57" s="282"/>
      <c r="BV57" s="282"/>
      <c r="BW57" s="263">
        <f t="shared" si="65"/>
        <v>1998.0076528723703</v>
      </c>
      <c r="BX57" s="284">
        <f t="shared" si="66"/>
        <v>0</v>
      </c>
      <c r="BY57" s="272">
        <f t="shared" si="67"/>
        <v>5.8823529411764719E-2</v>
      </c>
      <c r="BZ57" s="272">
        <f t="shared" si="68"/>
        <v>0.11764705882352944</v>
      </c>
      <c r="CA57" s="272">
        <f t="shared" si="69"/>
        <v>0.17647058823529416</v>
      </c>
      <c r="CB57" s="272">
        <f t="shared" si="70"/>
        <v>0.23529411764705888</v>
      </c>
      <c r="CC57" s="272">
        <f t="shared" si="71"/>
        <v>0.29411764705882348</v>
      </c>
      <c r="CD57" s="272">
        <f t="shared" si="72"/>
        <v>0.3529411764705882</v>
      </c>
      <c r="CE57" s="272">
        <f t="shared" si="73"/>
        <v>0.41176470588235292</v>
      </c>
      <c r="CF57" s="272">
        <f t="shared" si="74"/>
        <v>0.47058823529411764</v>
      </c>
      <c r="CG57" s="272">
        <f t="shared" si="75"/>
        <v>0.52941176470588236</v>
      </c>
      <c r="CH57" s="272">
        <f t="shared" si="76"/>
        <v>0.58823529411764708</v>
      </c>
      <c r="CI57" s="272">
        <f t="shared" si="77"/>
        <v>0.64705882352941169</v>
      </c>
      <c r="CJ57" s="272">
        <f t="shared" si="14"/>
        <v>0.70588235294117641</v>
      </c>
      <c r="CK57" s="272">
        <f t="shared" si="78"/>
        <v>0.76470588235294112</v>
      </c>
      <c r="CL57" s="272">
        <f t="shared" si="21"/>
        <v>0.82352941176470584</v>
      </c>
      <c r="CM57" s="272">
        <f t="shared" si="79"/>
        <v>0.88235294117647056</v>
      </c>
      <c r="CN57" s="272">
        <f t="shared" si="80"/>
        <v>0.94117647058823528</v>
      </c>
      <c r="CO57" s="272">
        <f t="shared" si="81"/>
        <v>1</v>
      </c>
      <c r="CP57" s="273">
        <f t="shared" si="82"/>
        <v>4282132.7770446185</v>
      </c>
      <c r="CQ57" s="273">
        <f t="shared" si="83"/>
        <v>22487.00647084415</v>
      </c>
      <c r="CR57" s="273">
        <f>(D57-E57)*BX57+((G57-H57-(I57-J57))*G$63)*BY57+((K57-L57-(M57-N57))*K$63)*BZ57+((O57-P57-(Q57-R57))*O$63)*CA57+((S57-T57-(U57-V57))*S$63)*CB57+((W57-X57-(Y57-Z57))*W$63)*CC57+((AA57-AB57-(AC57-AD57))*AA$63)*CD57+((AE57-AF57-(AG57-AH57))*AE$63)*CE57+((AI57-AJ57-(AK57-AL57))*AI$63)*CF57+((AM57-AN57-(AO57-AP57))*$AM$63)*CG57+((AQ57-AR57-(AS57-AT57))*$AQ$63)*CH57+((AU57-AV57-(AW57-AX57))*$AU$63)*CI57+((AY57-AZ57-(BA57-BB57))*$AY$63)*CJ57+((BC57-BD57-(BE57-BF57))*$BC$63)*CK57+((BG57-BH57-(BI57-BJ57))*$BG$63)*CL57+((BK57-BL57-(BM57-BN57))*$BK$63)*CM57+((BO57-BP57-(BQ57-BR57))*$BO$63)*CN57+((BS57-BT57-(BU57-BV57))*$BS$63)*CO57</f>
        <v>3062578.2832507044</v>
      </c>
    </row>
    <row r="58" spans="1:96" s="258" customFormat="1" ht="12.75" customHeight="1" thickBot="1">
      <c r="A58" s="627"/>
      <c r="B58" s="332" t="s">
        <v>99</v>
      </c>
      <c r="C58" s="333"/>
      <c r="D58" s="287">
        <f>SUM(D48:D57)</f>
        <v>18373190.30704689</v>
      </c>
      <c r="E58" s="287"/>
      <c r="F58" s="287">
        <f t="shared" ref="F58:BH58" si="85">SUM(F48:F57)</f>
        <v>13988411.181387998</v>
      </c>
      <c r="G58" s="287">
        <f t="shared" si="85"/>
        <v>4213037.9000000004</v>
      </c>
      <c r="H58" s="287">
        <f t="shared" si="85"/>
        <v>0</v>
      </c>
      <c r="I58" s="287"/>
      <c r="J58" s="287">
        <f t="shared" si="85"/>
        <v>0</v>
      </c>
      <c r="K58" s="287">
        <f t="shared" si="85"/>
        <v>2213587</v>
      </c>
      <c r="L58" s="287">
        <f t="shared" si="85"/>
        <v>0</v>
      </c>
      <c r="M58" s="287"/>
      <c r="N58" s="287">
        <f t="shared" si="85"/>
        <v>0</v>
      </c>
      <c r="O58" s="287">
        <f t="shared" si="85"/>
        <v>3133263.4</v>
      </c>
      <c r="P58" s="287">
        <f t="shared" si="85"/>
        <v>0</v>
      </c>
      <c r="Q58" s="287"/>
      <c r="R58" s="287">
        <f t="shared" si="85"/>
        <v>0</v>
      </c>
      <c r="S58" s="334">
        <f t="shared" si="85"/>
        <v>3353340.8960000002</v>
      </c>
      <c r="T58" s="287">
        <f t="shared" si="85"/>
        <v>0</v>
      </c>
      <c r="U58" s="287"/>
      <c r="V58" s="335">
        <f t="shared" si="85"/>
        <v>0</v>
      </c>
      <c r="W58" s="287">
        <f t="shared" si="85"/>
        <v>2335671.0699999994</v>
      </c>
      <c r="X58" s="287">
        <f t="shared" si="85"/>
        <v>0</v>
      </c>
      <c r="Y58" s="287"/>
      <c r="Z58" s="287">
        <f t="shared" si="85"/>
        <v>0</v>
      </c>
      <c r="AA58" s="287">
        <f t="shared" si="85"/>
        <v>3975327.6700000013</v>
      </c>
      <c r="AB58" s="287">
        <f t="shared" si="85"/>
        <v>0</v>
      </c>
      <c r="AC58" s="336"/>
      <c r="AD58" s="287">
        <f t="shared" si="85"/>
        <v>0</v>
      </c>
      <c r="AE58" s="287">
        <f t="shared" si="85"/>
        <v>3386198.5199999991</v>
      </c>
      <c r="AF58" s="287">
        <f t="shared" si="85"/>
        <v>0</v>
      </c>
      <c r="AG58" s="287"/>
      <c r="AH58" s="288">
        <f t="shared" si="85"/>
        <v>0</v>
      </c>
      <c r="AI58" s="334">
        <f t="shared" si="85"/>
        <v>2701086.46</v>
      </c>
      <c r="AJ58" s="287">
        <f t="shared" si="85"/>
        <v>0</v>
      </c>
      <c r="AK58" s="287"/>
      <c r="AL58" s="335"/>
      <c r="AM58" s="289">
        <f t="shared" si="85"/>
        <v>2654456.1800100002</v>
      </c>
      <c r="AN58" s="287">
        <f t="shared" si="85"/>
        <v>3928.78</v>
      </c>
      <c r="AO58" s="287"/>
      <c r="AP58" s="287"/>
      <c r="AQ58" s="289">
        <f t="shared" si="85"/>
        <v>2817745.6099999989</v>
      </c>
      <c r="AR58" s="319">
        <f t="shared" si="85"/>
        <v>1707.1699999999998</v>
      </c>
      <c r="AS58" s="319"/>
      <c r="AT58" s="319"/>
      <c r="AU58" s="320">
        <f t="shared" si="85"/>
        <v>5011011.3099999987</v>
      </c>
      <c r="AV58" s="319">
        <f t="shared" si="85"/>
        <v>88.28</v>
      </c>
      <c r="AW58" s="319"/>
      <c r="AX58" s="319"/>
      <c r="AY58" s="319">
        <f t="shared" si="85"/>
        <v>4342818.2300000004</v>
      </c>
      <c r="AZ58" s="215">
        <f>SUM(AZ48:AZ57)</f>
        <v>1065.2800000000002</v>
      </c>
      <c r="BA58" s="319"/>
      <c r="BB58" s="319"/>
      <c r="BC58" s="319">
        <f t="shared" si="85"/>
        <v>4220614.6500000004</v>
      </c>
      <c r="BD58" s="319">
        <f t="shared" si="85"/>
        <v>0</v>
      </c>
      <c r="BE58" s="319"/>
      <c r="BF58" s="319"/>
      <c r="BG58" s="319">
        <f t="shared" si="85"/>
        <v>7611629.5399999982</v>
      </c>
      <c r="BH58" s="319">
        <f t="shared" si="85"/>
        <v>1578.2</v>
      </c>
      <c r="BI58" s="319"/>
      <c r="BJ58" s="319"/>
      <c r="BK58" s="319">
        <f t="shared" ref="BK58:BR58" si="86">SUM(BK48:BK57)</f>
        <v>9644589.9699999988</v>
      </c>
      <c r="BL58" s="319">
        <f t="shared" si="86"/>
        <v>1687.4499999999998</v>
      </c>
      <c r="BM58" s="319"/>
      <c r="BN58" s="319">
        <f t="shared" si="86"/>
        <v>0</v>
      </c>
      <c r="BO58" s="319">
        <f t="shared" si="86"/>
        <v>7947264.1700000027</v>
      </c>
      <c r="BP58" s="319">
        <f t="shared" si="86"/>
        <v>0</v>
      </c>
      <c r="BQ58" s="319"/>
      <c r="BR58" s="319">
        <f t="shared" si="86"/>
        <v>0</v>
      </c>
      <c r="BS58" s="319">
        <f>SUM(BS48:BS57)</f>
        <v>5627562.0899999999</v>
      </c>
      <c r="BT58" s="319">
        <f>SUM(BT48:BT57)</f>
        <v>1065.2800000000002</v>
      </c>
      <c r="BU58" s="319">
        <f>SUM(BU48:BU57)</f>
        <v>0</v>
      </c>
      <c r="BV58" s="319">
        <f>SUM(BV48:BV57)</f>
        <v>0</v>
      </c>
      <c r="BW58" s="337"/>
      <c r="BX58" s="293"/>
      <c r="BY58" s="293"/>
      <c r="BZ58" s="293"/>
      <c r="CA58" s="293"/>
      <c r="CB58" s="293"/>
      <c r="CC58" s="293"/>
      <c r="CD58" s="293"/>
      <c r="CE58" s="293"/>
      <c r="CF58" s="293"/>
      <c r="CG58" s="293"/>
      <c r="CH58" s="293"/>
      <c r="CI58" s="293"/>
      <c r="CJ58" s="293"/>
      <c r="CK58" s="293"/>
      <c r="CL58" s="293"/>
      <c r="CM58" s="293"/>
      <c r="CN58" s="293"/>
      <c r="CO58" s="293"/>
      <c r="CP58" s="294">
        <f>SUM(CP48:CP57)</f>
        <v>85984119.39516589</v>
      </c>
      <c r="CQ58" s="294">
        <f>SUM(CQ48:CQ57)</f>
        <v>16710295.574351477</v>
      </c>
      <c r="CR58" s="294">
        <f>SUM(CR48:CR57)</f>
        <v>48425313.133025244</v>
      </c>
    </row>
    <row r="59" spans="1:96" s="350" customFormat="1" ht="30" customHeight="1">
      <c r="A59" s="338"/>
      <c r="B59" s="339" t="s">
        <v>100</v>
      </c>
      <c r="C59" s="340"/>
      <c r="D59" s="341">
        <f t="shared" ref="D59:BD59" si="87">D13+D45+D47+D58</f>
        <v>248150869.49000013</v>
      </c>
      <c r="E59" s="341"/>
      <c r="F59" s="341">
        <f t="shared" si="87"/>
        <v>170975821.32873571</v>
      </c>
      <c r="G59" s="341">
        <f t="shared" si="87"/>
        <v>23926114.980000004</v>
      </c>
      <c r="H59" s="341">
        <f t="shared" si="87"/>
        <v>945168</v>
      </c>
      <c r="I59" s="341"/>
      <c r="J59" s="341">
        <f t="shared" si="87"/>
        <v>0</v>
      </c>
      <c r="K59" s="341">
        <f t="shared" si="87"/>
        <v>20616705</v>
      </c>
      <c r="L59" s="341">
        <f t="shared" si="87"/>
        <v>1225093</v>
      </c>
      <c r="M59" s="341"/>
      <c r="N59" s="341">
        <f t="shared" si="87"/>
        <v>0</v>
      </c>
      <c r="O59" s="341">
        <f t="shared" si="87"/>
        <v>19317701.279999997</v>
      </c>
      <c r="P59" s="341">
        <f t="shared" si="87"/>
        <v>832125</v>
      </c>
      <c r="Q59" s="341"/>
      <c r="R59" s="341">
        <f t="shared" si="87"/>
        <v>0</v>
      </c>
      <c r="S59" s="342">
        <f t="shared" si="87"/>
        <v>18144201.568</v>
      </c>
      <c r="T59" s="342">
        <f t="shared" si="87"/>
        <v>673516</v>
      </c>
      <c r="U59" s="342"/>
      <c r="V59" s="342">
        <f t="shared" si="87"/>
        <v>0</v>
      </c>
      <c r="W59" s="341">
        <f t="shared" si="87"/>
        <v>17161417.779999997</v>
      </c>
      <c r="X59" s="341">
        <f t="shared" si="87"/>
        <v>111212.25</v>
      </c>
      <c r="Y59" s="341"/>
      <c r="Z59" s="341">
        <f t="shared" si="87"/>
        <v>0</v>
      </c>
      <c r="AA59" s="341">
        <f t="shared" si="87"/>
        <v>22004486.330000002</v>
      </c>
      <c r="AB59" s="341">
        <f t="shared" si="87"/>
        <v>1668.3300000009999</v>
      </c>
      <c r="AC59" s="341"/>
      <c r="AD59" s="341">
        <f t="shared" si="87"/>
        <v>0</v>
      </c>
      <c r="AE59" s="343">
        <f t="shared" si="87"/>
        <v>16871738.404904813</v>
      </c>
      <c r="AF59" s="341">
        <f t="shared" si="87"/>
        <v>4120.59</v>
      </c>
      <c r="AG59" s="341"/>
      <c r="AH59" s="341">
        <f t="shared" si="87"/>
        <v>0</v>
      </c>
      <c r="AI59" s="342">
        <f t="shared" si="87"/>
        <v>28273249.259999998</v>
      </c>
      <c r="AJ59" s="342">
        <f t="shared" si="87"/>
        <v>968965.48820558493</v>
      </c>
      <c r="AK59" s="342"/>
      <c r="AL59" s="342"/>
      <c r="AM59" s="344">
        <f t="shared" si="87"/>
        <v>22940994.697824195</v>
      </c>
      <c r="AN59" s="345">
        <f t="shared" si="87"/>
        <v>1115453.3599999999</v>
      </c>
      <c r="AO59" s="342"/>
      <c r="AP59" s="345"/>
      <c r="AQ59" s="701">
        <f t="shared" si="87"/>
        <v>24272581.809999999</v>
      </c>
      <c r="AR59" s="346">
        <f t="shared" si="87"/>
        <v>522072.98000000004</v>
      </c>
      <c r="AS59" s="346"/>
      <c r="AT59" s="346"/>
      <c r="AU59" s="347">
        <f t="shared" si="87"/>
        <v>27064281.499999989</v>
      </c>
      <c r="AV59" s="346">
        <f t="shared" si="87"/>
        <v>499505.50000000006</v>
      </c>
      <c r="AW59" s="346"/>
      <c r="AX59" s="346"/>
      <c r="AY59" s="346">
        <f t="shared" si="87"/>
        <v>52691494.179999977</v>
      </c>
      <c r="AZ59" s="346">
        <f t="shared" si="87"/>
        <v>577911.67999999993</v>
      </c>
      <c r="BA59" s="346"/>
      <c r="BB59" s="346"/>
      <c r="BC59" s="346">
        <f t="shared" si="87"/>
        <v>58756529.439999998</v>
      </c>
      <c r="BD59" s="346">
        <f t="shared" si="87"/>
        <v>594293.41</v>
      </c>
      <c r="BE59" s="346"/>
      <c r="BF59" s="346"/>
      <c r="BG59" s="346">
        <f>BG13+BG45+BG47+BG58</f>
        <v>79808505.309999987</v>
      </c>
      <c r="BH59" s="346">
        <f>BH13+BH45+BH47+BH58</f>
        <v>1287098.9599999993</v>
      </c>
      <c r="BI59" s="346"/>
      <c r="BJ59" s="346"/>
      <c r="BK59" s="346">
        <f t="shared" ref="BK59:BR59" si="88">BK13+BK45+BK47+BK58</f>
        <v>91687724.73999998</v>
      </c>
      <c r="BL59" s="346">
        <f t="shared" si="88"/>
        <v>1008725.08</v>
      </c>
      <c r="BM59" s="346"/>
      <c r="BN59" s="346">
        <f t="shared" si="88"/>
        <v>0</v>
      </c>
      <c r="BO59" s="346">
        <f t="shared" si="88"/>
        <v>62790834.940000005</v>
      </c>
      <c r="BP59" s="346">
        <f t="shared" si="88"/>
        <v>0</v>
      </c>
      <c r="BQ59" s="346"/>
      <c r="BR59" s="346">
        <f t="shared" si="88"/>
        <v>0</v>
      </c>
      <c r="BS59" s="346">
        <f>BS13+BS45+BS47+BS58</f>
        <v>54238127.789999992</v>
      </c>
      <c r="BT59" s="346">
        <f>BT13+BT45+BT47+BT58</f>
        <v>577911.67999999993</v>
      </c>
      <c r="BU59" s="346">
        <f>BU13+BU45+BU47+BU58</f>
        <v>0</v>
      </c>
      <c r="BV59" s="346">
        <f>BV13+BV45+BV47+BV58</f>
        <v>0</v>
      </c>
      <c r="BW59" s="348"/>
      <c r="BX59" s="348"/>
      <c r="BY59" s="348"/>
      <c r="BZ59" s="348"/>
      <c r="CA59" s="348"/>
      <c r="CB59" s="348"/>
      <c r="CC59" s="348"/>
      <c r="CD59" s="348"/>
      <c r="CE59" s="348"/>
      <c r="CF59" s="348"/>
      <c r="CG59" s="348"/>
      <c r="CH59" s="348"/>
      <c r="CI59" s="348"/>
      <c r="CJ59" s="348"/>
      <c r="CK59" s="348"/>
      <c r="CL59" s="348"/>
      <c r="CM59" s="348"/>
      <c r="CN59" s="348"/>
      <c r="CO59" s="348"/>
      <c r="CP59" s="349">
        <f>CP13+CP45+CP47+CP58</f>
        <v>802267793.69912839</v>
      </c>
      <c r="CQ59" s="349">
        <f>CQ13+CQ45+CQ47+CQ58</f>
        <v>92498411.474073529</v>
      </c>
      <c r="CR59" s="349">
        <f>CR13+CR45+CR47+CR58</f>
        <v>443479392.2849012</v>
      </c>
    </row>
    <row r="60" spans="1:96" ht="12.75" customHeight="1">
      <c r="A60" s="628" t="s">
        <v>101</v>
      </c>
      <c r="B60" s="629" t="s">
        <v>47</v>
      </c>
      <c r="C60" s="629"/>
      <c r="D60" s="630">
        <v>1</v>
      </c>
      <c r="E60" s="631"/>
      <c r="F60" s="632"/>
      <c r="G60" s="633">
        <v>0.87015141760691872</v>
      </c>
      <c r="H60" s="634"/>
      <c r="I60" s="634"/>
      <c r="J60" s="635"/>
      <c r="K60" s="633">
        <v>0.79316900792792622</v>
      </c>
      <c r="L60" s="634"/>
      <c r="M60" s="634"/>
      <c r="N60" s="635"/>
      <c r="O60" s="639">
        <v>0.90943559434907828</v>
      </c>
      <c r="P60" s="640"/>
      <c r="Q60" s="640"/>
      <c r="R60" s="641"/>
      <c r="S60" s="642">
        <v>0.91354768295197519</v>
      </c>
      <c r="T60" s="643"/>
      <c r="U60" s="643"/>
      <c r="V60" s="644"/>
      <c r="W60" s="636">
        <v>0.80465876678002435</v>
      </c>
      <c r="X60" s="637"/>
      <c r="Y60" s="637"/>
      <c r="Z60" s="638"/>
      <c r="AA60" s="636">
        <v>0.85678101862665978</v>
      </c>
      <c r="AB60" s="637"/>
      <c r="AC60" s="637"/>
      <c r="AD60" s="638"/>
      <c r="AE60" s="636">
        <v>0.92982127104434098</v>
      </c>
      <c r="AF60" s="637"/>
      <c r="AG60" s="637"/>
      <c r="AH60" s="638"/>
      <c r="AI60" s="636">
        <v>0.91653332082419436</v>
      </c>
      <c r="AJ60" s="637"/>
      <c r="AK60" s="637"/>
      <c r="AL60" s="638"/>
      <c r="AM60" s="636">
        <v>0.79118803653167902</v>
      </c>
      <c r="AN60" s="637">
        <v>0</v>
      </c>
      <c r="AO60" s="637">
        <v>0</v>
      </c>
      <c r="AP60" s="638">
        <v>0</v>
      </c>
      <c r="AQ60" s="636">
        <v>0.47173384761955212</v>
      </c>
      <c r="AR60" s="637">
        <v>0</v>
      </c>
      <c r="AS60" s="637">
        <v>0</v>
      </c>
      <c r="AT60" s="638">
        <v>0</v>
      </c>
      <c r="AU60" s="636">
        <v>0.77991357608913892</v>
      </c>
      <c r="AV60" s="637">
        <v>0</v>
      </c>
      <c r="AW60" s="637">
        <v>0</v>
      </c>
      <c r="AX60" s="638">
        <v>0</v>
      </c>
      <c r="AY60" s="636">
        <v>0.78377861648990144</v>
      </c>
      <c r="AZ60" s="637">
        <v>0</v>
      </c>
      <c r="BA60" s="637">
        <v>0</v>
      </c>
      <c r="BB60" s="638">
        <v>0</v>
      </c>
      <c r="BC60" s="636">
        <v>0.90442756475262642</v>
      </c>
      <c r="BD60" s="637"/>
      <c r="BE60" s="637"/>
      <c r="BF60" s="638"/>
      <c r="BG60" s="636">
        <v>0.9</v>
      </c>
      <c r="BH60" s="637"/>
      <c r="BI60" s="637"/>
      <c r="BJ60" s="638"/>
      <c r="BK60" s="636">
        <v>0.90000000000000024</v>
      </c>
      <c r="BL60" s="637"/>
      <c r="BM60" s="637"/>
      <c r="BN60" s="638"/>
      <c r="BO60" s="636">
        <v>0.90000000000000013</v>
      </c>
      <c r="BP60" s="637"/>
      <c r="BQ60" s="637"/>
      <c r="BR60" s="638"/>
      <c r="BS60" s="636">
        <f>'AA-01-2022'!BS60:BV60</f>
        <v>0.8999999999999998</v>
      </c>
      <c r="BT60" s="637"/>
      <c r="BU60" s="637"/>
      <c r="BV60" s="638"/>
      <c r="BW60" s="351"/>
      <c r="BX60" s="351"/>
      <c r="BY60" s="351"/>
      <c r="BZ60" s="351"/>
      <c r="CA60" s="351"/>
      <c r="CB60" s="351"/>
      <c r="CC60" s="351"/>
      <c r="CD60" s="351"/>
      <c r="CE60" s="351"/>
      <c r="CF60" s="351"/>
      <c r="CG60" s="351"/>
      <c r="CH60" s="351"/>
      <c r="CI60" s="351"/>
      <c r="CJ60" s="351"/>
      <c r="CK60" s="351"/>
      <c r="CL60" s="351"/>
      <c r="CM60" s="351"/>
      <c r="CN60" s="351"/>
      <c r="CO60" s="351"/>
      <c r="CP60" s="351"/>
      <c r="CQ60" s="351"/>
      <c r="CR60" s="351"/>
    </row>
    <row r="61" spans="1:96">
      <c r="A61" s="628"/>
      <c r="B61" s="629" t="s">
        <v>102</v>
      </c>
      <c r="C61" s="629"/>
      <c r="D61" s="630">
        <v>1</v>
      </c>
      <c r="E61" s="631"/>
      <c r="F61" s="632"/>
      <c r="G61" s="633">
        <v>0.92728511506322275</v>
      </c>
      <c r="H61" s="634"/>
      <c r="I61" s="634"/>
      <c r="J61" s="635"/>
      <c r="K61" s="633">
        <v>0.90951109015812592</v>
      </c>
      <c r="L61" s="634"/>
      <c r="M61" s="634"/>
      <c r="N61" s="635"/>
      <c r="O61" s="639">
        <v>0.96755950071347918</v>
      </c>
      <c r="P61" s="640"/>
      <c r="Q61" s="640"/>
      <c r="R61" s="641"/>
      <c r="S61" s="642">
        <v>0.9166873277690385</v>
      </c>
      <c r="T61" s="643"/>
      <c r="U61" s="643"/>
      <c r="V61" s="644"/>
      <c r="W61" s="636">
        <v>0.77315401417844054</v>
      </c>
      <c r="X61" s="637"/>
      <c r="Y61" s="637"/>
      <c r="Z61" s="638"/>
      <c r="AA61" s="636">
        <v>0.85363102661512091</v>
      </c>
      <c r="AB61" s="637"/>
      <c r="AC61" s="637"/>
      <c r="AD61" s="638"/>
      <c r="AE61" s="636">
        <v>0.86419178716590017</v>
      </c>
      <c r="AF61" s="637"/>
      <c r="AG61" s="637"/>
      <c r="AH61" s="638"/>
      <c r="AI61" s="636">
        <v>0.81313679524465254</v>
      </c>
      <c r="AJ61" s="637"/>
      <c r="AK61" s="637"/>
      <c r="AL61" s="638"/>
      <c r="AM61" s="636">
        <v>0.78846682054394968</v>
      </c>
      <c r="AN61" s="637">
        <v>0</v>
      </c>
      <c r="AO61" s="637">
        <v>0</v>
      </c>
      <c r="AP61" s="638">
        <v>0</v>
      </c>
      <c r="AQ61" s="636">
        <v>0.82725920342098691</v>
      </c>
      <c r="AR61" s="637">
        <v>0</v>
      </c>
      <c r="AS61" s="637">
        <v>0</v>
      </c>
      <c r="AT61" s="638">
        <v>0</v>
      </c>
      <c r="AU61" s="636">
        <v>0.84560974359660979</v>
      </c>
      <c r="AV61" s="637">
        <v>0</v>
      </c>
      <c r="AW61" s="637">
        <v>0</v>
      </c>
      <c r="AX61" s="638">
        <v>0</v>
      </c>
      <c r="AY61" s="636">
        <v>0.88317906453988548</v>
      </c>
      <c r="AZ61" s="637">
        <v>0</v>
      </c>
      <c r="BA61" s="637">
        <v>0</v>
      </c>
      <c r="BB61" s="638">
        <v>0</v>
      </c>
      <c r="BC61" s="636">
        <v>0.89892974312527552</v>
      </c>
      <c r="BD61" s="637"/>
      <c r="BE61" s="637"/>
      <c r="BF61" s="638"/>
      <c r="BG61" s="636">
        <v>0.88847384778270933</v>
      </c>
      <c r="BH61" s="637"/>
      <c r="BI61" s="637"/>
      <c r="BJ61" s="638"/>
      <c r="BK61" s="636">
        <v>0.89574202362504252</v>
      </c>
      <c r="BL61" s="637"/>
      <c r="BM61" s="637"/>
      <c r="BN61" s="638"/>
      <c r="BO61" s="636">
        <v>0.87006476530589905</v>
      </c>
      <c r="BP61" s="637"/>
      <c r="BQ61" s="637"/>
      <c r="BR61" s="638"/>
      <c r="BS61" s="636">
        <f>'AA-01-2022'!BS61:BV61</f>
        <v>0.88952540967209259</v>
      </c>
      <c r="BT61" s="637"/>
      <c r="BU61" s="637"/>
      <c r="BV61" s="638"/>
      <c r="BW61" s="351"/>
      <c r="BX61" s="351"/>
      <c r="BY61" s="351"/>
      <c r="BZ61" s="351"/>
      <c r="CA61" s="351"/>
      <c r="CB61" s="351"/>
      <c r="CC61" s="351"/>
      <c r="CD61" s="351"/>
      <c r="CE61" s="351"/>
      <c r="CF61" s="351"/>
      <c r="CG61" s="351"/>
      <c r="CH61" s="351"/>
      <c r="CI61" s="351"/>
      <c r="CJ61" s="351"/>
      <c r="CK61" s="351"/>
      <c r="CL61" s="351"/>
      <c r="CM61" s="351"/>
      <c r="CN61" s="351"/>
      <c r="CO61" s="351"/>
      <c r="CP61" s="351"/>
      <c r="CQ61" s="351"/>
      <c r="CR61" s="351"/>
    </row>
    <row r="62" spans="1:96">
      <c r="A62" s="628"/>
      <c r="B62" s="629" t="s">
        <v>92</v>
      </c>
      <c r="C62" s="629"/>
      <c r="D62" s="630">
        <v>1</v>
      </c>
      <c r="E62" s="631"/>
      <c r="F62" s="632"/>
      <c r="G62" s="633">
        <v>1</v>
      </c>
      <c r="H62" s="634"/>
      <c r="I62" s="634"/>
      <c r="J62" s="635"/>
      <c r="K62" s="633">
        <v>1</v>
      </c>
      <c r="L62" s="634"/>
      <c r="M62" s="634"/>
      <c r="N62" s="635"/>
      <c r="O62" s="639">
        <v>1</v>
      </c>
      <c r="P62" s="640"/>
      <c r="Q62" s="640"/>
      <c r="R62" s="641"/>
      <c r="S62" s="642">
        <v>1</v>
      </c>
      <c r="T62" s="643"/>
      <c r="U62" s="643"/>
      <c r="V62" s="644"/>
      <c r="W62" s="636">
        <v>0.82061270837676015</v>
      </c>
      <c r="X62" s="637"/>
      <c r="Y62" s="637"/>
      <c r="Z62" s="638"/>
      <c r="AA62" s="636">
        <v>0.86665301263172534</v>
      </c>
      <c r="AB62" s="637"/>
      <c r="AC62" s="637"/>
      <c r="AD62" s="638"/>
      <c r="AE62" s="636">
        <v>0.92000000000000037</v>
      </c>
      <c r="AF62" s="637"/>
      <c r="AG62" s="637"/>
      <c r="AH62" s="638"/>
      <c r="AI62" s="636">
        <v>0.90990221902715884</v>
      </c>
      <c r="AJ62" s="637"/>
      <c r="AK62" s="637"/>
      <c r="AL62" s="638"/>
      <c r="AM62" s="636">
        <v>0.79556560958310152</v>
      </c>
      <c r="AN62" s="637">
        <v>0</v>
      </c>
      <c r="AO62" s="637">
        <v>0</v>
      </c>
      <c r="AP62" s="638">
        <v>0</v>
      </c>
      <c r="AQ62" s="636">
        <v>0.9399324850046179</v>
      </c>
      <c r="AR62" s="637">
        <v>0</v>
      </c>
      <c r="AS62" s="637">
        <v>0</v>
      </c>
      <c r="AT62" s="638">
        <v>0</v>
      </c>
      <c r="AU62" s="636">
        <v>0.89425071051775706</v>
      </c>
      <c r="AV62" s="637">
        <v>0</v>
      </c>
      <c r="AW62" s="637">
        <v>0</v>
      </c>
      <c r="AX62" s="638">
        <v>0</v>
      </c>
      <c r="AY62" s="636">
        <v>0.94553699629258048</v>
      </c>
      <c r="AZ62" s="637">
        <v>0</v>
      </c>
      <c r="BA62" s="637">
        <v>0</v>
      </c>
      <c r="BB62" s="638">
        <v>0</v>
      </c>
      <c r="BC62" s="636">
        <v>0.89999999999999958</v>
      </c>
      <c r="BD62" s="637"/>
      <c r="BE62" s="637"/>
      <c r="BF62" s="638"/>
      <c r="BG62" s="636">
        <v>0.90000000000000058</v>
      </c>
      <c r="BH62" s="637"/>
      <c r="BI62" s="637"/>
      <c r="BJ62" s="638"/>
      <c r="BK62" s="636">
        <v>0.90135434692009064</v>
      </c>
      <c r="BL62" s="637"/>
      <c r="BM62" s="637"/>
      <c r="BN62" s="638"/>
      <c r="BO62" s="636">
        <v>0.90521720405352424</v>
      </c>
      <c r="BP62" s="637"/>
      <c r="BQ62" s="637"/>
      <c r="BR62" s="638"/>
      <c r="BS62" s="636">
        <f>'AA-01-2022'!BS62:BV62</f>
        <v>0.90000000000000013</v>
      </c>
      <c r="BT62" s="637"/>
      <c r="BU62" s="637"/>
      <c r="BV62" s="638"/>
      <c r="BW62" s="351"/>
      <c r="BX62" s="351"/>
      <c r="BY62" s="351"/>
      <c r="BZ62" s="351"/>
      <c r="CA62" s="351"/>
      <c r="CB62" s="351"/>
      <c r="CC62" s="351"/>
      <c r="CD62" s="351"/>
      <c r="CE62" s="351"/>
      <c r="CF62" s="351"/>
      <c r="CG62" s="351"/>
      <c r="CH62" s="351"/>
      <c r="CI62" s="351"/>
      <c r="CJ62" s="351"/>
      <c r="CK62" s="351"/>
      <c r="CL62" s="351"/>
      <c r="CM62" s="351"/>
      <c r="CN62" s="351"/>
      <c r="CO62" s="351"/>
      <c r="CP62" s="351"/>
      <c r="CQ62" s="351"/>
      <c r="CR62" s="351"/>
    </row>
    <row r="63" spans="1:96">
      <c r="A63" s="628"/>
      <c r="B63" s="629" t="s">
        <v>103</v>
      </c>
      <c r="C63" s="629"/>
      <c r="D63" s="630">
        <v>1</v>
      </c>
      <c r="E63" s="631"/>
      <c r="F63" s="632"/>
      <c r="G63" s="633">
        <v>0.77032765738945763</v>
      </c>
      <c r="H63" s="634"/>
      <c r="I63" s="634"/>
      <c r="J63" s="635"/>
      <c r="K63" s="633">
        <v>0.99236027316748776</v>
      </c>
      <c r="L63" s="634"/>
      <c r="M63" s="634"/>
      <c r="N63" s="635"/>
      <c r="O63" s="639">
        <v>0.95712712822037238</v>
      </c>
      <c r="P63" s="640"/>
      <c r="Q63" s="640"/>
      <c r="R63" s="641"/>
      <c r="S63" s="642">
        <v>0.98963105718196576</v>
      </c>
      <c r="T63" s="643"/>
      <c r="U63" s="643"/>
      <c r="V63" s="644"/>
      <c r="W63" s="636">
        <v>0.82213305960072536</v>
      </c>
      <c r="X63" s="637"/>
      <c r="Y63" s="637"/>
      <c r="Z63" s="638"/>
      <c r="AA63" s="636">
        <v>0.90506977956863599</v>
      </c>
      <c r="AB63" s="637"/>
      <c r="AC63" s="637"/>
      <c r="AD63" s="638"/>
      <c r="AE63" s="636">
        <v>0.89804813939260753</v>
      </c>
      <c r="AF63" s="637"/>
      <c r="AG63" s="637"/>
      <c r="AH63" s="638"/>
      <c r="AI63" s="636">
        <v>0.90151832237165797</v>
      </c>
      <c r="AJ63" s="637"/>
      <c r="AK63" s="637"/>
      <c r="AL63" s="638"/>
      <c r="AM63" s="636">
        <v>0.71086757363720776</v>
      </c>
      <c r="AN63" s="637">
        <v>0</v>
      </c>
      <c r="AO63" s="637">
        <v>0</v>
      </c>
      <c r="AP63" s="638">
        <v>0</v>
      </c>
      <c r="AQ63" s="636">
        <v>0.92860066526729534</v>
      </c>
      <c r="AR63" s="637">
        <v>0</v>
      </c>
      <c r="AS63" s="637">
        <v>0</v>
      </c>
      <c r="AT63" s="638">
        <v>0</v>
      </c>
      <c r="AU63" s="636">
        <v>0.92631556044123142</v>
      </c>
      <c r="AV63" s="637">
        <v>0</v>
      </c>
      <c r="AW63" s="637">
        <v>0</v>
      </c>
      <c r="AX63" s="638">
        <v>0</v>
      </c>
      <c r="AY63" s="636">
        <v>0.96202075581689706</v>
      </c>
      <c r="AZ63" s="637">
        <v>0</v>
      </c>
      <c r="BA63" s="637">
        <v>0</v>
      </c>
      <c r="BB63" s="638">
        <v>0</v>
      </c>
      <c r="BC63" s="636">
        <v>0.89999999999999991</v>
      </c>
      <c r="BD63" s="637"/>
      <c r="BE63" s="637"/>
      <c r="BF63" s="638"/>
      <c r="BG63" s="636">
        <v>0.90000000000000047</v>
      </c>
      <c r="BH63" s="637"/>
      <c r="BI63" s="637"/>
      <c r="BJ63" s="638"/>
      <c r="BK63" s="636">
        <v>0.8999999999999998</v>
      </c>
      <c r="BL63" s="637"/>
      <c r="BM63" s="637"/>
      <c r="BN63" s="638"/>
      <c r="BO63" s="636">
        <v>0.90025697900010748</v>
      </c>
      <c r="BP63" s="637"/>
      <c r="BQ63" s="637"/>
      <c r="BR63" s="638"/>
      <c r="BS63" s="636">
        <f>'AA-01-2022'!BS63:BV63</f>
        <v>0.89906905123102787</v>
      </c>
      <c r="BT63" s="637"/>
      <c r="BU63" s="637"/>
      <c r="BV63" s="638"/>
      <c r="BW63" s="351"/>
      <c r="BX63" s="351"/>
      <c r="BY63" s="351"/>
      <c r="BZ63" s="351"/>
      <c r="CA63" s="351"/>
      <c r="CB63" s="351"/>
      <c r="CC63" s="351"/>
      <c r="CD63" s="351"/>
      <c r="CE63" s="351"/>
      <c r="CF63" s="351"/>
      <c r="CG63" s="351"/>
      <c r="CH63" s="351"/>
      <c r="CI63" s="351"/>
      <c r="CJ63" s="351"/>
      <c r="CK63" s="351"/>
      <c r="CL63" s="351"/>
      <c r="CM63" s="351"/>
      <c r="CN63" s="351"/>
      <c r="CO63" s="351"/>
      <c r="CP63" s="351"/>
      <c r="CQ63" s="351"/>
      <c r="CR63" s="351"/>
    </row>
    <row r="64" spans="1:96" ht="12.75" customHeight="1">
      <c r="AO64" s="702"/>
      <c r="CM64" s="703"/>
    </row>
    <row r="65" spans="4:72">
      <c r="AO65" s="702"/>
      <c r="BS65" s="354">
        <v>0</v>
      </c>
      <c r="BT65" s="354">
        <v>0</v>
      </c>
    </row>
    <row r="66" spans="4:72"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5"/>
      <c r="S66" s="355"/>
      <c r="T66" s="355"/>
      <c r="U66" s="355"/>
      <c r="AO66" s="702"/>
    </row>
    <row r="68" spans="4:72" ht="13.35" customHeight="1">
      <c r="AO68" s="702"/>
    </row>
    <row r="70" spans="4:72" ht="13.35" customHeight="1">
      <c r="AO70" s="702"/>
    </row>
    <row r="81" ht="13.35" customHeight="1"/>
  </sheetData>
  <mergeCells count="196">
    <mergeCell ref="AI63:AL63"/>
    <mergeCell ref="AM63:AP63"/>
    <mergeCell ref="AQ63:AT63"/>
    <mergeCell ref="AU63:AX63"/>
    <mergeCell ref="AY63:BB63"/>
    <mergeCell ref="BC63:BF63"/>
    <mergeCell ref="BG63:BJ63"/>
    <mergeCell ref="BC60:BF60"/>
    <mergeCell ref="BG60:BJ60"/>
    <mergeCell ref="BC61:BF61"/>
    <mergeCell ref="BG61:BJ61"/>
    <mergeCell ref="AI62:AL62"/>
    <mergeCell ref="AM62:AP62"/>
    <mergeCell ref="AQ62:AT62"/>
    <mergeCell ref="AU62:AX62"/>
    <mergeCell ref="AY62:BB62"/>
    <mergeCell ref="BC62:BF62"/>
    <mergeCell ref="BG62:BJ62"/>
    <mergeCell ref="AQ60:AT60"/>
    <mergeCell ref="AU60:AX60"/>
    <mergeCell ref="AY60:BB60"/>
    <mergeCell ref="CO3:CO4"/>
    <mergeCell ref="BK63:BN63"/>
    <mergeCell ref="BO63:BR63"/>
    <mergeCell ref="BS60:BV60"/>
    <mergeCell ref="BS61:BV61"/>
    <mergeCell ref="BS62:BV62"/>
    <mergeCell ref="BS63:BV63"/>
    <mergeCell ref="BK60:BN60"/>
    <mergeCell ref="BO60:BR60"/>
    <mergeCell ref="CN3:CN4"/>
    <mergeCell ref="BK61:BN61"/>
    <mergeCell ref="BO61:BR61"/>
    <mergeCell ref="BW3:BW4"/>
    <mergeCell ref="BK62:BN62"/>
    <mergeCell ref="BO62:BR62"/>
    <mergeCell ref="BX3:BX4"/>
    <mergeCell ref="BY3:BY4"/>
    <mergeCell ref="BZ3:BZ4"/>
    <mergeCell ref="CA3:CA4"/>
    <mergeCell ref="O62:R62"/>
    <mergeCell ref="S62:V62"/>
    <mergeCell ref="W62:Z62"/>
    <mergeCell ref="AA62:AD62"/>
    <mergeCell ref="AE62:AH62"/>
    <mergeCell ref="O63:R63"/>
    <mergeCell ref="S63:V63"/>
    <mergeCell ref="W63:Z63"/>
    <mergeCell ref="AA63:AD63"/>
    <mergeCell ref="AE63:AH63"/>
    <mergeCell ref="AE61:AH61"/>
    <mergeCell ref="AI61:AL61"/>
    <mergeCell ref="AM61:AP61"/>
    <mergeCell ref="AQ61:AT61"/>
    <mergeCell ref="O61:R61"/>
    <mergeCell ref="S61:V61"/>
    <mergeCell ref="AU61:AX61"/>
    <mergeCell ref="AY61:BB61"/>
    <mergeCell ref="O60:R60"/>
    <mergeCell ref="S60:V60"/>
    <mergeCell ref="W60:Z60"/>
    <mergeCell ref="AA60:AD60"/>
    <mergeCell ref="AE60:AH60"/>
    <mergeCell ref="AI60:AL60"/>
    <mergeCell ref="W61:Z61"/>
    <mergeCell ref="AA61:AD61"/>
    <mergeCell ref="AM60:AP60"/>
    <mergeCell ref="A48:A58"/>
    <mergeCell ref="A60:A63"/>
    <mergeCell ref="B60:C60"/>
    <mergeCell ref="D60:F60"/>
    <mergeCell ref="G60:J60"/>
    <mergeCell ref="K60:N60"/>
    <mergeCell ref="B63:C63"/>
    <mergeCell ref="D63:F63"/>
    <mergeCell ref="G63:J63"/>
    <mergeCell ref="K63:N63"/>
    <mergeCell ref="B61:C61"/>
    <mergeCell ref="D61:F61"/>
    <mergeCell ref="G61:J61"/>
    <mergeCell ref="K61:N61"/>
    <mergeCell ref="B62:C62"/>
    <mergeCell ref="D62:F62"/>
    <mergeCell ref="G62:J62"/>
    <mergeCell ref="K62:N62"/>
    <mergeCell ref="CP3:CP4"/>
    <mergeCell ref="CQ3:CQ4"/>
    <mergeCell ref="CR3:CR4"/>
    <mergeCell ref="A5:A13"/>
    <mergeCell ref="A46:A47"/>
    <mergeCell ref="BS3:BS4"/>
    <mergeCell ref="BT3:BT4"/>
    <mergeCell ref="BU3:BU4"/>
    <mergeCell ref="BV3:BV4"/>
    <mergeCell ref="CH3:CH4"/>
    <mergeCell ref="CI3:CI4"/>
    <mergeCell ref="CJ3:CJ4"/>
    <mergeCell ref="CK3:CK4"/>
    <mergeCell ref="CL3:CL4"/>
    <mergeCell ref="CM3:CM4"/>
    <mergeCell ref="CB3:CB4"/>
    <mergeCell ref="CC3:CC4"/>
    <mergeCell ref="CD3:CD4"/>
    <mergeCell ref="CE3:CE4"/>
    <mergeCell ref="CF3:CF4"/>
    <mergeCell ref="BP3:BP4"/>
    <mergeCell ref="BQ3:BQ4"/>
    <mergeCell ref="CG3:CG4"/>
    <mergeCell ref="BR3:BR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1:CR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  <mergeCell ref="BC2:BF2"/>
    <mergeCell ref="BG2:BJ2"/>
    <mergeCell ref="BK2:BN2"/>
    <mergeCell ref="BO2:BR2"/>
    <mergeCell ref="CP2:CR2"/>
    <mergeCell ref="BS2:BV2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CX81"/>
  <sheetViews>
    <sheetView topLeftCell="B1" workbookViewId="0">
      <pane xSplit="2" ySplit="4" topLeftCell="CN36" activePane="bottomRight" state="frozen"/>
      <selection pane="bottomRight" activeCell="CU57" sqref="CU57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8" width="11.85546875" bestFit="1" customWidth="1" outlineLevel="1"/>
    <col min="9" max="9" width="8.85546875" bestFit="1" customWidth="1" outlineLevel="1"/>
    <col min="10" max="10" width="8" bestFit="1" customWidth="1" outlineLevel="1"/>
    <col min="11" max="11" width="14.42578125" bestFit="1" customWidth="1" outlineLevel="1"/>
    <col min="12" max="12" width="13.425781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3.5703125" bestFit="1" customWidth="1"/>
    <col min="64" max="64" width="13.42578125" customWidth="1"/>
    <col min="65" max="66" width="8.85546875" bestFit="1" customWidth="1"/>
    <col min="67" max="67" width="14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3.5703125" bestFit="1" customWidth="1"/>
    <col min="77" max="78" width="8.85546875" bestFit="1" customWidth="1"/>
    <col min="79" max="85" width="11.140625" customWidth="1"/>
    <col min="86" max="86" width="25.85546875" bestFit="1" customWidth="1"/>
    <col min="87" max="87" width="13" customWidth="1"/>
    <col min="88" max="88" width="15.42578125" customWidth="1"/>
    <col min="90" max="90" width="12.42578125" customWidth="1"/>
    <col min="91" max="91" width="17.5703125" customWidth="1"/>
    <col min="102" max="102" width="15.7109375" bestFit="1" customWidth="1"/>
  </cols>
  <sheetData>
    <row r="1" spans="1:102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</row>
    <row r="2" spans="1:102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356"/>
      <c r="CB2" s="356"/>
      <c r="CC2" s="356"/>
      <c r="CD2" s="356"/>
      <c r="CE2" s="356"/>
      <c r="CF2" s="356"/>
      <c r="CG2" s="356"/>
      <c r="CH2" s="356"/>
      <c r="CI2" s="356"/>
      <c r="CJ2" s="356"/>
      <c r="CK2" s="356"/>
      <c r="CL2" s="356"/>
      <c r="CM2" s="356"/>
      <c r="CN2" s="356"/>
      <c r="CO2" s="356"/>
      <c r="CP2" s="356"/>
      <c r="CQ2" s="356"/>
      <c r="CR2" s="356"/>
      <c r="CS2" s="356"/>
      <c r="CT2" s="356"/>
      <c r="CU2" s="621">
        <v>2019</v>
      </c>
      <c r="CV2" s="622"/>
      <c r="CW2" s="623"/>
    </row>
    <row r="3" spans="1:102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9" t="s">
        <v>34</v>
      </c>
      <c r="CB3" s="449" t="s">
        <v>35</v>
      </c>
      <c r="CC3" s="449" t="s">
        <v>36</v>
      </c>
      <c r="CD3" s="449" t="s">
        <v>37</v>
      </c>
      <c r="CE3" s="449" t="s">
        <v>38</v>
      </c>
      <c r="CF3" s="449" t="s">
        <v>39</v>
      </c>
      <c r="CG3" s="449" t="s">
        <v>40</v>
      </c>
      <c r="CH3" s="449" t="s">
        <v>41</v>
      </c>
      <c r="CI3" s="449" t="s">
        <v>42</v>
      </c>
      <c r="CJ3" s="449" t="s">
        <v>43</v>
      </c>
      <c r="CK3" s="449" t="s">
        <v>105</v>
      </c>
      <c r="CL3" s="449" t="s">
        <v>106</v>
      </c>
      <c r="CM3" s="449" t="s">
        <v>107</v>
      </c>
      <c r="CN3" s="449" t="s">
        <v>108</v>
      </c>
      <c r="CO3" s="449" t="s">
        <v>109</v>
      </c>
      <c r="CP3" s="449" t="s">
        <v>113</v>
      </c>
      <c r="CQ3" s="449" t="s">
        <v>114</v>
      </c>
      <c r="CR3" s="449" t="s">
        <v>115</v>
      </c>
      <c r="CS3" s="449" t="s">
        <v>118</v>
      </c>
      <c r="CT3" s="449" t="s">
        <v>119</v>
      </c>
      <c r="CU3" s="440" t="s">
        <v>44</v>
      </c>
      <c r="CV3" s="440" t="s">
        <v>45</v>
      </c>
      <c r="CW3" s="440" t="s">
        <v>46</v>
      </c>
    </row>
    <row r="4" spans="1:102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50"/>
      <c r="CB4" s="450"/>
      <c r="CC4" s="450"/>
      <c r="CD4" s="450"/>
      <c r="CE4" s="450"/>
      <c r="CF4" s="450"/>
      <c r="CG4" s="450"/>
      <c r="CH4" s="450"/>
      <c r="CI4" s="450"/>
      <c r="CJ4" s="450"/>
      <c r="CK4" s="450"/>
      <c r="CL4" s="450"/>
      <c r="CM4" s="450"/>
      <c r="CN4" s="450"/>
      <c r="CO4" s="450"/>
      <c r="CP4" s="460"/>
      <c r="CQ4" s="450"/>
      <c r="CR4" s="450"/>
      <c r="CS4" s="450"/>
      <c r="CT4" s="450"/>
      <c r="CU4" s="441"/>
      <c r="CV4" s="441"/>
      <c r="CW4" s="441"/>
    </row>
    <row r="5" spans="1:102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361">
        <f t="shared" ref="CA5:CA12" si="0">IF(D5=0,0,2001-(D5-F5)*C5/D5)</f>
        <v>0</v>
      </c>
      <c r="CB5" s="369">
        <f t="shared" ref="CB5:CB12" si="1">IF((1-($CU$2-$CA5)/$C5)&gt;0,(1-($CU$2-$CA5)/$C5),0)</f>
        <v>0</v>
      </c>
      <c r="CC5" s="369">
        <f t="shared" ref="CC5:CC12" si="2">IF((1-($CU$2-G$2)/$C5)&gt;0,(1-($CU$2-G$2)/$C5),0)</f>
        <v>0</v>
      </c>
      <c r="CD5" s="369">
        <f t="shared" ref="CD5:CD12" si="3">IF((1-($CU$2-K$2)/$C5)&gt;0,(1-($CU$2-K$2)/$C5),0)</f>
        <v>0</v>
      </c>
      <c r="CE5" s="369">
        <f t="shared" ref="CE5:CE12" si="4">IF((1-($CU$2-O$2)/$C5)&gt;0,(1-($CU$2-O$2)/$C5),0)</f>
        <v>0</v>
      </c>
      <c r="CF5" s="369">
        <f t="shared" ref="CF5:CF12" si="5">IF((1-($CU$2-S$2)/$C5)&gt;0,(1-($CU$2-S$2)/$C5),0)</f>
        <v>0</v>
      </c>
      <c r="CG5" s="369">
        <f t="shared" ref="CG5:CG12" si="6">IF((1-($CU$2-W$2)/$C5)&gt;0,(1-($CU$2-W$2)/$C5),0)</f>
        <v>0</v>
      </c>
      <c r="CH5" s="369">
        <f t="shared" ref="CH5:CH12" si="7">IF((1-($CU$2-AA$2)/$C5)&gt;0,(1-($CU$2-AA$2)/$C5),0)</f>
        <v>0</v>
      </c>
      <c r="CI5" s="369">
        <f t="shared" ref="CI5:CI12" si="8">IF((1-($CU$2-AE$2)/$C5)&gt;0,(1-($CU$2-AE$2)/$C5),0)</f>
        <v>0</v>
      </c>
      <c r="CJ5" s="369">
        <f t="shared" ref="CJ5:CJ12" si="9">IF((1-($CU$2-AI$2)/$C5)&gt;0,(1-($CU$2-AI$2)/$C5),0)</f>
        <v>0</v>
      </c>
      <c r="CK5" s="369">
        <f t="shared" ref="CK5:CK12" si="10">IF((1-($CU$2-AM$2)/$C5)&gt;0,(1-($CU$2-AM$2)/$C5),0)</f>
        <v>0</v>
      </c>
      <c r="CL5" s="369">
        <f t="shared" ref="CL5:CL12" si="11">IF((1-($CU$2-AQ$2)/$C5)&gt;0,(1-($CU$2-AQ$2)/$C5),0)</f>
        <v>0</v>
      </c>
      <c r="CM5" s="369">
        <f t="shared" ref="CM5:CM12" si="12">IF((1-($CU$2-AU$2)/$C5)&gt;0,(1-($CU$2-AU$2)/$C5),0)</f>
        <v>0</v>
      </c>
      <c r="CN5" s="369">
        <f t="shared" ref="CN5:CN12" si="13">IF((1-($CU$2-AY$2)/$C5)&gt;0,(1-($CU$2-AY$2)/$C5),0)</f>
        <v>0</v>
      </c>
      <c r="CO5" s="369">
        <f t="shared" ref="CO5:CO12" si="14">IF((1-($CU$2-BC$2)/$C5)&gt;0,(1-($CU$2-BC$2)/$C5),0)</f>
        <v>0</v>
      </c>
      <c r="CP5" s="369">
        <f t="shared" ref="CP5:CP12" si="15">IF((1-($CU$2-BG$2)/$C5)&gt;0,(1-($CU$2-BG$2)/$C5),0)</f>
        <v>0</v>
      </c>
      <c r="CQ5" s="369">
        <f t="shared" ref="CQ5:CQ12" si="16">IF((1-($CU$2-BK$2)/$C5)&gt;0,(1-($CU$2-BK$2)/$C5),0)</f>
        <v>0.25</v>
      </c>
      <c r="CR5" s="369">
        <f t="shared" ref="CR5:CR12" si="17">IF((1-($CU$2-BO$2)/$C5)&gt;0,(1-($CU$2-BO$2)/$C5),0)</f>
        <v>0.5</v>
      </c>
      <c r="CS5" s="369">
        <f t="shared" ref="CS5:CS12" si="18">IF((1-($CU$2-BS$2)/$C5)&gt;0,(1-($CU$2-BS$2)/$C5),0)</f>
        <v>0.75</v>
      </c>
      <c r="CT5" s="369">
        <f t="shared" ref="CT5:CT12" si="19">IF((1-($CU$2-BW$2)/$C5)&gt;0,(1-($CU$2-BW$2)/$C5),0)</f>
        <v>1</v>
      </c>
      <c r="CU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</f>
        <v>30594958.491075441</v>
      </c>
      <c r="CV5" s="370">
        <f>CU5-(IF(CB5=0,0,D5-E5)+IF(CC5=0,0,(G5-H5-I5)*G$60)+IF(CD5=0,0,(K5-L5-M5)*K$60)+IF(CE5=0,0,(O5-P5-Q5)*O$60)+IF(CF5=0,0,(S5-T5-U5)*S$60)+IF(CG5=0,0,(W5-X5-Y5)*W$60)+IF(CH5=0,0,(AA5-AB5-AC5)*AA$60)+IF(CI5=0,0,(AE5-AF5-AG5)*AE$60)+IF(CJ5=0,0,(AI5-AJ5-AK5)*AI$60)+IF(CK5=0,0,(AM5-AN5-AO5)*AM$60)+IF(CL5=0,0,(AQ5-AR5-AS5)*$AQ$60)+IF(CM5=0,0,(AU5-AT5-AW5)*$AU$60)+IF(CN5=0,0,(AY5-AZ5-BA5)*$AY$60)++IF(CO5=0,0,(BC5-BD5-BE5)*$BC$60)+IF(CP5=0,0,(BG5-BH5-BI5)*$BG$60)+IF(CQ5=0,0,(BK5-BL5-BM5)*$BK$60)+IF(CR5=0,0,(BO5-BP5-BQ5)*$BO$60)+IF(CS5=0,0,(BS5-BT5-BU5)*$BS$60)+IF(CT5=0,0,(BW5-BX5-BY5)*$BW$60))</f>
        <v>19163260.533075441</v>
      </c>
      <c r="CW5" s="370">
        <f>(D5-E5)*CB5+((G5-H5-(I5-J5))*G$60)*CC5+((K5-L5-(M5-N5))*K$60)*CD5+((O5-P5-(Q5-R5))*O$60)*CE5+((S5-T5-(U5-V5))*S$60)*CF5+((W5-X5-(Y5-Z5))*W$60)*CG5+((AA5-AB5-(AC5-AD5))*AA$60)*CH5+((AE5-AF5-(AG5-AH5))*AE$60)*CI5+((AI5-AJ5-(AK5-AL5))*AI$60)*CJ5+((AM5-AN5-(AO5-AP5))*$AM$60)*CK5+((AQ5-AR5-(AS5-AT5))*$AQ$60)*CL5+((AU5-AV5-(AW5-AX5))*$AU$60)*CM5+((AY5-AZ5-(BA5-BB5))*$AY$60)*CN5+((BC5-BD5-(BE5-BF5))*$BC$60)*CO5+((BG5-BH5-(BI5-BJ5))*$BG$60)*CP5+((BK5-BL5-(BM5-BN5))*$BK$60)*CQ5+((BO5-BP5-(BQ5-BR5))*$BO$60)*CR5+((BS5-BT5-(BU5-BV5))*$BS$60)*CS5+(BW5-BX5-(BY5-BZ5)*$BW$60)*CT5</f>
        <v>8406065.5144999996</v>
      </c>
    </row>
    <row r="6" spans="1:102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361">
        <f t="shared" si="0"/>
        <v>2001</v>
      </c>
      <c r="CB6" s="369">
        <f t="shared" si="1"/>
        <v>0.98199999999999998</v>
      </c>
      <c r="CC6" s="369">
        <f t="shared" si="2"/>
        <v>0.98299999999999998</v>
      </c>
      <c r="CD6" s="369">
        <f t="shared" si="3"/>
        <v>0.98399999999999999</v>
      </c>
      <c r="CE6" s="369">
        <f t="shared" si="4"/>
        <v>0.98499999999999999</v>
      </c>
      <c r="CF6" s="369">
        <f t="shared" si="5"/>
        <v>0.98599999999999999</v>
      </c>
      <c r="CG6" s="369">
        <f t="shared" si="6"/>
        <v>0.98699999999999999</v>
      </c>
      <c r="CH6" s="369">
        <f t="shared" si="7"/>
        <v>0.98799999999999999</v>
      </c>
      <c r="CI6" s="369">
        <f t="shared" si="8"/>
        <v>0.98899999999999999</v>
      </c>
      <c r="CJ6" s="369">
        <f t="shared" si="9"/>
        <v>0.99</v>
      </c>
      <c r="CK6" s="369">
        <f t="shared" si="10"/>
        <v>0.99099999999999999</v>
      </c>
      <c r="CL6" s="369">
        <f t="shared" si="11"/>
        <v>0.99199999999999999</v>
      </c>
      <c r="CM6" s="369">
        <f t="shared" si="12"/>
        <v>0.99299999999999999</v>
      </c>
      <c r="CN6" s="369">
        <f t="shared" si="13"/>
        <v>0.99399999999999999</v>
      </c>
      <c r="CO6" s="369">
        <f t="shared" si="14"/>
        <v>0.995</v>
      </c>
      <c r="CP6" s="369">
        <f t="shared" si="15"/>
        <v>0.996</v>
      </c>
      <c r="CQ6" s="369">
        <f t="shared" si="16"/>
        <v>0.997</v>
      </c>
      <c r="CR6" s="369">
        <f t="shared" si="17"/>
        <v>0.998</v>
      </c>
      <c r="CS6" s="369">
        <f t="shared" si="18"/>
        <v>0.999</v>
      </c>
      <c r="CT6" s="369">
        <f t="shared" si="19"/>
        <v>1</v>
      </c>
      <c r="CU6" s="370">
        <f t="shared" ref="CU6:CU12" si="20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</f>
        <v>12009366.465709442</v>
      </c>
      <c r="CV6" s="370">
        <f t="shared" ref="CV6:CV12" si="21">CU6-(IF(CB6=0,0,D6-E6)+IF(CC6=0,0,(G6-H6-I6)*G$60)+IF(CD6=0,0,(K6-L6-M6)*K$60)+IF(CE6=0,0,(O6-P6-Q6)*O$60)+IF(CF6=0,0,(S6-T6-U6)*S$60)+IF(CG6=0,0,(W6-X6-Y6)*W$60)+IF(CH6=0,0,(AA6-AB6-AC6)*AA$60)+IF(CI6=0,0,(AE6-AF6-AG6)*AE$60)+IF(CJ6=0,0,(AI6-AJ6-AK6)*AI$60)+IF(CK6=0,0,(AM6-AN6-AO6)*AM$60)+IF(CL6=0,0,(AQ6-AR6-AS6)*$AQ$60)+IF(CM6=0,0,(AU6-AT6-AW6)*$AU$60)+IF(CN6=0,0,(AY6-AZ6-BA6)*$AY$60)++IF(CO6=0,0,(BC6-BD6-BE6)*$BC$60)+IF(CP6=0,0,(BG6-BH6-BI6)*$BG$60)+IF(CQ6=0,0,(BK6-BL6-BM6)*$BK$60)+IF(CR6=0,0,(BO6-BP6-BQ6)*$BO$60)+IF(CS6=0,0,(BS6-BT6-BU6)*$BS$60)+IF(CT6=0,0,(BW6-BX6-BY6)*$BW$60))</f>
        <v>0</v>
      </c>
      <c r="CW6" s="370">
        <f t="shared" ref="CW6:CW12" si="22">(D6-E6)*CB6+((G6-H6-(I6-J6))*G$60)*CC6+((K6-L6-(M6-N6))*K$60)*CD6+((O6-P6-(Q6-R6))*O$60)*CE6+((S6-T6-(U6-V6))*S$60)*CF6+((W6-X6-(Y6-Z6))*W$60)*CG6+((AA6-AB6-(AC6-AD6))*AA$60)*CH6+((AE6-AF6-(AG6-AH6))*AE$60)*CI6+((AI6-AJ6-(AK6-AL6))*AI$60)*CJ6+((AM6-AN6-(AO6-AP6))*$AM$60)*CK6+((AQ6-AR6-(AS6-AT6))*$AQ$60)*CL6+((AU6-AV6-(AW6-AX6))*$AU$60)*CM6+((AY6-AZ6-(BA6-BB6))*$AY$60)*CN6+((BC6-BD6-(BE6-BF6))*$BC$60)*CO6+((BG6-BH6-(BI6-BJ6))*$BG$60)*CP6+((BK6-BL6-(BM6-BN6))*$BK$60)*CQ6+((BO6-BP6-(BQ6-BR6))*$BO$60)*CR6+((BS6-BT6-(BU6-BV6))*$BS$60)*CS6+(BW6-BX6-(BY6-BZ6)*$BW$60)*CT6</f>
        <v>11945837.640726537</v>
      </c>
    </row>
    <row r="7" spans="1:102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361">
        <f t="shared" si="0"/>
        <v>1998.004092696842</v>
      </c>
      <c r="CB7" s="369">
        <f t="shared" si="1"/>
        <v>0.47510231742105025</v>
      </c>
      <c r="CC7" s="369">
        <f t="shared" si="2"/>
        <v>0.57499999999999996</v>
      </c>
      <c r="CD7" s="369">
        <f t="shared" si="3"/>
        <v>0.6</v>
      </c>
      <c r="CE7" s="369">
        <f t="shared" si="4"/>
        <v>0.625</v>
      </c>
      <c r="CF7" s="369">
        <f t="shared" si="5"/>
        <v>0.65</v>
      </c>
      <c r="CG7" s="369">
        <f t="shared" si="6"/>
        <v>0.67500000000000004</v>
      </c>
      <c r="CH7" s="369">
        <f t="shared" si="7"/>
        <v>0.7</v>
      </c>
      <c r="CI7" s="369">
        <f t="shared" si="8"/>
        <v>0.72499999999999998</v>
      </c>
      <c r="CJ7" s="369">
        <f t="shared" si="9"/>
        <v>0.75</v>
      </c>
      <c r="CK7" s="369">
        <f t="shared" si="10"/>
        <v>0.77500000000000002</v>
      </c>
      <c r="CL7" s="369">
        <f t="shared" si="11"/>
        <v>0.8</v>
      </c>
      <c r="CM7" s="369">
        <f t="shared" si="12"/>
        <v>0.82499999999999996</v>
      </c>
      <c r="CN7" s="369">
        <f t="shared" si="13"/>
        <v>0.85</v>
      </c>
      <c r="CO7" s="369">
        <f t="shared" si="14"/>
        <v>0.875</v>
      </c>
      <c r="CP7" s="369">
        <f t="shared" si="15"/>
        <v>0.9</v>
      </c>
      <c r="CQ7" s="369">
        <f t="shared" si="16"/>
        <v>0.92500000000000004</v>
      </c>
      <c r="CR7" s="369">
        <f t="shared" si="17"/>
        <v>0.95</v>
      </c>
      <c r="CS7" s="369">
        <f t="shared" si="18"/>
        <v>0.97499999999999998</v>
      </c>
      <c r="CT7" s="369">
        <f t="shared" si="19"/>
        <v>1</v>
      </c>
      <c r="CU7" s="370">
        <f t="shared" si="20"/>
        <v>35203828.25014966</v>
      </c>
      <c r="CV7" s="370">
        <f t="shared" si="21"/>
        <v>0</v>
      </c>
      <c r="CW7" s="370">
        <f t="shared" si="22"/>
        <v>31952356.99336249</v>
      </c>
    </row>
    <row r="8" spans="1:102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361">
        <f t="shared" si="0"/>
        <v>1998.3593480535706</v>
      </c>
      <c r="CB8" s="369">
        <f t="shared" si="1"/>
        <v>0</v>
      </c>
      <c r="CC8" s="369">
        <f t="shared" si="2"/>
        <v>0</v>
      </c>
      <c r="CD8" s="369">
        <f t="shared" si="3"/>
        <v>0</v>
      </c>
      <c r="CE8" s="369">
        <f t="shared" si="4"/>
        <v>0</v>
      </c>
      <c r="CF8" s="369">
        <f t="shared" si="5"/>
        <v>0</v>
      </c>
      <c r="CG8" s="369">
        <f t="shared" si="6"/>
        <v>0</v>
      </c>
      <c r="CH8" s="369">
        <f t="shared" si="7"/>
        <v>0</v>
      </c>
      <c r="CI8" s="369">
        <f t="shared" si="8"/>
        <v>0</v>
      </c>
      <c r="CJ8" s="369">
        <f t="shared" si="9"/>
        <v>0</v>
      </c>
      <c r="CK8" s="369">
        <f t="shared" si="10"/>
        <v>0</v>
      </c>
      <c r="CL8" s="369">
        <f t="shared" si="11"/>
        <v>0</v>
      </c>
      <c r="CM8" s="369">
        <f t="shared" si="12"/>
        <v>0</v>
      </c>
      <c r="CN8" s="369">
        <f t="shared" si="13"/>
        <v>0.1428571428571429</v>
      </c>
      <c r="CO8" s="369">
        <f t="shared" si="14"/>
        <v>0.2857142857142857</v>
      </c>
      <c r="CP8" s="369">
        <f t="shared" si="15"/>
        <v>0.4285714285714286</v>
      </c>
      <c r="CQ8" s="369">
        <f t="shared" si="16"/>
        <v>0.5714285714285714</v>
      </c>
      <c r="CR8" s="369">
        <f t="shared" si="17"/>
        <v>0.7142857142857143</v>
      </c>
      <c r="CS8" s="369">
        <f t="shared" si="18"/>
        <v>0.85714285714285721</v>
      </c>
      <c r="CT8" s="369">
        <f t="shared" si="19"/>
        <v>1</v>
      </c>
      <c r="CU8" s="370">
        <f t="shared" si="20"/>
        <v>6558835.1120907664</v>
      </c>
      <c r="CV8" s="370">
        <f t="shared" si="21"/>
        <v>4348810.4532200191</v>
      </c>
      <c r="CW8" s="370">
        <f t="shared" si="22"/>
        <v>1440107.7597747254</v>
      </c>
    </row>
    <row r="9" spans="1:102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361">
        <f t="shared" si="0"/>
        <v>2000.6825493597894</v>
      </c>
      <c r="CB9" s="369">
        <f t="shared" si="1"/>
        <v>0</v>
      </c>
      <c r="CC9" s="369">
        <f t="shared" si="2"/>
        <v>0</v>
      </c>
      <c r="CD9" s="369">
        <f t="shared" si="3"/>
        <v>0</v>
      </c>
      <c r="CE9" s="369">
        <f t="shared" si="4"/>
        <v>0</v>
      </c>
      <c r="CF9" s="369">
        <f t="shared" si="5"/>
        <v>0</v>
      </c>
      <c r="CG9" s="369">
        <f t="shared" si="6"/>
        <v>0</v>
      </c>
      <c r="CH9" s="369">
        <f t="shared" si="7"/>
        <v>0</v>
      </c>
      <c r="CI9" s="369">
        <f t="shared" si="8"/>
        <v>0</v>
      </c>
      <c r="CJ9" s="369">
        <f t="shared" si="9"/>
        <v>0</v>
      </c>
      <c r="CK9" s="369">
        <f t="shared" si="10"/>
        <v>0</v>
      </c>
      <c r="CL9" s="369">
        <f t="shared" si="11"/>
        <v>0</v>
      </c>
      <c r="CM9" s="369">
        <f t="shared" si="12"/>
        <v>0</v>
      </c>
      <c r="CN9" s="369">
        <f t="shared" si="13"/>
        <v>0</v>
      </c>
      <c r="CO9" s="369">
        <f t="shared" si="14"/>
        <v>0</v>
      </c>
      <c r="CP9" s="369">
        <f t="shared" si="15"/>
        <v>0</v>
      </c>
      <c r="CQ9" s="369">
        <f t="shared" si="16"/>
        <v>0.25</v>
      </c>
      <c r="CR9" s="369">
        <f t="shared" si="17"/>
        <v>0.5</v>
      </c>
      <c r="CS9" s="369">
        <f t="shared" si="18"/>
        <v>0.75</v>
      </c>
      <c r="CT9" s="369">
        <f t="shared" si="19"/>
        <v>1</v>
      </c>
      <c r="CU9" s="370">
        <f t="shared" si="20"/>
        <v>9741777.432385087</v>
      </c>
      <c r="CV9" s="370">
        <f t="shared" si="21"/>
        <v>5677134.1983850878</v>
      </c>
      <c r="CW9" s="370">
        <f t="shared" si="22"/>
        <v>2488908.3737500003</v>
      </c>
    </row>
    <row r="10" spans="1:102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361">
        <f t="shared" si="0"/>
        <v>1997.6457597885233</v>
      </c>
      <c r="CB10" s="369">
        <f t="shared" si="1"/>
        <v>0</v>
      </c>
      <c r="CC10" s="369">
        <f t="shared" si="2"/>
        <v>0</v>
      </c>
      <c r="CD10" s="369">
        <f t="shared" si="3"/>
        <v>0</v>
      </c>
      <c r="CE10" s="369">
        <f t="shared" si="4"/>
        <v>0</v>
      </c>
      <c r="CF10" s="369">
        <f t="shared" si="5"/>
        <v>0</v>
      </c>
      <c r="CG10" s="369">
        <f t="shared" si="6"/>
        <v>0</v>
      </c>
      <c r="CH10" s="369">
        <f t="shared" si="7"/>
        <v>0</v>
      </c>
      <c r="CI10" s="369">
        <f t="shared" si="8"/>
        <v>0</v>
      </c>
      <c r="CJ10" s="369">
        <f t="shared" si="9"/>
        <v>0</v>
      </c>
      <c r="CK10" s="369">
        <f t="shared" si="10"/>
        <v>0</v>
      </c>
      <c r="CL10" s="369">
        <f t="shared" si="11"/>
        <v>0</v>
      </c>
      <c r="CM10" s="369">
        <f t="shared" si="12"/>
        <v>0</v>
      </c>
      <c r="CN10" s="369">
        <f t="shared" si="13"/>
        <v>0</v>
      </c>
      <c r="CO10" s="369">
        <f t="shared" si="14"/>
        <v>0</v>
      </c>
      <c r="CP10" s="369">
        <f t="shared" si="15"/>
        <v>0.19999999999999996</v>
      </c>
      <c r="CQ10" s="369">
        <f t="shared" si="16"/>
        <v>0.4</v>
      </c>
      <c r="CR10" s="369">
        <f t="shared" si="17"/>
        <v>0.6</v>
      </c>
      <c r="CS10" s="369">
        <f t="shared" si="18"/>
        <v>0.8</v>
      </c>
      <c r="CT10" s="369">
        <f t="shared" si="19"/>
        <v>1</v>
      </c>
      <c r="CU10" s="370">
        <f t="shared" si="20"/>
        <v>9824422.5623261333</v>
      </c>
      <c r="CV10" s="370">
        <f t="shared" si="21"/>
        <v>7374837.3833261337</v>
      </c>
      <c r="CW10" s="370">
        <f t="shared" si="22"/>
        <v>1132752.9390000002</v>
      </c>
    </row>
    <row r="11" spans="1:102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361">
        <f t="shared" si="0"/>
        <v>1998.7080399145661</v>
      </c>
      <c r="CB11" s="369">
        <f t="shared" si="1"/>
        <v>0</v>
      </c>
      <c r="CC11" s="369">
        <f t="shared" si="2"/>
        <v>0</v>
      </c>
      <c r="CD11" s="369">
        <f t="shared" si="3"/>
        <v>0</v>
      </c>
      <c r="CE11" s="369">
        <f t="shared" si="4"/>
        <v>0</v>
      </c>
      <c r="CF11" s="369">
        <f t="shared" si="5"/>
        <v>0</v>
      </c>
      <c r="CG11" s="369">
        <f t="shared" si="6"/>
        <v>0</v>
      </c>
      <c r="CH11" s="369">
        <f t="shared" si="7"/>
        <v>0</v>
      </c>
      <c r="CI11" s="369">
        <f t="shared" si="8"/>
        <v>0</v>
      </c>
      <c r="CJ11" s="369">
        <f t="shared" si="9"/>
        <v>0</v>
      </c>
      <c r="CK11" s="369">
        <f t="shared" si="10"/>
        <v>0</v>
      </c>
      <c r="CL11" s="369">
        <f t="shared" si="11"/>
        <v>0</v>
      </c>
      <c r="CM11" s="369">
        <f t="shared" si="12"/>
        <v>0.125</v>
      </c>
      <c r="CN11" s="369">
        <f t="shared" si="13"/>
        <v>0.25</v>
      </c>
      <c r="CO11" s="369">
        <f t="shared" si="14"/>
        <v>0.375</v>
      </c>
      <c r="CP11" s="369">
        <f t="shared" si="15"/>
        <v>0.5</v>
      </c>
      <c r="CQ11" s="369">
        <f t="shared" si="16"/>
        <v>0.625</v>
      </c>
      <c r="CR11" s="369">
        <f t="shared" si="17"/>
        <v>0.75</v>
      </c>
      <c r="CS11" s="369">
        <f t="shared" si="18"/>
        <v>0.875</v>
      </c>
      <c r="CT11" s="369">
        <f t="shared" si="19"/>
        <v>1</v>
      </c>
      <c r="CU11" s="370">
        <f t="shared" si="20"/>
        <v>4009568.330813542</v>
      </c>
      <c r="CV11" s="370">
        <f t="shared" si="21"/>
        <v>3105316.8939664792</v>
      </c>
      <c r="CW11" s="370">
        <f t="shared" si="22"/>
        <v>496301.50700886367</v>
      </c>
    </row>
    <row r="12" spans="1:102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361">
        <f t="shared" si="0"/>
        <v>1997.3286146569424</v>
      </c>
      <c r="CB12" s="369">
        <f t="shared" si="1"/>
        <v>0</v>
      </c>
      <c r="CC12" s="369">
        <f t="shared" si="2"/>
        <v>0</v>
      </c>
      <c r="CD12" s="369">
        <f t="shared" si="3"/>
        <v>5.8823529411764719E-2</v>
      </c>
      <c r="CE12" s="369">
        <f t="shared" si="4"/>
        <v>0.11764705882352944</v>
      </c>
      <c r="CF12" s="369">
        <f t="shared" si="5"/>
        <v>0.17647058823529416</v>
      </c>
      <c r="CG12" s="380">
        <f t="shared" si="6"/>
        <v>0.23529411764705888</v>
      </c>
      <c r="CH12" s="369">
        <f t="shared" si="7"/>
        <v>0.29411764705882348</v>
      </c>
      <c r="CI12" s="369">
        <f t="shared" si="8"/>
        <v>0.3529411764705882</v>
      </c>
      <c r="CJ12" s="369">
        <f t="shared" si="9"/>
        <v>0.41176470588235292</v>
      </c>
      <c r="CK12" s="369">
        <f t="shared" si="10"/>
        <v>0.47058823529411764</v>
      </c>
      <c r="CL12" s="369">
        <f t="shared" si="11"/>
        <v>0.52941176470588236</v>
      </c>
      <c r="CM12" s="369">
        <f t="shared" si="12"/>
        <v>0.58823529411764708</v>
      </c>
      <c r="CN12" s="369">
        <f t="shared" si="13"/>
        <v>0.64705882352941169</v>
      </c>
      <c r="CO12" s="369">
        <f t="shared" si="14"/>
        <v>0.70588235294117641</v>
      </c>
      <c r="CP12" s="369">
        <f t="shared" si="15"/>
        <v>0.76470588235294112</v>
      </c>
      <c r="CQ12" s="369">
        <f t="shared" si="16"/>
        <v>0.82352941176470584</v>
      </c>
      <c r="CR12" s="369">
        <f t="shared" si="17"/>
        <v>0.88235294117647056</v>
      </c>
      <c r="CS12" s="369">
        <f t="shared" si="18"/>
        <v>0.94117647058823528</v>
      </c>
      <c r="CT12" s="369">
        <f t="shared" si="19"/>
        <v>1</v>
      </c>
      <c r="CU12" s="370">
        <f t="shared" si="20"/>
        <v>5924920.0268641263</v>
      </c>
      <c r="CV12" s="370">
        <f t="shared" si="21"/>
        <v>2408873.4991070535</v>
      </c>
      <c r="CW12" s="370">
        <f t="shared" si="22"/>
        <v>2416407.7377939043</v>
      </c>
    </row>
    <row r="13" spans="1:102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3">SUM(E5:E12)</f>
        <v>0</v>
      </c>
      <c r="F13" s="242">
        <f t="shared" si="23"/>
        <v>8830838.1155964807</v>
      </c>
      <c r="G13" s="242">
        <f t="shared" si="23"/>
        <v>992553</v>
      </c>
      <c r="H13" s="242">
        <f t="shared" si="23"/>
        <v>0</v>
      </c>
      <c r="I13" s="242">
        <f t="shared" si="23"/>
        <v>0</v>
      </c>
      <c r="J13" s="242">
        <f t="shared" si="23"/>
        <v>0</v>
      </c>
      <c r="K13" s="242">
        <f t="shared" si="23"/>
        <v>434666</v>
      </c>
      <c r="L13" s="242">
        <f t="shared" si="23"/>
        <v>0</v>
      </c>
      <c r="M13" s="242">
        <f t="shared" si="23"/>
        <v>0</v>
      </c>
      <c r="N13" s="242">
        <f t="shared" si="23"/>
        <v>0</v>
      </c>
      <c r="O13" s="242">
        <f t="shared" si="23"/>
        <v>1215530.53</v>
      </c>
      <c r="P13" s="242">
        <f t="shared" si="23"/>
        <v>0</v>
      </c>
      <c r="Q13" s="242">
        <f t="shared" si="23"/>
        <v>0</v>
      </c>
      <c r="R13" s="242">
        <f t="shared" si="23"/>
        <v>0</v>
      </c>
      <c r="S13" s="242">
        <f t="shared" si="23"/>
        <v>1052253.3299999998</v>
      </c>
      <c r="T13" s="242">
        <f t="shared" si="23"/>
        <v>0</v>
      </c>
      <c r="U13" s="242">
        <f t="shared" si="23"/>
        <v>0</v>
      </c>
      <c r="V13" s="242">
        <f t="shared" si="23"/>
        <v>0</v>
      </c>
      <c r="W13" s="242">
        <f t="shared" si="23"/>
        <v>420648.23</v>
      </c>
      <c r="X13" s="242">
        <f t="shared" si="23"/>
        <v>0</v>
      </c>
      <c r="Y13" s="242">
        <f t="shared" si="23"/>
        <v>0</v>
      </c>
      <c r="Z13" s="242">
        <f t="shared" si="23"/>
        <v>0</v>
      </c>
      <c r="AA13" s="242">
        <f t="shared" si="23"/>
        <v>1558147.3199999998</v>
      </c>
      <c r="AB13" s="242">
        <f t="shared" si="23"/>
        <v>0</v>
      </c>
      <c r="AC13" s="242">
        <f t="shared" si="23"/>
        <v>0</v>
      </c>
      <c r="AD13" s="242">
        <f t="shared" si="23"/>
        <v>0</v>
      </c>
      <c r="AE13" s="242">
        <f t="shared" si="23"/>
        <v>1052676.1000000001</v>
      </c>
      <c r="AF13" s="242">
        <f t="shared" si="23"/>
        <v>0</v>
      </c>
      <c r="AG13" s="242">
        <f t="shared" si="23"/>
        <v>0</v>
      </c>
      <c r="AH13" s="242">
        <f t="shared" si="23"/>
        <v>0</v>
      </c>
      <c r="AI13" s="242">
        <f t="shared" si="23"/>
        <v>1899411.3</v>
      </c>
      <c r="AJ13" s="242">
        <f t="shared" si="23"/>
        <v>0</v>
      </c>
      <c r="AK13" s="242">
        <f t="shared" si="23"/>
        <v>0</v>
      </c>
      <c r="AL13" s="242">
        <f t="shared" si="23"/>
        <v>0</v>
      </c>
      <c r="AM13" s="242">
        <f t="shared" si="23"/>
        <v>3414726.1400000006</v>
      </c>
      <c r="AN13" s="242">
        <f t="shared" si="23"/>
        <v>0</v>
      </c>
      <c r="AO13" s="242">
        <f t="shared" si="23"/>
        <v>0</v>
      </c>
      <c r="AP13" s="242">
        <f t="shared" si="23"/>
        <v>0</v>
      </c>
      <c r="AQ13" s="242">
        <f t="shared" si="23"/>
        <v>4247393.6100000013</v>
      </c>
      <c r="AR13" s="242">
        <f t="shared" si="23"/>
        <v>0</v>
      </c>
      <c r="AS13" s="242">
        <f t="shared" si="23"/>
        <v>0</v>
      </c>
      <c r="AT13" s="242">
        <f t="shared" si="23"/>
        <v>0</v>
      </c>
      <c r="AU13" s="242">
        <f t="shared" si="23"/>
        <v>4991125.67</v>
      </c>
      <c r="AV13" s="242">
        <f t="shared" si="23"/>
        <v>0</v>
      </c>
      <c r="AW13" s="242">
        <f t="shared" si="23"/>
        <v>0</v>
      </c>
      <c r="AX13" s="242">
        <f t="shared" si="23"/>
        <v>0</v>
      </c>
      <c r="AY13" s="242">
        <f t="shared" si="23"/>
        <v>4590776.6099999994</v>
      </c>
      <c r="AZ13" s="242">
        <f t="shared" si="23"/>
        <v>0</v>
      </c>
      <c r="BA13" s="242">
        <f t="shared" si="23"/>
        <v>0</v>
      </c>
      <c r="BB13" s="242">
        <f t="shared" si="23"/>
        <v>0</v>
      </c>
      <c r="BC13" s="242">
        <f t="shared" si="23"/>
        <v>14976425.35</v>
      </c>
      <c r="BD13" s="242">
        <f t="shared" si="23"/>
        <v>0</v>
      </c>
      <c r="BE13" s="242">
        <f t="shared" si="23"/>
        <v>0</v>
      </c>
      <c r="BF13" s="242">
        <f t="shared" si="23"/>
        <v>0</v>
      </c>
      <c r="BG13" s="242">
        <f t="shared" si="23"/>
        <v>17658206.850000001</v>
      </c>
      <c r="BH13" s="242">
        <f t="shared" si="23"/>
        <v>0</v>
      </c>
      <c r="BI13" s="242">
        <f t="shared" si="23"/>
        <v>0</v>
      </c>
      <c r="BJ13" s="242">
        <f t="shared" si="23"/>
        <v>0</v>
      </c>
      <c r="BK13" s="242">
        <f t="shared" si="23"/>
        <v>26713084.929999996</v>
      </c>
      <c r="BL13" s="242">
        <f t="shared" si="23"/>
        <v>0</v>
      </c>
      <c r="BM13" s="242">
        <f t="shared" si="23"/>
        <v>0</v>
      </c>
      <c r="BN13" s="242">
        <f t="shared" si="23"/>
        <v>0</v>
      </c>
      <c r="BO13" s="242">
        <f t="shared" si="23"/>
        <v>15652369.52</v>
      </c>
      <c r="BP13" s="242">
        <f t="shared" si="23"/>
        <v>0</v>
      </c>
      <c r="BQ13" s="242">
        <f t="shared" ref="BQ13:BZ13" si="24">SUM(BQ5:BQ12)</f>
        <v>0</v>
      </c>
      <c r="BR13" s="242">
        <f t="shared" si="24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si="24"/>
        <v>7546658.4500000002</v>
      </c>
      <c r="BX13" s="242">
        <f t="shared" ref="BX13" si="25">SUM(BX5:BX12)</f>
        <v>0</v>
      </c>
      <c r="BY13" s="242">
        <f t="shared" si="24"/>
        <v>0</v>
      </c>
      <c r="BZ13" s="242">
        <f t="shared" si="24"/>
        <v>0</v>
      </c>
      <c r="CA13" s="243"/>
      <c r="CB13" s="243"/>
      <c r="CC13" s="243"/>
      <c r="CD13" s="243"/>
      <c r="CE13" s="243"/>
      <c r="CF13" s="243"/>
      <c r="CG13" s="243"/>
      <c r="CH13" s="243"/>
      <c r="CI13" s="243"/>
      <c r="CJ13" s="243"/>
      <c r="CK13" s="243"/>
      <c r="CL13" s="243"/>
      <c r="CM13" s="243"/>
      <c r="CN13" s="243"/>
      <c r="CO13" s="243"/>
      <c r="CP13" s="243"/>
      <c r="CQ13" s="243"/>
      <c r="CR13" s="243"/>
      <c r="CS13" s="243"/>
      <c r="CT13" s="243"/>
      <c r="CU13" s="244">
        <f>SUM(CU5:CU12)</f>
        <v>113867676.6714142</v>
      </c>
      <c r="CV13" s="244">
        <f>SUM(CV5:CV12)</f>
        <v>42078232.961080223</v>
      </c>
      <c r="CW13" s="244">
        <f>SUM(CW5:CW12)</f>
        <v>60278738.465916529</v>
      </c>
    </row>
    <row r="14" spans="1:102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361">
        <f>IF(D14=0,0,2001-(D14-F14)*C14/D14)</f>
        <v>0</v>
      </c>
      <c r="CB14" s="389">
        <f>IF((1-($CU$2-$CA14)/$C14)&gt;0,(1-($CU$2-$CA14)/$C14),0)</f>
        <v>0</v>
      </c>
      <c r="CC14" s="369">
        <f>IF((1-($CU$2-G$2)/$C14)&gt;0,(1-($CU$2-G$2)/$C14),0)</f>
        <v>0</v>
      </c>
      <c r="CD14" s="369">
        <f>IF((1-($CU$2-K$2)/$C14)&gt;0,(1-($CU$2-K$2)/$C14),0)</f>
        <v>0</v>
      </c>
      <c r="CE14" s="369">
        <f>IF((1-($CU$2-O$2)/$C14)&gt;0,(1-($CU$2-O$2)/$C14),0)</f>
        <v>0</v>
      </c>
      <c r="CF14" s="369">
        <f>IF((1-($CU$2-S$2)/$C14)&gt;0,(1-($CU$2-S$2)/$C14),0)</f>
        <v>0</v>
      </c>
      <c r="CG14" s="389">
        <f>IF((1-($CU$2-W$2)/$C14)&gt;0,(1-($CU$2-W$2)/$C14),0)</f>
        <v>0</v>
      </c>
      <c r="CH14" s="369">
        <f>IF((1-($CU$2-AA$2)/$C14)&gt;0,(1-($CU$2-AA$2)/$C14),0)</f>
        <v>0</v>
      </c>
      <c r="CI14" s="369">
        <f>IF((1-($CU$2-AE$2)/$C14)&gt;0,(1-($CU$2-AE$2)/$C14),0)</f>
        <v>0</v>
      </c>
      <c r="CJ14" s="369">
        <f>IF((1-($CU$2-AI$2)/$C14)&gt;0,(1-($CU$2-AI$2)/$C14),0)</f>
        <v>0</v>
      </c>
      <c r="CK14" s="369">
        <f>IF((1-($CU$2-AM$2)/$C14)&gt;0,(1-($CU$2-AM$2)/$C14),0)</f>
        <v>0</v>
      </c>
      <c r="CL14" s="369">
        <f>IF((1-($CU$2-AQ$2)/$C14)&gt;0,(1-($CU$2-AQ$2)/$C14),0)</f>
        <v>0</v>
      </c>
      <c r="CM14" s="369">
        <f>IF((1-($CU$2-AU$2)/$C14)&gt;0,(1-($CU$2-AU$2)/$C14),0)</f>
        <v>0</v>
      </c>
      <c r="CN14" s="369">
        <f>IF((1-($CU$2-AY$2)/$C14)&gt;0,(1-($CU$2-AY$2)/$C14),0)</f>
        <v>0</v>
      </c>
      <c r="CO14" s="369">
        <f>IF((1-($CU$2-BC$2)/$C14)&gt;0,(1-($CU$2-BC$2)/$C14),0)</f>
        <v>0</v>
      </c>
      <c r="CP14" s="369">
        <f>IF((1-($CU$2-BG$2)/$C14)&gt;0,(1-($CU$2-BG$2)/$C14),0)</f>
        <v>0</v>
      </c>
      <c r="CQ14" s="369">
        <f>IF((1-($CU$2-BK$2)/$C14)&gt;0,(1-($CU$2-BK$2)/$C14),0)</f>
        <v>0.25</v>
      </c>
      <c r="CR14" s="369">
        <f>IF((1-($CU$2-BO$2)/$C14)&gt;0,(1-($CU$2-BO$2)/$C14),0)</f>
        <v>0.5</v>
      </c>
      <c r="CS14" s="369">
        <f>IF((1-($CU$2-BS$2)/$C14)&gt;0,(1-($CU$2-BS$2)/$C14),0)</f>
        <v>0.75</v>
      </c>
      <c r="CT14" s="369">
        <f>IF((1-($CU$2-BW$2)/$C14)&gt;0,(1-($CU$2-BW$2)/$C14),0)</f>
        <v>1</v>
      </c>
      <c r="CU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</f>
        <v>1051269.920633425</v>
      </c>
      <c r="CV14" s="370">
        <f>CU14-(IF(CB14=0,0,D14-E14)+IF(CC14=0,0,(G14-H14-I14)*G$61)+IF(CD14=0,0,(K14-L14-M14)*K$61)+IF(CE14=0,0,(O14-P14-Q14)*O$61)+IF(CF14=0,0,(S14-T14-U14)*S$61)+IF(CG14=0,0,(W14-X14-Y14)*W$61)+IF(CH14=0,0,(AA14-AB14-AC14)*AA$61)+IF(CI14=0,0,(AE14-AF14-AG14)*AE$61)+IF(CJ14=0,0,(AI14-AJ14-AK14)*AI$61)+IF(CK14=0,0,(AM14-AN14-AO14)*AM$61)+IF(CL14=0,0,(AQ14-AR14-AS14)*$AQ$61)+IF(CM14=0,0,(AU14-AT14-AW14)*$AU$61)+IF(CN14=0,0,(AY14-AZ14-BA14)*$AY$61)++IF(CO14=0,0,(BC14-BD14-BE14)*$BC$61)+IF(CP14=0,0,(BG14-BH14-BI14)*$BG$61)+IF(CQ14=0,0,(BK14-BL14-BM14)*$BK$61)+IF(CR14=0,0,(BO14-BP14-BQ14)*$BO$61)+IF(CS14=0,0,(BS14-BT14-BU14)*$BS$61)+IF(CT14=0,0,(BW14-BX14-BY14)*$BW$61))</f>
        <v>1051269.920633425</v>
      </c>
      <c r="CW14" s="370">
        <f t="shared" ref="CW14" si="26">(D14-E14)*CB14+((G14-H14-(I14-J14))*G$61)*CC14+((K14-L14-(M14-N14))*K$61)*CD14+((O14-P14-(Q14-R14))*O$61)*CE14+((S14-T14-(U14-V14))*S$61)*CF14+((W14-X14-(Y14-Z14))*W$61)*CG14+((AA14-AB14-(AC14-AD14))*AA$61)*CH14+((AE14-AF14-(AG14-AH14))*AE$61)*CI14+((AI14-AJ14-(AK14-AL14))*AI$61)*CJ14+((AM14-AN14-(AO14-AP14))*$AM$61)*CK14+((AQ14-AR14-(AS14-AT14))*$AQ$61)*CL14+((AU14-AV14-(AW14-AX14))*$AU$61)*CM14+((AY14-AZ14-(BA14-BB14))*$AY$61)*CN14+((BC14-BD14-(BE14-BF14))*$BC$61)*CO14+((BG14-BH14-(BI14-BJ14))*$BG$61)*CP14+((BK14-BL14-(BM14-BN14))*$BK$61)*CQ14+((BO14-BP14-(BQ14-BR14))*$BO$61)*CR14+((BS14-BT14-(BU14-BV14))*$BS$61)*CS14+(BW14-BX14-(BY14-BZ14)*$BW$61)*CT14</f>
        <v>0</v>
      </c>
      <c r="CX14" s="390"/>
    </row>
    <row r="15" spans="1:102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361">
        <f>IF(D15=0,0,2001-(D15-F15)*C15/D15)</f>
        <v>1994.9337246460868</v>
      </c>
      <c r="CB15" s="369">
        <f>IF((1-($CU$2-$CA15)/$C15)&gt;0,(1-($CU$2-$CA15)/$C15),0)</f>
        <v>0.19779082153622762</v>
      </c>
      <c r="CC15" s="369">
        <f>IF((1-($CU$2-G$2)/$C15)&gt;0,(1-($CU$2-G$2)/$C15),0)</f>
        <v>0.43333333333333335</v>
      </c>
      <c r="CD15" s="369">
        <f>IF((1-($CU$2-K$2)/$C15)&gt;0,(1-($CU$2-K$2)/$C15),0)</f>
        <v>0.46666666666666667</v>
      </c>
      <c r="CE15" s="369">
        <f>IF((1-($CU$2-O$2)/$C15)&gt;0,(1-($CU$2-O$2)/$C15),0)</f>
        <v>0.5</v>
      </c>
      <c r="CF15" s="369">
        <f>IF((1-($CU$2-S$2)/$C15)&gt;0,(1-($CU$2-S$2)/$C15),0)</f>
        <v>0.53333333333333333</v>
      </c>
      <c r="CG15" s="369">
        <f>IF((1-($CU$2-W$2)/$C15)&gt;0,(1-($CU$2-W$2)/$C15),0)</f>
        <v>0.56666666666666665</v>
      </c>
      <c r="CH15" s="369">
        <f>IF((1-($CU$2-AA$2)/$C15)&gt;0,(1-($CU$2-AA$2)/$C15),0)</f>
        <v>0.6</v>
      </c>
      <c r="CI15" s="369">
        <f>IF((1-($CU$2-AE$2)/$C15)&gt;0,(1-($CU$2-AE$2)/$C15),0)</f>
        <v>0.6333333333333333</v>
      </c>
      <c r="CJ15" s="369">
        <f>IF((1-($CU$2-AI$2)/$C15)&gt;0,(1-($CU$2-AI$2)/$C15),0)</f>
        <v>0.66666666666666674</v>
      </c>
      <c r="CK15" s="369">
        <f>IF((1-($CU$2-AM$2)/$C15)&gt;0,(1-($CU$2-AM$2)/$C15),0)</f>
        <v>0.7</v>
      </c>
      <c r="CL15" s="369">
        <f>IF((1-($CU$2-AQ$2)/$C15)&gt;0,(1-($CU$2-AQ$2)/$C15),0)</f>
        <v>0.73333333333333339</v>
      </c>
      <c r="CM15" s="369">
        <f>IF((1-($CU$2-AU$2)/$C15)&gt;0,(1-($CU$2-AU$2)/$C15),0)</f>
        <v>0.76666666666666661</v>
      </c>
      <c r="CN15" s="369">
        <f>IF((1-($CU$2-AY$2)/$C15)&gt;0,(1-($CU$2-AY$2)/$C15),0)</f>
        <v>0.8</v>
      </c>
      <c r="CO15" s="369">
        <f>IF((1-($CU$2-BC$2)/$C15)&gt;0,(1-($CU$2-BC$2)/$C15),0)</f>
        <v>0.83333333333333337</v>
      </c>
      <c r="CP15" s="369">
        <f>IF((1-($CU$2-BG$2)/$C15)&gt;0,(1-($CU$2-BG$2)/$C15),0)</f>
        <v>0.8666666666666667</v>
      </c>
      <c r="CQ15" s="369">
        <f>IF((1-($CU$2-BK$2)/$C15)&gt;0,(1-($CU$2-BK$2)/$C15),0)</f>
        <v>0.9</v>
      </c>
      <c r="CR15" s="369">
        <f>IF((1-($CU$2-BO$2)/$C15)&gt;0,(1-($CU$2-BO$2)/$C15),0)</f>
        <v>0.93333333333333335</v>
      </c>
      <c r="CS15" s="369">
        <f>IF((1-($CU$2-BS$2)/$C15)&gt;0,(1-($CU$2-BS$2)/$C15),0)</f>
        <v>0.96666666666666667</v>
      </c>
      <c r="CT15" s="369">
        <f>IF((1-($CU$2-BW$2)/$C15)&gt;0,(1-($CU$2-BW$2)/$C15),0)</f>
        <v>1</v>
      </c>
      <c r="CU15" s="370">
        <f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</f>
        <v>24421725.606618363</v>
      </c>
      <c r="CV15" s="370">
        <f>CU15-(IF(CB15=0,0,D15-E15)+IF(CC15=0,0,(G15-H15-I15)*G$61)+IF(CD15=0,0,(K15-L15-M15)*K$61)+IF(CE15=0,0,(O15-P15-Q15)*O$61)+IF(CF15=0,0,(S15-T15-U15)*S$61)+IF(CG15=0,0,(W15-X15-Y15)*W$61)+IF(CH15=0,0,(AA15-AB15-AC15)*AA$61)+IF(CI15=0,0,(AE15-AF15-AG15)*AE$61)+IF(CJ15=0,0,(AI15-AJ15-AK15)*AI$61)+IF(CK15=0,0,(AM15-AN15-AO15)*AM$61)+IF(CL15=0,0,(AQ15-AR15-AS15)*$AQ$61)+IF(CM15=0,0,(AU15-AT15-AW15)*$AU$61)+IF(CN15=0,0,(AY15-AZ15-BA15)*$AY$61)++IF(CO15=0,0,(BC15-BD15-BE15)*$BC$61)+IF(CP15=0,0,(BG15-BH15-BI15)*$BG$61)+IF(CQ15=0,0,(BK15-BL15-BM15)*$BK$61)+IF(CR15=0,0,(BO15-BP15-BQ15)*$BO$61)+IF(CS15=0,0,(BS15-BT15-BU15)*$BS$61)+IF(CT15=0,0,(BW15-BX15-BY15)*$BW$61))</f>
        <v>0</v>
      </c>
      <c r="CW15" s="370">
        <f t="shared" ref="CW15:CW17" si="27">(D15-E15)*CB15+((G15-H15-(I15-J15))*G$61)*CC15+((K15-L15-(M15-N15))*K$61)*CD15+((O15-P15-(Q15-R15))*O$61)*CE15+((S15-T15-(U15-V15))*S$61)*CF15+((W15-X15-(Y15-Z15))*W$61)*CG15+((AA15-AB15-(AC15-AD15))*AA$61)*CH15+((AE15-AF15-(AG15-AH15))*AE$61)*CI15+((AI15-AJ15-(AK15-AL15))*AI$61)*CJ15+((AM15-AN15-(AO15-AP15))*$AM$61)*CK15+((AQ15-AR15-(AS15-AT15))*$AQ$61)*CL15+((AU15-AV15-(AW15-AX15))*$AU$61)*CM15+((AY15-AZ15-(BA15-BB15))*$AY$61)*CN15+((BC15-BD15-(BE15-BF15))*$BC$61)*CO15+((BG15-BH15-(BI15-BJ15))*$BG$61)*CP15+((BK15-BL15-(BM15-BN15))*$BK$61)*CQ15+((BO15-BP15-(BQ15-BR15))*$BO$61)*CR15+((BS15-BT15-(BU15-BV15))*$BS$61)*CS15+(BW15-BX15-(BY15-BZ15)*$BW$61)*CT15</f>
        <v>15755680.413084513</v>
      </c>
    </row>
    <row r="16" spans="1:102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361">
        <f>IF(D16=0,0,2001-(D16-F16)*C16/D16)</f>
        <v>1998.0663386738759</v>
      </c>
      <c r="CB16" s="369">
        <f>IF((1-($CU$2-$CA16)/$C16)&gt;0,(1-($CU$2-$CA16)/$C16),0)</f>
        <v>0.30221128912919537</v>
      </c>
      <c r="CC16" s="369">
        <f>IF((1-($CU$2-G$2)/$C16)&gt;0,(1-($CU$2-G$2)/$C16),0)</f>
        <v>0.43333333333333335</v>
      </c>
      <c r="CD16" s="369">
        <f>IF((1-($CU$2-K$2)/$C16)&gt;0,(1-($CU$2-K$2)/$C16),0)</f>
        <v>0.46666666666666667</v>
      </c>
      <c r="CE16" s="369">
        <f>IF((1-($CU$2-O$2)/$C16)&gt;0,(1-($CU$2-O$2)/$C16),0)</f>
        <v>0.5</v>
      </c>
      <c r="CF16" s="369">
        <f>IF((1-($CU$2-S$2)/$C16)&gt;0,(1-($CU$2-S$2)/$C16),0)</f>
        <v>0.53333333333333333</v>
      </c>
      <c r="CG16" s="369">
        <f>IF((1-($CU$2-W$2)/$C16)&gt;0,(1-($CU$2-W$2)/$C16),0)</f>
        <v>0.56666666666666665</v>
      </c>
      <c r="CH16" s="369">
        <f>IF((1-($CU$2-AA$2)/$C16)&gt;0,(1-($CU$2-AA$2)/$C16),0)</f>
        <v>0.6</v>
      </c>
      <c r="CI16" s="369">
        <f>IF((1-($CU$2-AE$2)/$C16)&gt;0,(1-($CU$2-AE$2)/$C16),0)</f>
        <v>0.6333333333333333</v>
      </c>
      <c r="CJ16" s="369">
        <f>IF((1-($CU$2-AI$2)/$C16)&gt;0,(1-($CU$2-AI$2)/$C16),0)</f>
        <v>0.66666666666666674</v>
      </c>
      <c r="CK16" s="369">
        <f>IF((1-($CU$2-AM$2)/$C16)&gt;0,(1-($CU$2-AM$2)/$C16),0)</f>
        <v>0.7</v>
      </c>
      <c r="CL16" s="369">
        <f>IF((1-($CU$2-AQ$2)/$C16)&gt;0,(1-($CU$2-AQ$2)/$C16),0)</f>
        <v>0.73333333333333339</v>
      </c>
      <c r="CM16" s="369">
        <f>IF((1-($CU$2-AU$2)/$C16)&gt;0,(1-($CU$2-AU$2)/$C16),0)</f>
        <v>0.76666666666666661</v>
      </c>
      <c r="CN16" s="369">
        <f>IF((1-($CU$2-AY$2)/$C16)&gt;0,(1-($CU$2-AY$2)/$C16),0)</f>
        <v>0.8</v>
      </c>
      <c r="CO16" s="369">
        <f>IF((1-($CU$2-BC$2)/$C16)&gt;0,(1-($CU$2-BC$2)/$C16),0)</f>
        <v>0.83333333333333337</v>
      </c>
      <c r="CP16" s="369">
        <f>IF((1-($CU$2-BG$2)/$C16)&gt;0,(1-($CU$2-BG$2)/$C16),0)</f>
        <v>0.8666666666666667</v>
      </c>
      <c r="CQ16" s="369">
        <f>IF((1-($CU$2-BK$2)/$C16)&gt;0,(1-($CU$2-BK$2)/$C16),0)</f>
        <v>0.9</v>
      </c>
      <c r="CR16" s="369">
        <f>IF((1-($CU$2-BO$2)/$C16)&gt;0,(1-($CU$2-BO$2)/$C16),0)</f>
        <v>0.93333333333333335</v>
      </c>
      <c r="CS16" s="369">
        <f>IF((1-($CU$2-BS$2)/$C16)&gt;0,(1-($CU$2-BS$2)/$C16),0)</f>
        <v>0.96666666666666667</v>
      </c>
      <c r="CT16" s="369">
        <f>IF((1-($CU$2-BW$2)/$C16)&gt;0,(1-($CU$2-BW$2)/$C16),0)</f>
        <v>1</v>
      </c>
      <c r="CU16" s="370">
        <f>D16-E16+(G16-H16-I16)*G$61+(K16-L16-M16)*K$61+(O16-P16-Q16)*O$61+(S16-T16-U16)*S$61+(W16-X16-Y16)*W$61+(AA16-AB16-AC16)*AA$61+(AE16-AF16-AG16)*AE$61+(AI16-AJ16-AK16)*AI$61+(AM16-AN16-AO16)*AM$61+(AQ16-AR16-AS16)*$AQ$61+(AU16-AV16-AW16)*$AU$61+(AY16-AZ16-BA16)*$AY$61+(BC16-BD16-BE16)*$BC$61+(BG16-BH16-BI16)*$BG$61+(BK16-BL16-BM16)*$BK$61+(BO16-BP16-BQ16)*$BO$61+(BS16-BT16-BU16)*$BS$61+(BW16-BX16-BY16)*$BW$61</f>
        <v>25190397.730020821</v>
      </c>
      <c r="CV16" s="370">
        <f>CU16-(IF(CB16=0,0,D16-E16)+IF(CC16=0,0,(G16-H16-I16)*G$61)+IF(CD16=0,0,(K16-L16-M16)*K$61)+IF(CE16=0,0,(O16-P16-Q16)*O$61)+IF(CF16=0,0,(S16-T16-U16)*S$61)+IF(CG16=0,0,(W16-X16-Y16)*W$61)+IF(CH16=0,0,(AA16-AB16-AC16)*AA$61)+IF(CI16=0,0,(AE16-AF16-AG16)*AE$61)+IF(CJ16=0,0,(AI16-AJ16-AK16)*AI$61)+IF(CK16=0,0,(AM16-AN16-AO16)*AM$61)+IF(CL16=0,0,(AQ16-AR16-AS16)*$AQ$61)+IF(CM16=0,0,(AU16-AT16-AW16)*$AU$61)+IF(CN16=0,0,(AY16-AZ16-BA16)*$AY$61)++IF(CO16=0,0,(BC16-BD16-BE16)*$BC$61)+IF(CP16=0,0,(BG16-BH16-BI16)*$BG$61)+IF(CQ16=0,0,(BK16-BL16-BM16)*$BK$61)+IF(CR16=0,0,(BO16-BP16-BQ16)*$BO$61)+IF(CS16=0,0,(BS16-BT16-BU16)*$BS$61)+IF(CT16=0,0,(BW16-BX16-BY16)*$BW$61))</f>
        <v>0</v>
      </c>
      <c r="CW16" s="370">
        <f t="shared" si="27"/>
        <v>18469048.721213192</v>
      </c>
      <c r="CX16" s="418">
        <f>+D16-E16+(G16-I16)*G$61+(K16-M16)*K$61+(O16-Q16)*O$61+(S16-U16)*S$61+(W16-Y16)*W$61+(AA16-AC16)*AA$61+(AE16-AG16)*AE$61+(AI16-AK16)*AI$61+(AM16-AO16)*AM$61+(AQ16-AS16)*$AQ$61+(AU16-AW16)*$AU$61+(AY16-BA16)*$AY$61+(BC16-BE16)*$BC$61+(BG16-BI16)*$BG$61+(BK16-BM16)*$BK$61+(BO16-BQ16)*$BO$61+(BS16-BU16)*$BS$61</f>
        <v>25143825.055400383</v>
      </c>
    </row>
    <row r="17" spans="1:102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361">
        <f>IF(D17=0,0,2001-(D17-F17)*C17/D17)</f>
        <v>1994.7814477210136</v>
      </c>
      <c r="CB17" s="369">
        <f>IF((1-($CU$2-$CA17)/$C17)&gt;0,(1-($CU$2-$CA17)/$C17),0)</f>
        <v>0.19271492403378643</v>
      </c>
      <c r="CC17" s="369">
        <f>IF((1-($CU$2-G$2)/$C17)&gt;0,(1-($CU$2-G$2)/$C17),0)</f>
        <v>0.43333333333333335</v>
      </c>
      <c r="CD17" s="369">
        <f>IF((1-($CU$2-K$2)/$C17)&gt;0,(1-($CU$2-K$2)/$C17),0)</f>
        <v>0.46666666666666667</v>
      </c>
      <c r="CE17" s="369">
        <f>IF((1-($CU$2-O$2)/$C17)&gt;0,(1-($CU$2-O$2)/$C17),0)</f>
        <v>0.5</v>
      </c>
      <c r="CF17" s="369">
        <f>IF((1-($CU$2-S$2)/$C17)&gt;0,(1-($CU$2-S$2)/$C17),0)</f>
        <v>0.53333333333333333</v>
      </c>
      <c r="CG17" s="369">
        <f>IF((1-($CU$2-W$2)/$C17)&gt;0,(1-($CU$2-W$2)/$C17),0)</f>
        <v>0.56666666666666665</v>
      </c>
      <c r="CH17" s="369">
        <f>IF((1-($CU$2-AA$2)/$C17)&gt;0,(1-($CU$2-AA$2)/$C17),0)</f>
        <v>0.6</v>
      </c>
      <c r="CI17" s="369">
        <f>IF((1-($CU$2-AE$2)/$C17)&gt;0,(1-($CU$2-AE$2)/$C17),0)</f>
        <v>0.6333333333333333</v>
      </c>
      <c r="CJ17" s="369">
        <f>IF((1-($CU$2-AI$2)/$C17)&gt;0,(1-($CU$2-AI$2)/$C17),0)</f>
        <v>0.66666666666666674</v>
      </c>
      <c r="CK17" s="369">
        <f>IF((1-($CU$2-AM$2)/$C17)&gt;0,(1-($CU$2-AM$2)/$C17),0)</f>
        <v>0.7</v>
      </c>
      <c r="CL17" s="369">
        <f>IF((1-($CU$2-AQ$2)/$C17)&gt;0,(1-($CU$2-AQ$2)/$C17),0)</f>
        <v>0.73333333333333339</v>
      </c>
      <c r="CM17" s="369">
        <f>IF((1-($CU$2-AU$2)/$C17)&gt;0,(1-($CU$2-AU$2)/$C17),0)</f>
        <v>0.76666666666666661</v>
      </c>
      <c r="CN17" s="369">
        <f>IF((1-($CU$2-AY$2)/$C17)&gt;0,(1-($CU$2-AY$2)/$C17),0)</f>
        <v>0.8</v>
      </c>
      <c r="CO17" s="369">
        <f>IF((1-($CU$2-BC$2)/$C17)&gt;0,(1-($CU$2-BC$2)/$C17),0)</f>
        <v>0.83333333333333337</v>
      </c>
      <c r="CP17" s="369">
        <f>IF((1-($CU$2-BG$2)/$C17)&gt;0,(1-($CU$2-BG$2)/$C17),0)</f>
        <v>0.8666666666666667</v>
      </c>
      <c r="CQ17" s="369">
        <f>IF((1-($CU$2-BK$2)/$C17)&gt;0,(1-($CU$2-BK$2)/$C17),0)</f>
        <v>0.9</v>
      </c>
      <c r="CR17" s="369">
        <f>IF((1-($CU$2-BO$2)/$C17)&gt;0,(1-($CU$2-BO$2)/$C17),0)</f>
        <v>0.93333333333333335</v>
      </c>
      <c r="CS17" s="369">
        <f>IF((1-($CU$2-BS$2)/$C17)&gt;0,(1-($CU$2-BS$2)/$C17),0)</f>
        <v>0.96666666666666667</v>
      </c>
      <c r="CT17" s="369">
        <f>IF((1-($CU$2-BW$2)/$C17)&gt;0,(1-($CU$2-BW$2)/$C17),0)</f>
        <v>1</v>
      </c>
      <c r="CU17" s="370">
        <f>D17-E17+(G17-H17-I17)*G$61+(K17-L17-M17)*K$61+(O17-P17-Q17)*O$61+(S17-T17-U17)*S$61+(W17-X17-Y17)*W$61+(AA17-AB17-AC17)*AA$61+(AE17-AF17-AG17)*AE$61+(AI17-AJ17-AK17)*AI$61+(AM17-AN17-AO17)*AM$61+(AQ17-AR17-AS17)*$AQ$61+(AU17-AV17-AW17)*$AU$61+(AY17-AZ17-BA17)*$AY$61+(BC17-BD17-BE17)*$BC$61+(BG17-BH17-BI17)*$BG$61+(BK17-BL17-BM17)*$BK$61+(BO17-BP17-BQ17)*$BO$61+(BS17-BT17-BU17)*$BS$61+(BW17-BX17-BY17)*$BW$61</f>
        <v>77672454.743457869</v>
      </c>
      <c r="CV17" s="370">
        <f>CU17-(IF(CB17=0,0,D17-E17)+IF(CC17=0,0,(G17-H17-I17)*G$61)+IF(CD17=0,0,(K17-L17-M17)*K$61)+IF(CE17=0,0,(O17-P17-Q17)*O$61)+IF(CF17=0,0,(S17-T17-U17)*S$61)+IF(CG17=0,0,(W17-X17-Y17)*W$61)+IF(CH17=0,0,(AA17-AB17-AC17)*AA$61)+IF(CI17=0,0,(AE17-AF17-AG17)*AE$61)+IF(CJ17=0,0,(AI17-AJ17-AK17)*AI$61)+IF(CK17=0,0,(AM17-AN17-AO17)*AM$61)+IF(CL17=0,0,(AQ17-AR17-AS17)*$AQ$61)+IF(CM17=0,0,(AU17-AT17-AW17)*$AU$61)+IF(CN17=0,0,(AY17-AZ17-BA17)*$AY$61)++IF(CO17=0,0,(BC17-BD17-BE17)*$BC$61)+IF(CP17=0,0,(BG17-BH17-BI17)*$BG$61)+IF(CQ17=0,0,(BK17-BL17-BM17)*$BK$61)+IF(CR17=0,0,(BO17-BP17-BQ17)*$BO$61)+IF(CS17=0,0,(BS17-BT17-BU17)*$BS$61)+IF(CT17=0,0,(BW17-BX17-BY17)*$BW$61))</f>
        <v>0</v>
      </c>
      <c r="CW17" s="370">
        <f t="shared" si="27"/>
        <v>42270692.151273698</v>
      </c>
    </row>
    <row r="18" spans="1:102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369"/>
      <c r="CB18" s="369"/>
      <c r="CC18" s="369"/>
      <c r="CD18" s="369"/>
      <c r="CE18" s="369"/>
      <c r="CF18" s="369"/>
      <c r="CG18" s="369"/>
      <c r="CH18" s="369"/>
      <c r="CI18" s="369"/>
      <c r="CJ18" s="369"/>
      <c r="CK18" s="369"/>
      <c r="CL18" s="369"/>
      <c r="CM18" s="369"/>
      <c r="CN18" s="369"/>
      <c r="CO18" s="369"/>
      <c r="CP18" s="369"/>
      <c r="CQ18" s="369"/>
      <c r="CR18" s="369"/>
      <c r="CS18" s="369"/>
      <c r="CT18" s="369"/>
      <c r="CU18" s="370"/>
      <c r="CV18" s="370"/>
      <c r="CW18" s="370"/>
    </row>
    <row r="19" spans="1:102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361">
        <f t="shared" ref="CA19:CA31" si="28">IF(D19=0,0,2001-(D19-F19)*C19/D19)</f>
        <v>1988.2439026353265</v>
      </c>
      <c r="CB19" s="369">
        <f t="shared" ref="CB19:CB31" si="29">IF((1-($CU$2-$CA19)/$C19)&gt;0,(1-($CU$2-$CA19)/$C19),0)</f>
        <v>0</v>
      </c>
      <c r="CC19" s="369">
        <f t="shared" ref="CC19:CC31" si="30">IF((1-($CU$2-G$2)/$C19)&gt;0,(1-($CU$2-G$2)/$C19),0)</f>
        <v>0.43333333333333335</v>
      </c>
      <c r="CD19" s="369">
        <f t="shared" ref="CD19:CD31" si="31">IF((1-($CU$2-K$2)/$C19)&gt;0,(1-($CU$2-K$2)/$C19),0)</f>
        <v>0.46666666666666667</v>
      </c>
      <c r="CE19" s="369">
        <f t="shared" ref="CE19:CE31" si="32">IF((1-($CU$2-O$2)/$C19)&gt;0,(1-($CU$2-O$2)/$C19),0)</f>
        <v>0.5</v>
      </c>
      <c r="CF19" s="369">
        <f t="shared" ref="CF19:CF31" si="33">IF((1-($CU$2-S$2)/$C19)&gt;0,(1-($CU$2-S$2)/$C19),0)</f>
        <v>0.53333333333333333</v>
      </c>
      <c r="CG19" s="369">
        <f t="shared" ref="CG19:CG31" si="34">IF((1-($CU$2-W$2)/$C19)&gt;0,(1-($CU$2-W$2)/$C19),0)</f>
        <v>0.56666666666666665</v>
      </c>
      <c r="CH19" s="369">
        <f t="shared" ref="CH19:CH31" si="35">IF((1-($CU$2-AA$2)/$C19)&gt;0,(1-($CU$2-AA$2)/$C19),0)</f>
        <v>0.6</v>
      </c>
      <c r="CI19" s="369">
        <f t="shared" ref="CI19:CI31" si="36">IF((1-($CU$2-AE$2)/$C19)&gt;0,(1-($CU$2-AE$2)/$C19),0)</f>
        <v>0.6333333333333333</v>
      </c>
      <c r="CJ19" s="369">
        <f t="shared" ref="CJ19:CJ31" si="37">IF((1-($CU$2-AI$2)/$C19)&gt;0,(1-($CU$2-AI$2)/$C19),0)</f>
        <v>0.66666666666666674</v>
      </c>
      <c r="CK19" s="369">
        <f t="shared" ref="CK19:CK31" si="38">IF((1-($CU$2-AM$2)/$C19)&gt;0,(1-($CU$2-AM$2)/$C19),0)</f>
        <v>0.7</v>
      </c>
      <c r="CL19" s="369">
        <f t="shared" ref="CL19:CL31" si="39">IF((1-($CU$2-AQ$2)/$C19)&gt;0,(1-($CU$2-AQ$2)/$C19),0)</f>
        <v>0.73333333333333339</v>
      </c>
      <c r="CM19" s="369">
        <f t="shared" ref="CM19:CM31" si="40">IF((1-($CU$2-AU$2)/$C19)&gt;0,(1-($CU$2-AU$2)/$C19),0)</f>
        <v>0.76666666666666661</v>
      </c>
      <c r="CN19" s="369">
        <f t="shared" ref="CN19:CN31" si="41">IF((1-($CU$2-AY$2)/$C19)&gt;0,(1-($CU$2-AY$2)/$C19),0)</f>
        <v>0.8</v>
      </c>
      <c r="CO19" s="369">
        <f t="shared" ref="CO19:CO31" si="42">IF((1-($CU$2-BC$2)/$C19)&gt;0,(1-($CU$2-BC$2)/$C19),0)</f>
        <v>0.83333333333333337</v>
      </c>
      <c r="CP19" s="369">
        <f t="shared" ref="CP19:CP31" si="43">IF((1-($CU$2-BG$2)/$C19)&gt;0,(1-($CU$2-BG$2)/$C19),0)</f>
        <v>0.8666666666666667</v>
      </c>
      <c r="CQ19" s="369">
        <f t="shared" ref="CQ19:CQ31" si="44">IF((1-($CU$2-BK$2)/$C19)&gt;0,(1-($CU$2-BK$2)/$C19),0)</f>
        <v>0.9</v>
      </c>
      <c r="CR19" s="369">
        <f t="shared" ref="CR19:CR31" si="45">IF((1-($CU$2-BO$2)/$C19)&gt;0,(1-($CU$2-BO$2)/$C19),0)</f>
        <v>0.93333333333333335</v>
      </c>
      <c r="CS19" s="369">
        <f t="shared" ref="CS19:CS31" si="46">IF((1-($CU$2-BS$2)/$C19)&gt;0,(1-($CU$2-BS$2)/$C19),0)</f>
        <v>0.96666666666666667</v>
      </c>
      <c r="CT19" s="369">
        <f t="shared" ref="CT19:CT31" si="47">IF((1-($CU$2-BW$2)/$C19)&gt;0,(1-($CU$2-BW$2)/$C19),0)</f>
        <v>1</v>
      </c>
      <c r="CU19" s="370">
        <f t="shared" ref="CU19:CU31" si="48">D19-E19+(G19-H19-I19)*G$61+(K19-L19-M19)*K$61+(O19-P19-Q19)*O$61+(S19-T19-U19)*S$61+(W19-X19-Y19)*W$61+(AA19-AB19-AC19)*AA$61+(AE19-AF19-AG19)*AE$61+(AI19-AJ19-AK19)*AI$61+(AM19-AN19-AO19)*AM$61+(AQ19-AR19-AS19)*$AQ$61+(AU19-AV19-AW19)*$AU$61+(AY19-AZ19-BA19)*$AY$61+(BC19-BD19-BE19)*$BC$61+(BG19-BH19-BI19)*$BG$61+(BK19-BL19-BM19)*$BK$61+(BO19-BP19-BQ19)*$BO$61+(BS19-BT19-BU19)*$BS$61+(BW19-BX19-BY19)*$BW$61</f>
        <v>7900242.7295563184</v>
      </c>
      <c r="CV19" s="370">
        <f t="shared" ref="CV19:CV31" si="49">CU19-(IF(CB19=0,0,D19-E19)+IF(CC19=0,0,(G19-H19-I19)*G$61)+IF(CD19=0,0,(K19-L19-M19)*K$61)+IF(CE19=0,0,(O19-P19-Q19)*O$61)+IF(CF19=0,0,(S19-T19-U19)*S$61)+IF(CG19=0,0,(W19-X19-Y19)*W$61)+IF(CH19=0,0,(AA19-AB19-AC19)*AA$61)+IF(CI19=0,0,(AE19-AF19-AG19)*AE$61)+IF(CJ19=0,0,(AI19-AJ19-AK19)*AI$61)+IF(CK19=0,0,(AM19-AN19-AO19)*AM$61)+IF(CL19=0,0,(AQ19-AR19-AS19)*$AQ$61)+IF(CM19=0,0,(AU19-AT19-AW19)*$AU$61)+IF(CN19=0,0,(AY19-AZ19-BA19)*$AY$61)++IF(CO19=0,0,(BC19-BD19-BE19)*$BC$61)+IF(CP19=0,0,(BG19-BH19-BI19)*$BG$61)+IF(CQ19=0,0,(BK19-BL19-BM19)*$BK$61)+IF(CR19=0,0,(BO19-BP19-BQ19)*$BO$61)+IF(CS19=0,0,(BS19-BT19-BU19)*$BS$61)+IF(CT19=0,0,(BW19-BX19-BY19)*$BW$61))</f>
        <v>692084.21119924821</v>
      </c>
      <c r="CW19" s="370">
        <f t="shared" ref="CW19:CW31" si="50">(D19-E19)*CB19+((G19-H19-(I19-J19))*G$61)*CC19+((K19-L19-(M19-N19))*K$61)*CD19+((O19-P19-(Q19-R19))*O$61)*CE19+((S19-T19-(U19-V19))*S$61)*CF19+((W19-X19-(Y19-Z19))*W$61)*CG19+((AA19-AB19-(AC19-AD19))*AA$61)*CH19+((AE19-AF19-(AG19-AH19))*AE$61)*CI19+((AI19-AJ19-(AK19-AL19))*AI$61)*CJ19+((AM19-AN19-(AO19-AP19))*$AM$61)*CK19+((AQ19-AR19-(AS19-AT19))*$AQ$61)*CL19+((AU19-AV19-(AW19-AX19))*$AU$61)*CM19+((AY19-AZ19-(BA19-BB19))*$AY$61)*CN19+((BC19-BD19-(BE19-BF19))*$BC$61)*CO19+((BG19-BH19-(BI19-BJ19))*$BG$61)*CP19+((BK19-BL19-(BM19-BN19))*$BK$61)*CQ19+((BO19-BP19-(BQ19-BR19))*$BO$61)*CR19+((BS19-BT19-(BU19-BV19))*$BS$61)*CS19+(BW19-BX19-(BY19-BZ19)*$BW$61)*CT19</f>
        <v>5687860.9605599828</v>
      </c>
      <c r="CX19" s="396"/>
    </row>
    <row r="20" spans="1:102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361">
        <f t="shared" si="28"/>
        <v>1989.701560179722</v>
      </c>
      <c r="CB20" s="369">
        <f t="shared" si="29"/>
        <v>2.3385339324067944E-2</v>
      </c>
      <c r="CC20" s="369">
        <f t="shared" si="30"/>
        <v>0.43333333333333335</v>
      </c>
      <c r="CD20" s="369">
        <f t="shared" si="31"/>
        <v>0.46666666666666667</v>
      </c>
      <c r="CE20" s="369">
        <f t="shared" si="32"/>
        <v>0.5</v>
      </c>
      <c r="CF20" s="369">
        <f t="shared" si="33"/>
        <v>0.53333333333333333</v>
      </c>
      <c r="CG20" s="369">
        <f t="shared" si="34"/>
        <v>0.56666666666666665</v>
      </c>
      <c r="CH20" s="369">
        <f t="shared" si="35"/>
        <v>0.6</v>
      </c>
      <c r="CI20" s="369">
        <f t="shared" si="36"/>
        <v>0.6333333333333333</v>
      </c>
      <c r="CJ20" s="369">
        <f t="shared" si="37"/>
        <v>0.66666666666666674</v>
      </c>
      <c r="CK20" s="369">
        <f t="shared" si="38"/>
        <v>0.7</v>
      </c>
      <c r="CL20" s="369">
        <f t="shared" si="39"/>
        <v>0.73333333333333339</v>
      </c>
      <c r="CM20" s="369">
        <f t="shared" si="40"/>
        <v>0.76666666666666661</v>
      </c>
      <c r="CN20" s="369">
        <f t="shared" si="41"/>
        <v>0.8</v>
      </c>
      <c r="CO20" s="369">
        <f t="shared" si="42"/>
        <v>0.83333333333333337</v>
      </c>
      <c r="CP20" s="369">
        <f t="shared" si="43"/>
        <v>0.8666666666666667</v>
      </c>
      <c r="CQ20" s="369">
        <f t="shared" si="44"/>
        <v>0.9</v>
      </c>
      <c r="CR20" s="369">
        <f t="shared" si="45"/>
        <v>0.93333333333333335</v>
      </c>
      <c r="CS20" s="369">
        <f t="shared" si="46"/>
        <v>0.96666666666666667</v>
      </c>
      <c r="CT20" s="369">
        <f t="shared" si="47"/>
        <v>1</v>
      </c>
      <c r="CU20" s="370">
        <f t="shared" si="48"/>
        <v>157753608.3837986</v>
      </c>
      <c r="CV20" s="370">
        <f t="shared" si="49"/>
        <v>-130695.40405079722</v>
      </c>
      <c r="CW20" s="370">
        <f t="shared" si="50"/>
        <v>77725060.428491727</v>
      </c>
      <c r="CX20" s="370">
        <f>+D20-E20+(G20-I20)*G$61+(K20-M20)*K$61+(O20-Q20)*O$61+(S20-U20)*S$61+(W20-Y20)*W$61+(AA20-AC20)*AA$61+(AE20-AG20)*AE$61+(AI20-AK20)*AI$61+(AM20-AO20)*AM$61+(AQ20-AS20)*$AQ$61+(AU20-AW20)*$AU$61+(AY20-BA20)*$AY$61+(BC20-BE20)*$BC$61+(BG20-BI20)*$BG$61+(BK20-BM20)*$BK$61+(BO20-BQ20)*$BO$61+(BS20-BU20)*$BS$61</f>
        <v>156681325.19939232</v>
      </c>
    </row>
    <row r="21" spans="1:102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361">
        <f t="shared" si="28"/>
        <v>1984.4272592837001</v>
      </c>
      <c r="CB21" s="369">
        <f t="shared" si="29"/>
        <v>0</v>
      </c>
      <c r="CC21" s="369">
        <f t="shared" si="30"/>
        <v>0.43333333333333335</v>
      </c>
      <c r="CD21" s="369">
        <f t="shared" si="31"/>
        <v>0.46666666666666667</v>
      </c>
      <c r="CE21" s="369">
        <f t="shared" si="32"/>
        <v>0.5</v>
      </c>
      <c r="CF21" s="369">
        <f t="shared" si="33"/>
        <v>0.53333333333333333</v>
      </c>
      <c r="CG21" s="369">
        <f t="shared" si="34"/>
        <v>0.56666666666666665</v>
      </c>
      <c r="CH21" s="369">
        <f t="shared" si="35"/>
        <v>0.6</v>
      </c>
      <c r="CI21" s="369">
        <f t="shared" si="36"/>
        <v>0.6333333333333333</v>
      </c>
      <c r="CJ21" s="369">
        <f t="shared" si="37"/>
        <v>0.66666666666666674</v>
      </c>
      <c r="CK21" s="369">
        <f t="shared" si="38"/>
        <v>0.7</v>
      </c>
      <c r="CL21" s="369">
        <f t="shared" si="39"/>
        <v>0.73333333333333339</v>
      </c>
      <c r="CM21" s="369">
        <f t="shared" si="40"/>
        <v>0.76666666666666661</v>
      </c>
      <c r="CN21" s="369">
        <f t="shared" si="41"/>
        <v>0.8</v>
      </c>
      <c r="CO21" s="369">
        <f t="shared" si="42"/>
        <v>0.83333333333333337</v>
      </c>
      <c r="CP21" s="369">
        <f t="shared" si="43"/>
        <v>0.8666666666666667</v>
      </c>
      <c r="CQ21" s="369">
        <f t="shared" si="44"/>
        <v>0.9</v>
      </c>
      <c r="CR21" s="369">
        <f t="shared" si="45"/>
        <v>0.93333333333333335</v>
      </c>
      <c r="CS21" s="369">
        <f t="shared" si="46"/>
        <v>0.96666666666666667</v>
      </c>
      <c r="CT21" s="369">
        <f t="shared" si="47"/>
        <v>1</v>
      </c>
      <c r="CU21" s="370">
        <f t="shared" si="48"/>
        <v>5314999.3676444646</v>
      </c>
      <c r="CV21" s="370">
        <f t="shared" si="49"/>
        <v>4363901.022206055</v>
      </c>
      <c r="CW21" s="370">
        <f t="shared" si="50"/>
        <v>652169.12870667502</v>
      </c>
      <c r="CX21" s="396"/>
    </row>
    <row r="22" spans="1:102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361">
        <f t="shared" si="28"/>
        <v>2000.0769508126273</v>
      </c>
      <c r="CB22" s="369">
        <f t="shared" si="29"/>
        <v>0.36923169375424247</v>
      </c>
      <c r="CC22" s="369">
        <f t="shared" si="30"/>
        <v>0.43333333333333335</v>
      </c>
      <c r="CD22" s="369">
        <f t="shared" si="31"/>
        <v>0.46666666666666667</v>
      </c>
      <c r="CE22" s="369">
        <f t="shared" si="32"/>
        <v>0.5</v>
      </c>
      <c r="CF22" s="369">
        <f t="shared" si="33"/>
        <v>0.53333333333333333</v>
      </c>
      <c r="CG22" s="369">
        <f t="shared" si="34"/>
        <v>0.56666666666666665</v>
      </c>
      <c r="CH22" s="369">
        <f t="shared" si="35"/>
        <v>0.6</v>
      </c>
      <c r="CI22" s="369">
        <f t="shared" si="36"/>
        <v>0.6333333333333333</v>
      </c>
      <c r="CJ22" s="369">
        <f t="shared" si="37"/>
        <v>0.66666666666666674</v>
      </c>
      <c r="CK22" s="369">
        <f t="shared" si="38"/>
        <v>0.7</v>
      </c>
      <c r="CL22" s="369">
        <f t="shared" si="39"/>
        <v>0.73333333333333339</v>
      </c>
      <c r="CM22" s="369">
        <f t="shared" si="40"/>
        <v>0.76666666666666661</v>
      </c>
      <c r="CN22" s="369">
        <f t="shared" si="41"/>
        <v>0.8</v>
      </c>
      <c r="CO22" s="369">
        <f t="shared" si="42"/>
        <v>0.83333333333333337</v>
      </c>
      <c r="CP22" s="369">
        <f t="shared" si="43"/>
        <v>0.8666666666666667</v>
      </c>
      <c r="CQ22" s="369">
        <f t="shared" si="44"/>
        <v>0.9</v>
      </c>
      <c r="CR22" s="369">
        <f t="shared" si="45"/>
        <v>0.93333333333333335</v>
      </c>
      <c r="CS22" s="369">
        <f t="shared" si="46"/>
        <v>0.96666666666666667</v>
      </c>
      <c r="CT22" s="369">
        <f t="shared" si="47"/>
        <v>1</v>
      </c>
      <c r="CU22" s="370">
        <f t="shared" si="48"/>
        <v>2718690.9780786061</v>
      </c>
      <c r="CV22" s="370">
        <f t="shared" si="49"/>
        <v>0</v>
      </c>
      <c r="CW22" s="370">
        <f t="shared" si="50"/>
        <v>2496399.2678206973</v>
      </c>
      <c r="CX22" s="396"/>
    </row>
    <row r="23" spans="1:102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361">
        <f t="shared" si="28"/>
        <v>1994.5437113778412</v>
      </c>
      <c r="CB23" s="369">
        <f t="shared" si="29"/>
        <v>0.18479037926137309</v>
      </c>
      <c r="CC23" s="369">
        <f t="shared" si="30"/>
        <v>0.43333333333333335</v>
      </c>
      <c r="CD23" s="369">
        <f t="shared" si="31"/>
        <v>0.46666666666666667</v>
      </c>
      <c r="CE23" s="369">
        <f t="shared" si="32"/>
        <v>0.5</v>
      </c>
      <c r="CF23" s="369">
        <f t="shared" si="33"/>
        <v>0.53333333333333333</v>
      </c>
      <c r="CG23" s="369">
        <f t="shared" si="34"/>
        <v>0.56666666666666665</v>
      </c>
      <c r="CH23" s="369">
        <f t="shared" si="35"/>
        <v>0.6</v>
      </c>
      <c r="CI23" s="369">
        <f t="shared" si="36"/>
        <v>0.6333333333333333</v>
      </c>
      <c r="CJ23" s="369">
        <f t="shared" si="37"/>
        <v>0.66666666666666674</v>
      </c>
      <c r="CK23" s="369">
        <f t="shared" si="38"/>
        <v>0.7</v>
      </c>
      <c r="CL23" s="369">
        <f t="shared" si="39"/>
        <v>0.73333333333333339</v>
      </c>
      <c r="CM23" s="369">
        <f t="shared" si="40"/>
        <v>0.76666666666666661</v>
      </c>
      <c r="CN23" s="369">
        <f t="shared" si="41"/>
        <v>0.8</v>
      </c>
      <c r="CO23" s="369">
        <f t="shared" si="42"/>
        <v>0.83333333333333337</v>
      </c>
      <c r="CP23" s="369">
        <f t="shared" si="43"/>
        <v>0.8666666666666667</v>
      </c>
      <c r="CQ23" s="369">
        <f t="shared" si="44"/>
        <v>0.9</v>
      </c>
      <c r="CR23" s="369">
        <f t="shared" si="45"/>
        <v>0.93333333333333335</v>
      </c>
      <c r="CS23" s="369">
        <f t="shared" si="46"/>
        <v>0.96666666666666667</v>
      </c>
      <c r="CT23" s="369">
        <f t="shared" si="47"/>
        <v>1</v>
      </c>
      <c r="CU23" s="370">
        <f t="shared" si="48"/>
        <v>92979564.376698807</v>
      </c>
      <c r="CV23" s="370">
        <f t="shared" si="49"/>
        <v>-68420.635149493814</v>
      </c>
      <c r="CW23" s="370">
        <f t="shared" si="50"/>
        <v>54257591.129566312</v>
      </c>
      <c r="CX23" s="396"/>
    </row>
    <row r="24" spans="1:102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361">
        <f t="shared" si="28"/>
        <v>1998.0285368294883</v>
      </c>
      <c r="CB24" s="369">
        <f t="shared" si="29"/>
        <v>0.30095122764961013</v>
      </c>
      <c r="CC24" s="369">
        <f t="shared" si="30"/>
        <v>0.43333333333333335</v>
      </c>
      <c r="CD24" s="369">
        <f t="shared" si="31"/>
        <v>0.46666666666666667</v>
      </c>
      <c r="CE24" s="369">
        <f t="shared" si="32"/>
        <v>0.5</v>
      </c>
      <c r="CF24" s="369">
        <f t="shared" si="33"/>
        <v>0.53333333333333333</v>
      </c>
      <c r="CG24" s="369">
        <f t="shared" si="34"/>
        <v>0.56666666666666665</v>
      </c>
      <c r="CH24" s="369">
        <f t="shared" si="35"/>
        <v>0.6</v>
      </c>
      <c r="CI24" s="369">
        <f t="shared" si="36"/>
        <v>0.6333333333333333</v>
      </c>
      <c r="CJ24" s="369">
        <f t="shared" si="37"/>
        <v>0.66666666666666674</v>
      </c>
      <c r="CK24" s="369">
        <f t="shared" si="38"/>
        <v>0.7</v>
      </c>
      <c r="CL24" s="369">
        <f t="shared" si="39"/>
        <v>0.73333333333333339</v>
      </c>
      <c r="CM24" s="369">
        <f t="shared" si="40"/>
        <v>0.76666666666666661</v>
      </c>
      <c r="CN24" s="369">
        <f t="shared" si="41"/>
        <v>0.8</v>
      </c>
      <c r="CO24" s="369">
        <f t="shared" si="42"/>
        <v>0.83333333333333337</v>
      </c>
      <c r="CP24" s="369">
        <f t="shared" si="43"/>
        <v>0.8666666666666667</v>
      </c>
      <c r="CQ24" s="369">
        <f t="shared" si="44"/>
        <v>0.9</v>
      </c>
      <c r="CR24" s="369">
        <f t="shared" si="45"/>
        <v>0.93333333333333335</v>
      </c>
      <c r="CS24" s="369">
        <f t="shared" si="46"/>
        <v>0.96666666666666667</v>
      </c>
      <c r="CT24" s="369">
        <f t="shared" si="47"/>
        <v>1</v>
      </c>
      <c r="CU24" s="370">
        <f t="shared" si="48"/>
        <v>59430.968902366323</v>
      </c>
      <c r="CV24" s="370">
        <f t="shared" si="49"/>
        <v>0</v>
      </c>
      <c r="CW24" s="370">
        <f t="shared" si="50"/>
        <v>-190091.6105903667</v>
      </c>
      <c r="CX24" s="396"/>
    </row>
    <row r="25" spans="1:102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361">
        <f t="shared" si="28"/>
        <v>1997.1393720194044</v>
      </c>
      <c r="CB25" s="369">
        <f t="shared" si="29"/>
        <v>0.27131240064681306</v>
      </c>
      <c r="CC25" s="369">
        <f t="shared" si="30"/>
        <v>0.43333333333333335</v>
      </c>
      <c r="CD25" s="369">
        <f t="shared" si="31"/>
        <v>0.46666666666666667</v>
      </c>
      <c r="CE25" s="369">
        <f t="shared" si="32"/>
        <v>0.5</v>
      </c>
      <c r="CF25" s="369">
        <f t="shared" si="33"/>
        <v>0.53333333333333333</v>
      </c>
      <c r="CG25" s="369">
        <f t="shared" si="34"/>
        <v>0.56666666666666665</v>
      </c>
      <c r="CH25" s="369">
        <f t="shared" si="35"/>
        <v>0.6</v>
      </c>
      <c r="CI25" s="369">
        <f t="shared" si="36"/>
        <v>0.6333333333333333</v>
      </c>
      <c r="CJ25" s="369">
        <f t="shared" si="37"/>
        <v>0.66666666666666674</v>
      </c>
      <c r="CK25" s="369">
        <f t="shared" si="38"/>
        <v>0.7</v>
      </c>
      <c r="CL25" s="369">
        <f t="shared" si="39"/>
        <v>0.73333333333333339</v>
      </c>
      <c r="CM25" s="369">
        <f t="shared" si="40"/>
        <v>0.76666666666666661</v>
      </c>
      <c r="CN25" s="369">
        <f t="shared" si="41"/>
        <v>0.8</v>
      </c>
      <c r="CO25" s="369">
        <f t="shared" si="42"/>
        <v>0.83333333333333337</v>
      </c>
      <c r="CP25" s="369">
        <f t="shared" si="43"/>
        <v>0.8666666666666667</v>
      </c>
      <c r="CQ25" s="369">
        <f t="shared" si="44"/>
        <v>0.9</v>
      </c>
      <c r="CR25" s="369">
        <f t="shared" si="45"/>
        <v>0.93333333333333335</v>
      </c>
      <c r="CS25" s="369">
        <f t="shared" si="46"/>
        <v>0.96666666666666667</v>
      </c>
      <c r="CT25" s="369">
        <f t="shared" si="47"/>
        <v>1</v>
      </c>
      <c r="CU25" s="370">
        <f t="shared" si="48"/>
        <v>766746.6527453782</v>
      </c>
      <c r="CV25" s="370">
        <f t="shared" si="49"/>
        <v>0</v>
      </c>
      <c r="CW25" s="370">
        <f t="shared" si="50"/>
        <v>497736.35837255238</v>
      </c>
      <c r="CX25" s="396"/>
    </row>
    <row r="26" spans="1:102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361">
        <f t="shared" si="28"/>
        <v>1994.9935505405467</v>
      </c>
      <c r="CB26" s="369">
        <f t="shared" si="29"/>
        <v>0.19978501801822401</v>
      </c>
      <c r="CC26" s="369">
        <f t="shared" si="30"/>
        <v>0.43333333333333335</v>
      </c>
      <c r="CD26" s="369">
        <f t="shared" si="31"/>
        <v>0.46666666666666667</v>
      </c>
      <c r="CE26" s="369">
        <f t="shared" si="32"/>
        <v>0.5</v>
      </c>
      <c r="CF26" s="369">
        <f t="shared" si="33"/>
        <v>0.53333333333333333</v>
      </c>
      <c r="CG26" s="369">
        <f t="shared" si="34"/>
        <v>0.56666666666666665</v>
      </c>
      <c r="CH26" s="369">
        <f t="shared" si="35"/>
        <v>0.6</v>
      </c>
      <c r="CI26" s="369">
        <f t="shared" si="36"/>
        <v>0.6333333333333333</v>
      </c>
      <c r="CJ26" s="369">
        <f t="shared" si="37"/>
        <v>0.66666666666666674</v>
      </c>
      <c r="CK26" s="369">
        <f t="shared" si="38"/>
        <v>0.7</v>
      </c>
      <c r="CL26" s="369">
        <f t="shared" si="39"/>
        <v>0.73333333333333339</v>
      </c>
      <c r="CM26" s="369">
        <f t="shared" si="40"/>
        <v>0.76666666666666661</v>
      </c>
      <c r="CN26" s="369">
        <f t="shared" si="41"/>
        <v>0.8</v>
      </c>
      <c r="CO26" s="369">
        <f t="shared" si="42"/>
        <v>0.83333333333333337</v>
      </c>
      <c r="CP26" s="369">
        <f t="shared" si="43"/>
        <v>0.8666666666666667</v>
      </c>
      <c r="CQ26" s="369">
        <f t="shared" si="44"/>
        <v>0.9</v>
      </c>
      <c r="CR26" s="369">
        <f t="shared" si="45"/>
        <v>0.93333333333333335</v>
      </c>
      <c r="CS26" s="369">
        <f t="shared" si="46"/>
        <v>0.96666666666666667</v>
      </c>
      <c r="CT26" s="369">
        <f t="shared" si="47"/>
        <v>1</v>
      </c>
      <c r="CU26" s="370">
        <f t="shared" si="48"/>
        <v>1764129.3799452025</v>
      </c>
      <c r="CV26" s="370">
        <f t="shared" si="49"/>
        <v>0</v>
      </c>
      <c r="CW26" s="370">
        <f t="shared" si="50"/>
        <v>1469923.3232449156</v>
      </c>
      <c r="CX26" s="396"/>
    </row>
    <row r="27" spans="1:102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361">
        <f t="shared" si="28"/>
        <v>1986.1267804768979</v>
      </c>
      <c r="CB27" s="369">
        <f t="shared" si="29"/>
        <v>0</v>
      </c>
      <c r="CC27" s="369">
        <f t="shared" si="30"/>
        <v>0.43333333333333335</v>
      </c>
      <c r="CD27" s="369">
        <f t="shared" si="31"/>
        <v>0.46666666666666667</v>
      </c>
      <c r="CE27" s="369">
        <f t="shared" si="32"/>
        <v>0.5</v>
      </c>
      <c r="CF27" s="369">
        <f t="shared" si="33"/>
        <v>0.53333333333333333</v>
      </c>
      <c r="CG27" s="369">
        <f t="shared" si="34"/>
        <v>0.56666666666666665</v>
      </c>
      <c r="CH27" s="369">
        <f t="shared" si="35"/>
        <v>0.6</v>
      </c>
      <c r="CI27" s="369">
        <f t="shared" si="36"/>
        <v>0.6333333333333333</v>
      </c>
      <c r="CJ27" s="369">
        <f t="shared" si="37"/>
        <v>0.66666666666666674</v>
      </c>
      <c r="CK27" s="369">
        <f t="shared" si="38"/>
        <v>0.7</v>
      </c>
      <c r="CL27" s="369">
        <f t="shared" si="39"/>
        <v>0.73333333333333339</v>
      </c>
      <c r="CM27" s="369">
        <f t="shared" si="40"/>
        <v>0.76666666666666661</v>
      </c>
      <c r="CN27" s="369">
        <f t="shared" si="41"/>
        <v>0.8</v>
      </c>
      <c r="CO27" s="369">
        <f t="shared" si="42"/>
        <v>0.83333333333333337</v>
      </c>
      <c r="CP27" s="369">
        <f t="shared" si="43"/>
        <v>0.8666666666666667</v>
      </c>
      <c r="CQ27" s="369">
        <f t="shared" si="44"/>
        <v>0.9</v>
      </c>
      <c r="CR27" s="369">
        <f t="shared" si="45"/>
        <v>0.93333333333333335</v>
      </c>
      <c r="CS27" s="369">
        <f t="shared" si="46"/>
        <v>0.96666666666666667</v>
      </c>
      <c r="CT27" s="369">
        <f t="shared" si="47"/>
        <v>1</v>
      </c>
      <c r="CU27" s="370">
        <f t="shared" si="48"/>
        <v>6876062.5629177</v>
      </c>
      <c r="CV27" s="370">
        <f t="shared" si="49"/>
        <v>5507953.1285309466</v>
      </c>
      <c r="CW27" s="370">
        <f t="shared" si="50"/>
        <v>720219.45483167341</v>
      </c>
      <c r="CX27" s="396"/>
    </row>
    <row r="28" spans="1:102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361">
        <f t="shared" si="28"/>
        <v>0</v>
      </c>
      <c r="CB28" s="369">
        <f t="shared" si="29"/>
        <v>0</v>
      </c>
      <c r="CC28" s="369">
        <f t="shared" si="30"/>
        <v>0.43333333333333335</v>
      </c>
      <c r="CD28" s="369">
        <f t="shared" si="31"/>
        <v>0.46666666666666667</v>
      </c>
      <c r="CE28" s="369">
        <f t="shared" si="32"/>
        <v>0.5</v>
      </c>
      <c r="CF28" s="369">
        <f t="shared" si="33"/>
        <v>0.53333333333333333</v>
      </c>
      <c r="CG28" s="369">
        <f t="shared" si="34"/>
        <v>0.56666666666666665</v>
      </c>
      <c r="CH28" s="369">
        <f t="shared" si="35"/>
        <v>0.6</v>
      </c>
      <c r="CI28" s="369">
        <f t="shared" si="36"/>
        <v>0.6333333333333333</v>
      </c>
      <c r="CJ28" s="369">
        <f t="shared" si="37"/>
        <v>0.66666666666666674</v>
      </c>
      <c r="CK28" s="369">
        <f t="shared" si="38"/>
        <v>0.7</v>
      </c>
      <c r="CL28" s="369">
        <f t="shared" si="39"/>
        <v>0.73333333333333339</v>
      </c>
      <c r="CM28" s="369">
        <f t="shared" si="40"/>
        <v>0.76666666666666661</v>
      </c>
      <c r="CN28" s="369">
        <f t="shared" si="41"/>
        <v>0.8</v>
      </c>
      <c r="CO28" s="369">
        <f t="shared" si="42"/>
        <v>0.83333333333333337</v>
      </c>
      <c r="CP28" s="369">
        <f t="shared" si="43"/>
        <v>0.8666666666666667</v>
      </c>
      <c r="CQ28" s="369">
        <f t="shared" si="44"/>
        <v>0.9</v>
      </c>
      <c r="CR28" s="369">
        <f t="shared" si="45"/>
        <v>0.93333333333333335</v>
      </c>
      <c r="CS28" s="369">
        <f t="shared" si="46"/>
        <v>0.96666666666666667</v>
      </c>
      <c r="CT28" s="369">
        <f t="shared" si="47"/>
        <v>1</v>
      </c>
      <c r="CU28" s="370">
        <f t="shared" si="48"/>
        <v>1678972.0934239996</v>
      </c>
      <c r="CV28" s="370">
        <f t="shared" si="49"/>
        <v>0</v>
      </c>
      <c r="CW28" s="370">
        <f t="shared" si="50"/>
        <v>788748.00683612027</v>
      </c>
      <c r="CX28" s="396"/>
    </row>
    <row r="29" spans="1:102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361">
        <f t="shared" si="28"/>
        <v>1998.4315770418227</v>
      </c>
      <c r="CB29" s="369">
        <f t="shared" si="29"/>
        <v>0.31438590139409073</v>
      </c>
      <c r="CC29" s="369">
        <f t="shared" si="30"/>
        <v>0.43333333333333335</v>
      </c>
      <c r="CD29" s="369">
        <f t="shared" si="31"/>
        <v>0.46666666666666667</v>
      </c>
      <c r="CE29" s="369">
        <f t="shared" si="32"/>
        <v>0.5</v>
      </c>
      <c r="CF29" s="369">
        <f t="shared" si="33"/>
        <v>0.53333333333333333</v>
      </c>
      <c r="CG29" s="369">
        <f t="shared" si="34"/>
        <v>0.56666666666666665</v>
      </c>
      <c r="CH29" s="369">
        <f t="shared" si="35"/>
        <v>0.6</v>
      </c>
      <c r="CI29" s="369">
        <f t="shared" si="36"/>
        <v>0.6333333333333333</v>
      </c>
      <c r="CJ29" s="369">
        <f t="shared" si="37"/>
        <v>0.66666666666666674</v>
      </c>
      <c r="CK29" s="369">
        <f t="shared" si="38"/>
        <v>0.7</v>
      </c>
      <c r="CL29" s="369">
        <f t="shared" si="39"/>
        <v>0.73333333333333339</v>
      </c>
      <c r="CM29" s="369">
        <f t="shared" si="40"/>
        <v>0.76666666666666661</v>
      </c>
      <c r="CN29" s="369">
        <f t="shared" si="41"/>
        <v>0.8</v>
      </c>
      <c r="CO29" s="369">
        <f t="shared" si="42"/>
        <v>0.83333333333333337</v>
      </c>
      <c r="CP29" s="369">
        <f t="shared" si="43"/>
        <v>0.8666666666666667</v>
      </c>
      <c r="CQ29" s="369">
        <f t="shared" si="44"/>
        <v>0.9</v>
      </c>
      <c r="CR29" s="369">
        <f t="shared" si="45"/>
        <v>0.93333333333333335</v>
      </c>
      <c r="CS29" s="369">
        <f t="shared" si="46"/>
        <v>0.96666666666666667</v>
      </c>
      <c r="CT29" s="369">
        <f t="shared" si="47"/>
        <v>1</v>
      </c>
      <c r="CU29" s="370">
        <f t="shared" si="48"/>
        <v>3195340.467354212</v>
      </c>
      <c r="CV29" s="370">
        <f t="shared" si="49"/>
        <v>0</v>
      </c>
      <c r="CW29" s="370">
        <f t="shared" si="50"/>
        <v>2283771.9315968831</v>
      </c>
      <c r="CX29" s="396"/>
    </row>
    <row r="30" spans="1:102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361">
        <f t="shared" si="28"/>
        <v>1990.3504782546379</v>
      </c>
      <c r="CB30" s="369">
        <f t="shared" si="29"/>
        <v>4.5015941821263117E-2</v>
      </c>
      <c r="CC30" s="369">
        <f t="shared" si="30"/>
        <v>0.43333333333333335</v>
      </c>
      <c r="CD30" s="369">
        <f t="shared" si="31"/>
        <v>0.46666666666666667</v>
      </c>
      <c r="CE30" s="369">
        <f t="shared" si="32"/>
        <v>0.5</v>
      </c>
      <c r="CF30" s="369">
        <f t="shared" si="33"/>
        <v>0.53333333333333333</v>
      </c>
      <c r="CG30" s="369">
        <f t="shared" si="34"/>
        <v>0.56666666666666665</v>
      </c>
      <c r="CH30" s="369">
        <f t="shared" si="35"/>
        <v>0.6</v>
      </c>
      <c r="CI30" s="369">
        <f t="shared" si="36"/>
        <v>0.6333333333333333</v>
      </c>
      <c r="CJ30" s="369">
        <f t="shared" si="37"/>
        <v>0.66666666666666674</v>
      </c>
      <c r="CK30" s="369">
        <f t="shared" si="38"/>
        <v>0.7</v>
      </c>
      <c r="CL30" s="369">
        <f t="shared" si="39"/>
        <v>0.73333333333333339</v>
      </c>
      <c r="CM30" s="369">
        <f t="shared" si="40"/>
        <v>0.76666666666666661</v>
      </c>
      <c r="CN30" s="369">
        <f t="shared" si="41"/>
        <v>0.8</v>
      </c>
      <c r="CO30" s="369">
        <f t="shared" si="42"/>
        <v>0.83333333333333337</v>
      </c>
      <c r="CP30" s="369">
        <f t="shared" si="43"/>
        <v>0.8666666666666667</v>
      </c>
      <c r="CQ30" s="369">
        <f t="shared" si="44"/>
        <v>0.9</v>
      </c>
      <c r="CR30" s="369">
        <f t="shared" si="45"/>
        <v>0.93333333333333335</v>
      </c>
      <c r="CS30" s="369">
        <f t="shared" si="46"/>
        <v>0.96666666666666667</v>
      </c>
      <c r="CT30" s="369">
        <f t="shared" si="47"/>
        <v>1</v>
      </c>
      <c r="CU30" s="370">
        <f t="shared" si="48"/>
        <v>75018859.046946764</v>
      </c>
      <c r="CV30" s="370">
        <f t="shared" si="49"/>
        <v>-67440.683385923505</v>
      </c>
      <c r="CW30" s="370">
        <f t="shared" si="50"/>
        <v>38808196.309445627</v>
      </c>
      <c r="CX30" s="396"/>
    </row>
    <row r="31" spans="1:102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361">
        <f t="shared" si="28"/>
        <v>1993.4414014641764</v>
      </c>
      <c r="CB31" s="369">
        <f t="shared" si="29"/>
        <v>0.148046715472545</v>
      </c>
      <c r="CC31" s="369">
        <f t="shared" si="30"/>
        <v>0.43333333333333335</v>
      </c>
      <c r="CD31" s="369">
        <f t="shared" si="31"/>
        <v>0.46666666666666667</v>
      </c>
      <c r="CE31" s="369">
        <f t="shared" si="32"/>
        <v>0.5</v>
      </c>
      <c r="CF31" s="369">
        <f t="shared" si="33"/>
        <v>0.53333333333333333</v>
      </c>
      <c r="CG31" s="369">
        <f t="shared" si="34"/>
        <v>0.56666666666666665</v>
      </c>
      <c r="CH31" s="369">
        <f t="shared" si="35"/>
        <v>0.6</v>
      </c>
      <c r="CI31" s="369">
        <f t="shared" si="36"/>
        <v>0.6333333333333333</v>
      </c>
      <c r="CJ31" s="369">
        <f t="shared" si="37"/>
        <v>0.66666666666666674</v>
      </c>
      <c r="CK31" s="369">
        <f t="shared" si="38"/>
        <v>0.7</v>
      </c>
      <c r="CL31" s="369">
        <f t="shared" si="39"/>
        <v>0.73333333333333339</v>
      </c>
      <c r="CM31" s="369">
        <f t="shared" si="40"/>
        <v>0.76666666666666661</v>
      </c>
      <c r="CN31" s="369">
        <f t="shared" si="41"/>
        <v>0.8</v>
      </c>
      <c r="CO31" s="369">
        <f t="shared" si="42"/>
        <v>0.83333333333333337</v>
      </c>
      <c r="CP31" s="369">
        <f t="shared" si="43"/>
        <v>0.8666666666666667</v>
      </c>
      <c r="CQ31" s="369">
        <f t="shared" si="44"/>
        <v>0.9</v>
      </c>
      <c r="CR31" s="369">
        <f t="shared" si="45"/>
        <v>0.93333333333333335</v>
      </c>
      <c r="CS31" s="369">
        <f t="shared" si="46"/>
        <v>0.96666666666666667</v>
      </c>
      <c r="CT31" s="369">
        <f t="shared" si="47"/>
        <v>1</v>
      </c>
      <c r="CU31" s="370">
        <f t="shared" si="48"/>
        <v>1803068.0565685921</v>
      </c>
      <c r="CV31" s="370">
        <f t="shared" si="49"/>
        <v>-321.62766597699374</v>
      </c>
      <c r="CW31" s="370">
        <f t="shared" si="50"/>
        <v>1084369.1436349838</v>
      </c>
      <c r="CX31" s="396"/>
    </row>
    <row r="32" spans="1:102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 t="e">
        <v>#REF!</v>
      </c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369"/>
      <c r="CB32" s="369"/>
      <c r="CC32" s="369"/>
      <c r="CD32" s="369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70"/>
      <c r="CV32" s="370"/>
      <c r="CW32" s="370"/>
      <c r="CX32" s="396"/>
    </row>
    <row r="33" spans="1:102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361">
        <f>IF(D33=0,0,2001-(D33-F33)*C33/D33)</f>
        <v>1999.4565888084551</v>
      </c>
      <c r="CB33" s="369">
        <f>IF((1-($CU$2-$CA33)/$C33)&gt;0,(1-($CU$2-$CA33)/$C33),0)</f>
        <v>0.34855296028183602</v>
      </c>
      <c r="CC33" s="369">
        <f>IF((1-($CU$2-G$2)/$C33)&gt;0,(1-($CU$2-G$2)/$C33),0)</f>
        <v>0.43333333333333335</v>
      </c>
      <c r="CD33" s="369">
        <f>IF((1-($CU$2-K$2)/$C33)&gt;0,(1-($CU$2-K$2)/$C33),0)</f>
        <v>0.46666666666666667</v>
      </c>
      <c r="CE33" s="369">
        <f>IF((1-($CU$2-O$2)/$C33)&gt;0,(1-($CU$2-O$2)/$C33),0)</f>
        <v>0.5</v>
      </c>
      <c r="CF33" s="369">
        <f>IF((1-($CU$2-S$2)/$C33)&gt;0,(1-($CU$2-S$2)/$C33),0)</f>
        <v>0.53333333333333333</v>
      </c>
      <c r="CG33" s="369">
        <f>IF((1-($CU$2-W$2)/$C33)&gt;0,(1-($CU$2-W$2)/$C33),0)</f>
        <v>0.56666666666666665</v>
      </c>
      <c r="CH33" s="369">
        <f>IF((1-($CU$2-AA$2)/$C33)&gt;0,(1-($CU$2-AA$2)/$C33),0)</f>
        <v>0.6</v>
      </c>
      <c r="CI33" s="369">
        <f>IF((1-($CU$2-AE$2)/$C33)&gt;0,(1-($CU$2-AE$2)/$C33),0)</f>
        <v>0.6333333333333333</v>
      </c>
      <c r="CJ33" s="369">
        <f>IF((1-($CU$2-AI$2)/$C33)&gt;0,(1-($CU$2-AI$2)/$C33),0)</f>
        <v>0.66666666666666674</v>
      </c>
      <c r="CK33" s="369">
        <f>IF((1-($CU$2-AM$2)/$C33)&gt;0,(1-($CU$2-AM$2)/$C33),0)</f>
        <v>0.7</v>
      </c>
      <c r="CL33" s="369">
        <f>IF((1-($CU$2-AQ$2)/$C33)&gt;0,(1-($CU$2-AQ$2)/$C33),0)</f>
        <v>0.73333333333333339</v>
      </c>
      <c r="CM33" s="369">
        <f>IF((1-($CU$2-AU$2)/$C33)&gt;0,(1-($CU$2-AU$2)/$C33),0)</f>
        <v>0.76666666666666661</v>
      </c>
      <c r="CN33" s="369">
        <f>IF((1-($CU$2-AY$2)/$C33)&gt;0,(1-($CU$2-AY$2)/$C33),0)</f>
        <v>0.8</v>
      </c>
      <c r="CO33" s="369">
        <f>IF((1-($CU$2-BC$2)/$C33)&gt;0,(1-($CU$2-BC$2)/$C33),0)</f>
        <v>0.83333333333333337</v>
      </c>
      <c r="CP33" s="369">
        <f>IF((1-($CU$2-BG$2)/$C33)&gt;0,(1-($CU$2-BG$2)/$C33),0)</f>
        <v>0.8666666666666667</v>
      </c>
      <c r="CQ33" s="369">
        <f>IF((1-($CU$2-BK$2)/$C33)&gt;0,(1-($CU$2-BK$2)/$C33),0)</f>
        <v>0.9</v>
      </c>
      <c r="CR33" s="369">
        <f>IF((1-($CU$2-BO$2)/$C33)&gt;0,(1-($CU$2-BO$2)/$C33),0)</f>
        <v>0.93333333333333335</v>
      </c>
      <c r="CS33" s="369">
        <f>IF((1-($CU$2-BS$2)/$C33)&gt;0,(1-($CU$2-BS$2)/$C33),0)</f>
        <v>0.96666666666666667</v>
      </c>
      <c r="CT33" s="369">
        <f>IF((1-($CU$2-BW$2)/$C33)&gt;0,(1-($CU$2-BW$2)/$C33),0)</f>
        <v>1</v>
      </c>
      <c r="CU33" s="370">
        <f t="shared" ref="CU33:CU44" si="51">D33-E33+(G33-H33-I33)*G$61+(K33-L33-M33)*K$61+(O33-P33-Q33)*O$61+(S33-T33-U33)*S$61+(W33-X33-Y33)*W$61+(AA33-AB33-AC33)*AA$61+(AE33-AF33-AG33)*AE$61+(AI33-AJ33-AK33)*AI$61+(AM33-AN33-AO33)*AM$61+(AQ33-AR33-AS33)*$AQ$61+(AU33-AV33-AW33)*$AU$61+(AY33-AZ33-BA33)*$AY$61+(BC33-BD33-BE33)*$BC$61+(BG33-BH33-BI33)*$BG$61+(BK33-BL33-BM33)*$BK$61+(BO33-BP33-BQ33)*$BO$61+(BS33-BT33-BU33)*$BS$61+(BW33-BX33-BY33)*$BW$61</f>
        <v>22181606.157076348</v>
      </c>
      <c r="CV33" s="370">
        <f t="shared" ref="CV33:CV44" si="52">CU33-(IF(CB33=0,0,D33-E33)+IF(CC33=0,0,(G33-H33-I33)*G$61)+IF(CD33=0,0,(K33-L33-M33)*K$61)+IF(CE33=0,0,(O33-P33-Q33)*O$61)+IF(CF33=0,0,(S33-T33-U33)*S$61)+IF(CG33=0,0,(W33-X33-Y33)*W$61)+IF(CH33=0,0,(AA33-AB33-AC33)*AA$61)+IF(CI33=0,0,(AE33-AF33-AG33)*AE$61)+IF(CJ33=0,0,(AI33-AJ33-AK33)*AI$61)+IF(CK33=0,0,(AM33-AN33-AO33)*AM$61)+IF(CL33=0,0,(AQ33-AR33-AS33)*$AQ$61)+IF(CM33=0,0,(AU33-AT33-AW33)*$AU$61)+IF(CN33=0,0,(AY33-AZ33-BA33)*$AY$61)++IF(CO33=0,0,(BC33-BD33-BE33)*$BC$61)+IF(CP33=0,0,(BG33-BH33-BI33)*$BG$61)+IF(CQ33=0,0,(BK33-BL33-BM33)*$BK$61)+IF(CR33=0,0,(BO33-BP33-BQ33)*$BO$61)+IF(CS33=0,0,(BS33-BT33-BU33)*$BS$61)+IF(CT33=0,0,(BW33-BX33-BY33)*$BW$61))</f>
        <v>-8254.6478267498314</v>
      </c>
      <c r="CW33" s="370">
        <f t="shared" ref="CW33:CW35" si="53">(D33-E33)*CB33+((G33-H33-(I33-J33))*G$61)*CC33+((K33-L33-(M33-N33))*K$61)*CD33+((O33-P33-(Q33-R33))*O$61)*CE33+((S33-T33-(U33-V33))*S$61)*CF33+((W33-X33-(Y33-Z33))*W$61)*CG33+((AA33-AB33-(AC33-AD33))*AA$61)*CH33+((AE33-AF33-(AG33-AH33))*AE$61)*CI33+((AI33-AJ33-(AK33-AL33))*AI$61)*CJ33+((AM33-AN33-(AO33-AP33))*$AM$61)*CK33+((AQ33-AR33-(AS33-AT33))*$AQ$61)*CL33+((AU33-AV33-(AW33-AX33))*$AU$61)*CM33+((AY33-AZ33-(BA33-BB33))*$AY$61)*CN33+((BC33-BD33-(BE33-BF33))*$BC$61)*CO33+((BG33-BH33-(BI33-BJ33))*$BG$61)*CP33+((BK33-BL33-(BM33-BN33))*$BK$61)*CQ33+((BO33-BP33-(BQ33-BR33))*$BO$61)*CR33+((BS33-BT33-(BU33-BV33))*$BS$61)*CS33+(BW33-BX33-(BY33-BZ33)*$BW$61)*CT33</f>
        <v>15732384.250029825</v>
      </c>
      <c r="CX33" s="396"/>
    </row>
    <row r="34" spans="1:102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361">
        <f>IF(D34=0,0,2001-(D34-F34)*C34/D34)</f>
        <v>1999.9575990310445</v>
      </c>
      <c r="CB34" s="369">
        <f>IF((1-($CU$2-$CA34)/$C34)&gt;0,(1-($CU$2-$CA34)/$C34),0)</f>
        <v>0.3652533010348179</v>
      </c>
      <c r="CC34" s="369">
        <f>IF((1-($CU$2-G$2)/$C34)&gt;0,(1-($CU$2-G$2)/$C34),0)</f>
        <v>0.43333333333333335</v>
      </c>
      <c r="CD34" s="369">
        <f>IF((1-($CU$2-K$2)/$C34)&gt;0,(1-($CU$2-K$2)/$C34),0)</f>
        <v>0.46666666666666667</v>
      </c>
      <c r="CE34" s="369">
        <f>IF((1-($CU$2-O$2)/$C34)&gt;0,(1-($CU$2-O$2)/$C34),0)</f>
        <v>0.5</v>
      </c>
      <c r="CF34" s="369">
        <f>IF((1-($CU$2-S$2)/$C34)&gt;0,(1-($CU$2-S$2)/$C34),0)</f>
        <v>0.53333333333333333</v>
      </c>
      <c r="CG34" s="369">
        <f>IF((1-($CU$2-W$2)/$C34)&gt;0,(1-($CU$2-W$2)/$C34),0)</f>
        <v>0.56666666666666665</v>
      </c>
      <c r="CH34" s="369">
        <f>IF((1-($CU$2-AA$2)/$C34)&gt;0,(1-($CU$2-AA$2)/$C34),0)</f>
        <v>0.6</v>
      </c>
      <c r="CI34" s="369">
        <f>IF((1-($CU$2-AE$2)/$C34)&gt;0,(1-($CU$2-AE$2)/$C34),0)</f>
        <v>0.6333333333333333</v>
      </c>
      <c r="CJ34" s="369">
        <f>IF((1-($CU$2-AI$2)/$C34)&gt;0,(1-($CU$2-AI$2)/$C34),0)</f>
        <v>0.66666666666666674</v>
      </c>
      <c r="CK34" s="369">
        <f>IF((1-($CU$2-AM$2)/$C34)&gt;0,(1-($CU$2-AM$2)/$C34),0)</f>
        <v>0.7</v>
      </c>
      <c r="CL34" s="369">
        <f>IF((1-($CU$2-AQ$2)/$C34)&gt;0,(1-($CU$2-AQ$2)/$C34),0)</f>
        <v>0.73333333333333339</v>
      </c>
      <c r="CM34" s="369">
        <f>IF((1-($CU$2-AU$2)/$C34)&gt;0,(1-($CU$2-AU$2)/$C34),0)</f>
        <v>0.76666666666666661</v>
      </c>
      <c r="CN34" s="369">
        <f>IF((1-($CU$2-AY$2)/$C34)&gt;0,(1-($CU$2-AY$2)/$C34),0)</f>
        <v>0.8</v>
      </c>
      <c r="CO34" s="369">
        <f>IF((1-($CU$2-BC$2)/$C34)&gt;0,(1-($CU$2-BC$2)/$C34),0)</f>
        <v>0.83333333333333337</v>
      </c>
      <c r="CP34" s="369">
        <f>IF((1-($CU$2-BG$2)/$C34)&gt;0,(1-($CU$2-BG$2)/$C34),0)</f>
        <v>0.8666666666666667</v>
      </c>
      <c r="CQ34" s="369">
        <f>IF((1-($CU$2-BK$2)/$C34)&gt;0,(1-($CU$2-BK$2)/$C34),0)</f>
        <v>0.9</v>
      </c>
      <c r="CR34" s="369">
        <f>IF((1-($CU$2-BO$2)/$C34)&gt;0,(1-($CU$2-BO$2)/$C34),0)</f>
        <v>0.93333333333333335</v>
      </c>
      <c r="CS34" s="369">
        <f>IF((1-($CU$2-BS$2)/$C34)&gt;0,(1-($CU$2-BS$2)/$C34),0)</f>
        <v>0.96666666666666667</v>
      </c>
      <c r="CT34" s="369">
        <f>IF((1-($CU$2-BW$2)/$C34)&gt;0,(1-($CU$2-BW$2)/$C34),0)</f>
        <v>1</v>
      </c>
      <c r="CU34" s="370">
        <f t="shared" si="51"/>
        <v>9371819.9231126457</v>
      </c>
      <c r="CV34" s="370">
        <f t="shared" si="52"/>
        <v>0</v>
      </c>
      <c r="CW34" s="370">
        <f t="shared" si="53"/>
        <v>6736252.4790354278</v>
      </c>
      <c r="CX34" s="396"/>
    </row>
    <row r="35" spans="1:102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361">
        <f>IF(D35=0,0,2001-(D35-F35)*C35/D35)</f>
        <v>1986.5145273502776</v>
      </c>
      <c r="CB35" s="369">
        <f>IF((1-($CU$2-$CA35)/$C35)&gt;0,(1-($CU$2-$CA35)/$C35),0)</f>
        <v>0</v>
      </c>
      <c r="CC35" s="369">
        <f>IF((1-($CU$2-G$2)/$C35)&gt;0,(1-($CU$2-G$2)/$C35),0)</f>
        <v>0.43333333333333335</v>
      </c>
      <c r="CD35" s="369">
        <f>IF((1-($CU$2-K$2)/$C35)&gt;0,(1-($CU$2-K$2)/$C35),0)</f>
        <v>0.46666666666666667</v>
      </c>
      <c r="CE35" s="369">
        <f>IF((1-($CU$2-O$2)/$C35)&gt;0,(1-($CU$2-O$2)/$C35),0)</f>
        <v>0.5</v>
      </c>
      <c r="CF35" s="369">
        <f>IF((1-($CU$2-S$2)/$C35)&gt;0,(1-($CU$2-S$2)/$C35),0)</f>
        <v>0.53333333333333333</v>
      </c>
      <c r="CG35" s="369">
        <f>IF((1-($CU$2-W$2)/$C35)&gt;0,(1-($CU$2-W$2)/$C35),0)</f>
        <v>0.56666666666666665</v>
      </c>
      <c r="CH35" s="369">
        <f>IF((1-($CU$2-AA$2)/$C35)&gt;0,(1-($CU$2-AA$2)/$C35),0)</f>
        <v>0.6</v>
      </c>
      <c r="CI35" s="369">
        <f>IF((1-($CU$2-AE$2)/$C35)&gt;0,(1-($CU$2-AE$2)/$C35),0)</f>
        <v>0.6333333333333333</v>
      </c>
      <c r="CJ35" s="369">
        <f>IF((1-($CU$2-AI$2)/$C35)&gt;0,(1-($CU$2-AI$2)/$C35),0)</f>
        <v>0.66666666666666674</v>
      </c>
      <c r="CK35" s="369">
        <f>IF((1-($CU$2-AM$2)/$C35)&gt;0,(1-($CU$2-AM$2)/$C35),0)</f>
        <v>0.7</v>
      </c>
      <c r="CL35" s="369">
        <f>IF((1-($CU$2-AQ$2)/$C35)&gt;0,(1-($CU$2-AQ$2)/$C35),0)</f>
        <v>0.73333333333333339</v>
      </c>
      <c r="CM35" s="369">
        <f>IF((1-($CU$2-AU$2)/$C35)&gt;0,(1-($CU$2-AU$2)/$C35),0)</f>
        <v>0.76666666666666661</v>
      </c>
      <c r="CN35" s="369">
        <f>IF((1-($CU$2-AY$2)/$C35)&gt;0,(1-($CU$2-AY$2)/$C35),0)</f>
        <v>0.8</v>
      </c>
      <c r="CO35" s="369">
        <f>IF((1-($CU$2-BC$2)/$C35)&gt;0,(1-($CU$2-BC$2)/$C35),0)</f>
        <v>0.83333333333333337</v>
      </c>
      <c r="CP35" s="369">
        <f>IF((1-($CU$2-BG$2)/$C35)&gt;0,(1-($CU$2-BG$2)/$C35),0)</f>
        <v>0.8666666666666667</v>
      </c>
      <c r="CQ35" s="369">
        <f>IF((1-($CU$2-BK$2)/$C35)&gt;0,(1-($CU$2-BK$2)/$C35),0)</f>
        <v>0.9</v>
      </c>
      <c r="CR35" s="369">
        <f>IF((1-($CU$2-BO$2)/$C35)&gt;0,(1-($CU$2-BO$2)/$C35),0)</f>
        <v>0.93333333333333335</v>
      </c>
      <c r="CS35" s="369">
        <f>IF((1-($CU$2-BS$2)/$C35)&gt;0,(1-($CU$2-BS$2)/$C35),0)</f>
        <v>0.96666666666666667</v>
      </c>
      <c r="CT35" s="369">
        <f>IF((1-($CU$2-BW$2)/$C35)&gt;0,(1-($CU$2-BW$2)/$C35),0)</f>
        <v>1</v>
      </c>
      <c r="CU35" s="370">
        <f t="shared" si="51"/>
        <v>49409932.0999685</v>
      </c>
      <c r="CV35" s="370">
        <f t="shared" si="52"/>
        <v>17900454.81201271</v>
      </c>
      <c r="CW35" s="370">
        <f t="shared" si="53"/>
        <v>22605204.194001034</v>
      </c>
      <c r="CX35" s="396"/>
    </row>
    <row r="36" spans="1:102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369"/>
      <c r="CB36" s="369"/>
      <c r="CC36" s="369"/>
      <c r="CD36" s="369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70">
        <f t="shared" si="51"/>
        <v>0</v>
      </c>
      <c r="CV36" s="370">
        <f t="shared" si="52"/>
        <v>0</v>
      </c>
      <c r="CW36" s="370"/>
      <c r="CX36" s="396"/>
    </row>
    <row r="37" spans="1:102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361">
        <f t="shared" ref="CA37:CA44" si="54">IF(D37=0,0,2001-(D37-F37)*C37/D37)</f>
        <v>1992.138931668527</v>
      </c>
      <c r="CB37" s="369">
        <f t="shared" ref="CB37:CB44" si="55">IF((1-($CU$2-$CA37)/$C37)&gt;0,(1-($CU$2-$CA37)/$C37),0)</f>
        <v>0</v>
      </c>
      <c r="CC37" s="369">
        <f t="shared" ref="CC37:CC44" si="56">IF((1-($CU$2-G$2)/$C37)&gt;0,(1-($CU$2-G$2)/$C37),0)</f>
        <v>0</v>
      </c>
      <c r="CD37" s="369">
        <f t="shared" ref="CD37:CD44" si="57">IF((1-($CU$2-K$2)/$C37)&gt;0,(1-($CU$2-K$2)/$C37),0)</f>
        <v>0</v>
      </c>
      <c r="CE37" s="369">
        <f t="shared" ref="CE37:CE44" si="58">IF((1-($CU$2-O$2)/$C37)&gt;0,(1-($CU$2-O$2)/$C37),0)</f>
        <v>0</v>
      </c>
      <c r="CF37" s="369">
        <f t="shared" ref="CF37:CF44" si="59">IF((1-($CU$2-S$2)/$C37)&gt;0,(1-($CU$2-S$2)/$C37),0)</f>
        <v>0</v>
      </c>
      <c r="CG37" s="369">
        <f t="shared" ref="CG37:CG44" si="60">IF((1-($CU$2-W$2)/$C37)&gt;0,(1-($CU$2-W$2)/$C37),0)</f>
        <v>0</v>
      </c>
      <c r="CH37" s="369">
        <f t="shared" ref="CH37:CH44" si="61">IF((1-($CU$2-AA$2)/$C37)&gt;0,(1-($CU$2-AA$2)/$C37),0)</f>
        <v>0</v>
      </c>
      <c r="CI37" s="369">
        <f t="shared" ref="CI37:CI44" si="62">IF((1-($CU$2-AE$2)/$C37)&gt;0,(1-($CU$2-AE$2)/$C37),0)</f>
        <v>0</v>
      </c>
      <c r="CJ37" s="369">
        <f t="shared" ref="CJ37:CJ44" si="63">IF((1-($CU$2-AI$2)/$C37)&gt;0,(1-($CU$2-AI$2)/$C37),0)</f>
        <v>0</v>
      </c>
      <c r="CK37" s="369">
        <f t="shared" ref="CK37:CK44" si="64">IF((1-($CU$2-AM$2)/$C37)&gt;0,(1-($CU$2-AM$2)/$C37),0)</f>
        <v>9.9999999999999978E-2</v>
      </c>
      <c r="CL37" s="369">
        <f t="shared" ref="CL37:CL44" si="65">IF((1-($CU$2-AQ$2)/$C37)&gt;0,(1-($CU$2-AQ$2)/$C37),0)</f>
        <v>0.19999999999999996</v>
      </c>
      <c r="CM37" s="369">
        <f t="shared" ref="CM37:CM44" si="66">IF((1-($CU$2-AU$2)/$C37)&gt;0,(1-($CU$2-AU$2)/$C37),0)</f>
        <v>0.30000000000000004</v>
      </c>
      <c r="CN37" s="369">
        <f t="shared" ref="CN37:CN44" si="67">IF((1-($CU$2-AY$2)/$C37)&gt;0,(1-($CU$2-AY$2)/$C37),0)</f>
        <v>0.4</v>
      </c>
      <c r="CO37" s="369">
        <f t="shared" ref="CO37:CO44" si="68">IF((1-($CU$2-BC$2)/$C37)&gt;0,(1-($CU$2-BC$2)/$C37),0)</f>
        <v>0.5</v>
      </c>
      <c r="CP37" s="369">
        <f t="shared" ref="CP37:CP44" si="69">IF((1-($CU$2-BG$2)/$C37)&gt;0,(1-($CU$2-BG$2)/$C37),0)</f>
        <v>0.6</v>
      </c>
      <c r="CQ37" s="369">
        <f t="shared" ref="CQ37:CQ44" si="70">IF((1-($CU$2-BK$2)/$C37)&gt;0,(1-($CU$2-BK$2)/$C37),0)</f>
        <v>0.7</v>
      </c>
      <c r="CR37" s="369">
        <f t="shared" ref="CR37:CR44" si="71">IF((1-($CU$2-BO$2)/$C37)&gt;0,(1-($CU$2-BO$2)/$C37),0)</f>
        <v>0.8</v>
      </c>
      <c r="CS37" s="369">
        <f t="shared" ref="CS37:CS44" si="72">IF((1-($CU$2-BS$2)/$C37)&gt;0,(1-($CU$2-BS$2)/$C37),0)</f>
        <v>0.9</v>
      </c>
      <c r="CT37" s="369">
        <f t="shared" ref="CT37:CT44" si="73">IF((1-($CU$2-BW$2)/$C37)&gt;0,(1-($CU$2-BW$2)/$C37),0)</f>
        <v>1</v>
      </c>
      <c r="CU37" s="370">
        <f t="shared" si="51"/>
        <v>3142532.7453129315</v>
      </c>
      <c r="CV37" s="370">
        <f t="shared" si="52"/>
        <v>1114584.6297001438</v>
      </c>
      <c r="CW37" s="370">
        <f t="shared" ref="CW37:CW44" si="74">(D37-E37)*CB37+((G37-H37-(I37-J37))*G$61)*CC37+((K37-L37-(M37-N37))*K$61)*CD37+((O37-P37-(Q37-R37))*O$61)*CE37+((S37-T37-(U37-V37))*S$61)*CF37+((W37-X37-(Y37-Z37))*W$61)*CG37+((AA37-AB37-(AC37-AD37))*AA$61)*CH37+((AE37-AF37-(AG37-AH37))*AE$61)*CI37+((AI37-AJ37-(AK37-AL37))*AI$61)*CJ37+((AM37-AN37-(AO37-AP37))*$AM$61)*CK37+((AQ37-AR37-(AS37-AT37))*$AQ$61)*CL37+((AU37-AV37-(AW37-AX37))*$AU$61)*CM37+((AY37-AZ37-(BA37-BB37))*$AY$61)*CN37+((BC37-BD37-(BE37-BF37))*$BC$61)*CO37+((BG37-BH37-(BI37-BJ37))*$BG$61)*CP37+((BK37-BL37-(BM37-BN37))*$BK$61)*CQ37+((BO37-BP37-(BQ37-BR37))*$BO$61)*CR37+((BS37-BT37-(BU37-BV37))*$BS$61)*CS37+(BW37-BX37-(BY37-BZ37)*$BW$61)*CT37</f>
        <v>1191433.7198470971</v>
      </c>
      <c r="CX37" s="396"/>
    </row>
    <row r="38" spans="1:102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361">
        <f t="shared" si="54"/>
        <v>2000.8461584687711</v>
      </c>
      <c r="CB38" s="369">
        <f t="shared" si="55"/>
        <v>0</v>
      </c>
      <c r="CC38" s="369">
        <f t="shared" si="56"/>
        <v>0</v>
      </c>
      <c r="CD38" s="369">
        <f t="shared" si="57"/>
        <v>0</v>
      </c>
      <c r="CE38" s="369">
        <f t="shared" si="58"/>
        <v>0</v>
      </c>
      <c r="CF38" s="369">
        <f t="shared" si="59"/>
        <v>0</v>
      </c>
      <c r="CG38" s="369">
        <f t="shared" si="60"/>
        <v>0</v>
      </c>
      <c r="CH38" s="369">
        <f t="shared" si="61"/>
        <v>0</v>
      </c>
      <c r="CI38" s="369">
        <f t="shared" si="62"/>
        <v>0</v>
      </c>
      <c r="CJ38" s="369">
        <f t="shared" si="63"/>
        <v>0</v>
      </c>
      <c r="CK38" s="369">
        <f t="shared" si="64"/>
        <v>0</v>
      </c>
      <c r="CL38" s="369">
        <f t="shared" si="65"/>
        <v>0</v>
      </c>
      <c r="CM38" s="369">
        <f t="shared" si="66"/>
        <v>0</v>
      </c>
      <c r="CN38" s="369">
        <f t="shared" si="67"/>
        <v>0</v>
      </c>
      <c r="CO38" s="369">
        <f t="shared" si="68"/>
        <v>0</v>
      </c>
      <c r="CP38" s="369">
        <f t="shared" si="69"/>
        <v>0.19999999999999996</v>
      </c>
      <c r="CQ38" s="369">
        <f t="shared" si="70"/>
        <v>0.4</v>
      </c>
      <c r="CR38" s="369">
        <f t="shared" si="71"/>
        <v>0.6</v>
      </c>
      <c r="CS38" s="369">
        <f t="shared" si="72"/>
        <v>0.8</v>
      </c>
      <c r="CT38" s="369">
        <f t="shared" si="73"/>
        <v>1</v>
      </c>
      <c r="CU38" s="370">
        <f t="shared" si="51"/>
        <v>410167.86000857694</v>
      </c>
      <c r="CV38" s="370">
        <f t="shared" si="52"/>
        <v>410167.86000857694</v>
      </c>
      <c r="CW38" s="370">
        <f t="shared" si="74"/>
        <v>0</v>
      </c>
      <c r="CX38" s="400"/>
    </row>
    <row r="39" spans="1:102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361">
        <f t="shared" si="54"/>
        <v>2001</v>
      </c>
      <c r="CB39" s="369">
        <f t="shared" si="55"/>
        <v>0.98199999999999998</v>
      </c>
      <c r="CC39" s="369">
        <f t="shared" si="56"/>
        <v>0.98299999999999998</v>
      </c>
      <c r="CD39" s="369">
        <f t="shared" si="57"/>
        <v>0.98399999999999999</v>
      </c>
      <c r="CE39" s="369">
        <f t="shared" si="58"/>
        <v>0.98499999999999999</v>
      </c>
      <c r="CF39" s="369">
        <f t="shared" si="59"/>
        <v>0.98599999999999999</v>
      </c>
      <c r="CG39" s="369">
        <f t="shared" si="60"/>
        <v>0.98699999999999999</v>
      </c>
      <c r="CH39" s="369">
        <f t="shared" si="61"/>
        <v>0.98799999999999999</v>
      </c>
      <c r="CI39" s="369">
        <f t="shared" si="62"/>
        <v>0.98899999999999999</v>
      </c>
      <c r="CJ39" s="369">
        <f t="shared" si="63"/>
        <v>0.99</v>
      </c>
      <c r="CK39" s="369">
        <f t="shared" si="64"/>
        <v>0.99099999999999999</v>
      </c>
      <c r="CL39" s="369">
        <f t="shared" si="65"/>
        <v>0.99199999999999999</v>
      </c>
      <c r="CM39" s="369">
        <f t="shared" si="66"/>
        <v>0.99299999999999999</v>
      </c>
      <c r="CN39" s="369">
        <f t="shared" si="67"/>
        <v>0.99399999999999999</v>
      </c>
      <c r="CO39" s="369">
        <f t="shared" si="68"/>
        <v>0.995</v>
      </c>
      <c r="CP39" s="369">
        <f t="shared" si="69"/>
        <v>0.996</v>
      </c>
      <c r="CQ39" s="369">
        <f t="shared" si="70"/>
        <v>0.997</v>
      </c>
      <c r="CR39" s="369">
        <f t="shared" si="71"/>
        <v>0.998</v>
      </c>
      <c r="CS39" s="369">
        <f t="shared" si="72"/>
        <v>0.999</v>
      </c>
      <c r="CT39" s="369">
        <f t="shared" si="73"/>
        <v>1</v>
      </c>
      <c r="CU39" s="370">
        <f t="shared" si="51"/>
        <v>62150.359739173284</v>
      </c>
      <c r="CV39" s="370">
        <f t="shared" si="52"/>
        <v>0</v>
      </c>
      <c r="CW39" s="370">
        <f t="shared" si="74"/>
        <v>61031.65326386816</v>
      </c>
      <c r="CX39" s="396"/>
    </row>
    <row r="40" spans="1:102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361">
        <f t="shared" si="54"/>
        <v>1999.7692677501695</v>
      </c>
      <c r="CB40" s="369">
        <f t="shared" si="55"/>
        <v>0.51923169375423872</v>
      </c>
      <c r="CC40" s="369">
        <f t="shared" si="56"/>
        <v>0.57499999999999996</v>
      </c>
      <c r="CD40" s="369">
        <f t="shared" si="57"/>
        <v>0.6</v>
      </c>
      <c r="CE40" s="369">
        <f t="shared" si="58"/>
        <v>0.625</v>
      </c>
      <c r="CF40" s="369">
        <f t="shared" si="59"/>
        <v>0.65</v>
      </c>
      <c r="CG40" s="369">
        <f t="shared" si="60"/>
        <v>0.67500000000000004</v>
      </c>
      <c r="CH40" s="369">
        <f t="shared" si="61"/>
        <v>0.7</v>
      </c>
      <c r="CI40" s="369">
        <f t="shared" si="62"/>
        <v>0.72499999999999998</v>
      </c>
      <c r="CJ40" s="369">
        <f t="shared" si="63"/>
        <v>0.75</v>
      </c>
      <c r="CK40" s="369">
        <f t="shared" si="64"/>
        <v>0.77500000000000002</v>
      </c>
      <c r="CL40" s="369">
        <f t="shared" si="65"/>
        <v>0.8</v>
      </c>
      <c r="CM40" s="369">
        <f t="shared" si="66"/>
        <v>0.82499999999999996</v>
      </c>
      <c r="CN40" s="369">
        <f t="shared" si="67"/>
        <v>0.85</v>
      </c>
      <c r="CO40" s="369">
        <f t="shared" si="68"/>
        <v>0.875</v>
      </c>
      <c r="CP40" s="369">
        <f t="shared" si="69"/>
        <v>0.9</v>
      </c>
      <c r="CQ40" s="369">
        <f t="shared" si="70"/>
        <v>0.92500000000000004</v>
      </c>
      <c r="CR40" s="369">
        <f t="shared" si="71"/>
        <v>0.95</v>
      </c>
      <c r="CS40" s="369">
        <f t="shared" si="72"/>
        <v>0.97499999999999998</v>
      </c>
      <c r="CT40" s="369">
        <f t="shared" si="73"/>
        <v>1</v>
      </c>
      <c r="CU40" s="370">
        <f t="shared" si="51"/>
        <v>2251610.7351084976</v>
      </c>
      <c r="CV40" s="370">
        <f t="shared" si="52"/>
        <v>0</v>
      </c>
      <c r="CW40" s="370">
        <f t="shared" si="74"/>
        <v>1195513.4235430565</v>
      </c>
      <c r="CX40" s="396"/>
    </row>
    <row r="41" spans="1:102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361">
        <f t="shared" si="54"/>
        <v>0</v>
      </c>
      <c r="CB41" s="369">
        <f t="shared" si="55"/>
        <v>0</v>
      </c>
      <c r="CC41" s="369">
        <f t="shared" si="56"/>
        <v>0</v>
      </c>
      <c r="CD41" s="369">
        <f t="shared" si="57"/>
        <v>0</v>
      </c>
      <c r="CE41" s="369">
        <f t="shared" si="58"/>
        <v>0</v>
      </c>
      <c r="CF41" s="369">
        <f t="shared" si="59"/>
        <v>0</v>
      </c>
      <c r="CG41" s="369">
        <f t="shared" si="60"/>
        <v>0</v>
      </c>
      <c r="CH41" s="369">
        <f t="shared" si="61"/>
        <v>0</v>
      </c>
      <c r="CI41" s="369">
        <f t="shared" si="62"/>
        <v>0</v>
      </c>
      <c r="CJ41" s="369">
        <f t="shared" si="63"/>
        <v>0</v>
      </c>
      <c r="CK41" s="369">
        <f t="shared" si="64"/>
        <v>9.9999999999999978E-2</v>
      </c>
      <c r="CL41" s="369">
        <f t="shared" si="65"/>
        <v>0.19999999999999996</v>
      </c>
      <c r="CM41" s="369">
        <f t="shared" si="66"/>
        <v>0.30000000000000004</v>
      </c>
      <c r="CN41" s="369">
        <f t="shared" si="67"/>
        <v>0.4</v>
      </c>
      <c r="CO41" s="369">
        <f t="shared" si="68"/>
        <v>0.5</v>
      </c>
      <c r="CP41" s="369">
        <f t="shared" si="69"/>
        <v>0.6</v>
      </c>
      <c r="CQ41" s="369">
        <f t="shared" si="70"/>
        <v>0.7</v>
      </c>
      <c r="CR41" s="369">
        <f t="shared" si="71"/>
        <v>0.8</v>
      </c>
      <c r="CS41" s="369">
        <f t="shared" si="72"/>
        <v>0.9</v>
      </c>
      <c r="CT41" s="369">
        <f t="shared" si="73"/>
        <v>1</v>
      </c>
      <c r="CU41" s="370">
        <f t="shared" si="51"/>
        <v>10575794.796213428</v>
      </c>
      <c r="CV41" s="370">
        <f t="shared" si="52"/>
        <v>4228439.7704483084</v>
      </c>
      <c r="CW41" s="370">
        <f t="shared" si="74"/>
        <v>4504238.8545216853</v>
      </c>
      <c r="CX41" s="396"/>
    </row>
    <row r="42" spans="1:102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361">
        <f t="shared" si="54"/>
        <v>0</v>
      </c>
      <c r="CB42" s="369">
        <f t="shared" si="55"/>
        <v>0</v>
      </c>
      <c r="CC42" s="369">
        <f t="shared" si="56"/>
        <v>0.22727272727272729</v>
      </c>
      <c r="CD42" s="369">
        <f t="shared" si="57"/>
        <v>0.27272727272727271</v>
      </c>
      <c r="CE42" s="369">
        <f t="shared" si="58"/>
        <v>0.31818181818181823</v>
      </c>
      <c r="CF42" s="369">
        <f t="shared" si="59"/>
        <v>0.36363636363636365</v>
      </c>
      <c r="CG42" s="369">
        <f t="shared" si="60"/>
        <v>0.40909090909090906</v>
      </c>
      <c r="CH42" s="369">
        <f t="shared" si="61"/>
        <v>0.45454545454545459</v>
      </c>
      <c r="CI42" s="369">
        <f t="shared" si="62"/>
        <v>0.5</v>
      </c>
      <c r="CJ42" s="369">
        <f t="shared" si="63"/>
        <v>0.54545454545454541</v>
      </c>
      <c r="CK42" s="369">
        <f t="shared" si="64"/>
        <v>0.59090909090909083</v>
      </c>
      <c r="CL42" s="369">
        <f t="shared" si="65"/>
        <v>0.63636363636363635</v>
      </c>
      <c r="CM42" s="369">
        <f t="shared" si="66"/>
        <v>0.68181818181818188</v>
      </c>
      <c r="CN42" s="369">
        <f t="shared" si="67"/>
        <v>0.72727272727272729</v>
      </c>
      <c r="CO42" s="369">
        <f t="shared" si="68"/>
        <v>0.77272727272727271</v>
      </c>
      <c r="CP42" s="369">
        <f t="shared" si="69"/>
        <v>0.81818181818181812</v>
      </c>
      <c r="CQ42" s="369">
        <f t="shared" si="70"/>
        <v>0.86363636363636365</v>
      </c>
      <c r="CR42" s="369">
        <f t="shared" si="71"/>
        <v>0.90909090909090906</v>
      </c>
      <c r="CS42" s="369">
        <f t="shared" si="72"/>
        <v>0.95454545454545459</v>
      </c>
      <c r="CT42" s="369">
        <f t="shared" si="73"/>
        <v>1</v>
      </c>
      <c r="CU42" s="370">
        <f t="shared" si="51"/>
        <v>8731133.181260014</v>
      </c>
      <c r="CV42" s="370">
        <f t="shared" si="52"/>
        <v>0</v>
      </c>
      <c r="CW42" s="370">
        <f t="shared" si="74"/>
        <v>6565522.2341539394</v>
      </c>
      <c r="CX42" s="396"/>
    </row>
    <row r="43" spans="1:102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361">
        <f t="shared" si="54"/>
        <v>2000.876926775017</v>
      </c>
      <c r="CB43" s="369">
        <f t="shared" si="55"/>
        <v>0</v>
      </c>
      <c r="CC43" s="369">
        <f t="shared" si="56"/>
        <v>0</v>
      </c>
      <c r="CD43" s="369">
        <f t="shared" si="57"/>
        <v>0</v>
      </c>
      <c r="CE43" s="369">
        <f t="shared" si="58"/>
        <v>0</v>
      </c>
      <c r="CF43" s="369">
        <f t="shared" si="59"/>
        <v>0</v>
      </c>
      <c r="CG43" s="369">
        <f t="shared" si="60"/>
        <v>0</v>
      </c>
      <c r="CH43" s="369">
        <f t="shared" si="61"/>
        <v>0</v>
      </c>
      <c r="CI43" s="369">
        <f t="shared" si="62"/>
        <v>0</v>
      </c>
      <c r="CJ43" s="369">
        <f t="shared" si="63"/>
        <v>0</v>
      </c>
      <c r="CK43" s="369">
        <f t="shared" si="64"/>
        <v>0</v>
      </c>
      <c r="CL43" s="369">
        <f t="shared" si="65"/>
        <v>0</v>
      </c>
      <c r="CM43" s="369">
        <f t="shared" si="66"/>
        <v>0</v>
      </c>
      <c r="CN43" s="369">
        <f t="shared" si="67"/>
        <v>0</v>
      </c>
      <c r="CO43" s="369">
        <f t="shared" si="68"/>
        <v>0</v>
      </c>
      <c r="CP43" s="369">
        <f t="shared" si="69"/>
        <v>0</v>
      </c>
      <c r="CQ43" s="369">
        <f t="shared" si="70"/>
        <v>0.25</v>
      </c>
      <c r="CR43" s="369">
        <f t="shared" si="71"/>
        <v>0.5</v>
      </c>
      <c r="CS43" s="369">
        <f t="shared" si="72"/>
        <v>0.75</v>
      </c>
      <c r="CT43" s="369">
        <f t="shared" si="73"/>
        <v>1</v>
      </c>
      <c r="CU43" s="370">
        <f t="shared" si="51"/>
        <v>848781.25315264275</v>
      </c>
      <c r="CV43" s="370">
        <f t="shared" si="52"/>
        <v>848781.25315264275</v>
      </c>
      <c r="CW43" s="370">
        <f t="shared" si="74"/>
        <v>0</v>
      </c>
      <c r="CX43" s="714"/>
    </row>
    <row r="44" spans="1:102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361">
        <f t="shared" si="54"/>
        <v>2000.6136964304706</v>
      </c>
      <c r="CB44" s="380">
        <f t="shared" si="55"/>
        <v>0</v>
      </c>
      <c r="CC44" s="369">
        <f t="shared" si="56"/>
        <v>0</v>
      </c>
      <c r="CD44" s="369">
        <f t="shared" si="57"/>
        <v>0</v>
      </c>
      <c r="CE44" s="369">
        <f t="shared" si="58"/>
        <v>0</v>
      </c>
      <c r="CF44" s="369">
        <f t="shared" si="59"/>
        <v>0</v>
      </c>
      <c r="CG44" s="369">
        <f t="shared" si="60"/>
        <v>0</v>
      </c>
      <c r="CH44" s="369">
        <f t="shared" si="61"/>
        <v>0</v>
      </c>
      <c r="CI44" s="369">
        <f t="shared" si="62"/>
        <v>0</v>
      </c>
      <c r="CJ44" s="369">
        <f t="shared" si="63"/>
        <v>0</v>
      </c>
      <c r="CK44" s="369">
        <f t="shared" si="64"/>
        <v>0</v>
      </c>
      <c r="CL44" s="369">
        <f t="shared" si="65"/>
        <v>0</v>
      </c>
      <c r="CM44" s="369">
        <f t="shared" si="66"/>
        <v>0.125</v>
      </c>
      <c r="CN44" s="369">
        <f t="shared" si="67"/>
        <v>0.25</v>
      </c>
      <c r="CO44" s="369">
        <f t="shared" si="68"/>
        <v>0.375</v>
      </c>
      <c r="CP44" s="369">
        <f t="shared" si="69"/>
        <v>0.5</v>
      </c>
      <c r="CQ44" s="369">
        <f t="shared" si="70"/>
        <v>0.625</v>
      </c>
      <c r="CR44" s="369">
        <f t="shared" si="71"/>
        <v>0.75</v>
      </c>
      <c r="CS44" s="369">
        <f t="shared" si="72"/>
        <v>0.875</v>
      </c>
      <c r="CT44" s="369">
        <f t="shared" si="73"/>
        <v>1</v>
      </c>
      <c r="CU44" s="370">
        <f t="shared" si="51"/>
        <v>623879.83135851601</v>
      </c>
      <c r="CV44" s="370">
        <f t="shared" si="52"/>
        <v>623879.83135851601</v>
      </c>
      <c r="CW44" s="370">
        <f t="shared" si="74"/>
        <v>0</v>
      </c>
      <c r="CX44" s="400"/>
    </row>
    <row r="45" spans="1:102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75">SUM(D14:D44)</f>
        <v>206217578.13850439</v>
      </c>
      <c r="E45" s="242">
        <f t="shared" si="75"/>
        <v>0</v>
      </c>
      <c r="F45" s="242">
        <f t="shared" si="75"/>
        <v>141777035.32979202</v>
      </c>
      <c r="G45" s="242">
        <f t="shared" si="75"/>
        <v>16424207.080000002</v>
      </c>
      <c r="H45" s="242">
        <f t="shared" si="75"/>
        <v>916316</v>
      </c>
      <c r="I45" s="242">
        <f t="shared" si="75"/>
        <v>0</v>
      </c>
      <c r="J45" s="242">
        <f t="shared" si="75"/>
        <v>0</v>
      </c>
      <c r="K45" s="242">
        <f t="shared" si="75"/>
        <v>15951346</v>
      </c>
      <c r="L45" s="242">
        <f t="shared" si="75"/>
        <v>1225093</v>
      </c>
      <c r="M45" s="242">
        <f t="shared" si="75"/>
        <v>0</v>
      </c>
      <c r="N45" s="242">
        <f t="shared" si="75"/>
        <v>0</v>
      </c>
      <c r="O45" s="242">
        <f t="shared" si="75"/>
        <v>13618725.35</v>
      </c>
      <c r="P45" s="242">
        <f t="shared" si="75"/>
        <v>832125</v>
      </c>
      <c r="Q45" s="242">
        <f t="shared" si="75"/>
        <v>0</v>
      </c>
      <c r="R45" s="242">
        <f t="shared" si="75"/>
        <v>0</v>
      </c>
      <c r="S45" s="242">
        <f t="shared" si="75"/>
        <v>12573647.841999998</v>
      </c>
      <c r="T45" s="242">
        <f t="shared" si="75"/>
        <v>673159</v>
      </c>
      <c r="U45" s="242">
        <f t="shared" si="75"/>
        <v>0</v>
      </c>
      <c r="V45" s="242">
        <f t="shared" si="75"/>
        <v>0</v>
      </c>
      <c r="W45" s="242">
        <f t="shared" si="75"/>
        <v>13734953.569999997</v>
      </c>
      <c r="X45" s="242">
        <f t="shared" si="75"/>
        <v>111212.25</v>
      </c>
      <c r="Y45" s="242">
        <f t="shared" si="75"/>
        <v>0</v>
      </c>
      <c r="Z45" s="242">
        <f t="shared" si="75"/>
        <v>0</v>
      </c>
      <c r="AA45" s="242">
        <f t="shared" si="75"/>
        <v>15826991.700000001</v>
      </c>
      <c r="AB45" s="242">
        <f t="shared" si="75"/>
        <v>1668.3300000009999</v>
      </c>
      <c r="AC45" s="242">
        <f t="shared" si="75"/>
        <v>0</v>
      </c>
      <c r="AD45" s="242">
        <f t="shared" si="75"/>
        <v>0</v>
      </c>
      <c r="AE45" s="242">
        <f t="shared" si="75"/>
        <v>11791736.084904814</v>
      </c>
      <c r="AF45" s="242">
        <f t="shared" si="75"/>
        <v>4120.59</v>
      </c>
      <c r="AG45" s="242">
        <f t="shared" si="75"/>
        <v>0</v>
      </c>
      <c r="AH45" s="242">
        <f t="shared" si="75"/>
        <v>0</v>
      </c>
      <c r="AI45" s="242">
        <f t="shared" si="75"/>
        <v>22626525.459999997</v>
      </c>
      <c r="AJ45" s="242">
        <f t="shared" si="75"/>
        <v>968965.48820558493</v>
      </c>
      <c r="AK45" s="242">
        <f t="shared" si="75"/>
        <v>0</v>
      </c>
      <c r="AL45" s="242">
        <f t="shared" si="75"/>
        <v>0</v>
      </c>
      <c r="AM45" s="242">
        <f t="shared" si="75"/>
        <v>16129613.407814199</v>
      </c>
      <c r="AN45" s="242">
        <f t="shared" si="75"/>
        <v>1107304.8699999999</v>
      </c>
      <c r="AO45" s="242">
        <f t="shared" si="75"/>
        <v>0</v>
      </c>
      <c r="AP45" s="242">
        <f t="shared" si="75"/>
        <v>0</v>
      </c>
      <c r="AQ45" s="242">
        <f t="shared" si="75"/>
        <v>16112050.379999997</v>
      </c>
      <c r="AR45" s="242">
        <f t="shared" si="75"/>
        <v>517260.67000000004</v>
      </c>
      <c r="AS45" s="242">
        <f t="shared" si="75"/>
        <v>0</v>
      </c>
      <c r="AT45" s="242">
        <f t="shared" si="75"/>
        <v>0</v>
      </c>
      <c r="AU45" s="242">
        <f t="shared" si="75"/>
        <v>15412639.649999989</v>
      </c>
      <c r="AV45" s="242">
        <f t="shared" si="75"/>
        <v>496742.91000000003</v>
      </c>
      <c r="AW45" s="242">
        <f t="shared" si="75"/>
        <v>0</v>
      </c>
      <c r="AX45" s="242">
        <f t="shared" si="75"/>
        <v>0</v>
      </c>
      <c r="AY45" s="242">
        <f t="shared" si="75"/>
        <v>41940937.819999978</v>
      </c>
      <c r="AZ45" s="242">
        <f t="shared" si="75"/>
        <v>1138047.25</v>
      </c>
      <c r="BA45" s="242">
        <f t="shared" si="75"/>
        <v>0</v>
      </c>
      <c r="BB45" s="242">
        <f t="shared" si="75"/>
        <v>0</v>
      </c>
      <c r="BC45" s="242">
        <f t="shared" si="75"/>
        <v>38240684.699999996</v>
      </c>
      <c r="BD45" s="242">
        <f t="shared" si="75"/>
        <v>594153.48</v>
      </c>
      <c r="BE45" s="242">
        <f t="shared" si="75"/>
        <v>0</v>
      </c>
      <c r="BF45" s="242">
        <f t="shared" si="75"/>
        <v>0</v>
      </c>
      <c r="BG45" s="242">
        <f t="shared" si="75"/>
        <v>52908452.629999988</v>
      </c>
      <c r="BH45" s="242">
        <f t="shared" si="75"/>
        <v>1285520.7599999993</v>
      </c>
      <c r="BI45" s="242">
        <f t="shared" si="75"/>
        <v>0</v>
      </c>
      <c r="BJ45" s="242">
        <f t="shared" si="75"/>
        <v>0</v>
      </c>
      <c r="BK45" s="242" t="e">
        <f t="shared" si="75"/>
        <v>#REF!</v>
      </c>
      <c r="BL45" s="242">
        <f t="shared" si="75"/>
        <v>1007037.63</v>
      </c>
      <c r="BM45" s="242">
        <f t="shared" si="75"/>
        <v>0</v>
      </c>
      <c r="BN45" s="242">
        <f t="shared" si="75"/>
        <v>0</v>
      </c>
      <c r="BO45" s="242">
        <f t="shared" si="75"/>
        <v>36874476.070000008</v>
      </c>
      <c r="BP45" s="242">
        <f t="shared" ref="BP45:BZ45" si="76">SUM(BP14:BP44)</f>
        <v>0</v>
      </c>
      <c r="BQ45" s="242">
        <f t="shared" si="76"/>
        <v>0</v>
      </c>
      <c r="BR45" s="242">
        <f t="shared" si="76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si="76"/>
        <v>22023804.819999997</v>
      </c>
      <c r="BX45" s="242">
        <f t="shared" ref="BX45" si="77">SUM(BX14:BX44)</f>
        <v>689374.09000000008</v>
      </c>
      <c r="BY45" s="242">
        <f t="shared" si="76"/>
        <v>0</v>
      </c>
      <c r="BZ45" s="242">
        <f t="shared" si="76"/>
        <v>0</v>
      </c>
      <c r="CA45" s="243"/>
      <c r="CB45" s="243"/>
      <c r="CC45" s="243"/>
      <c r="CD45" s="243"/>
      <c r="CE45" s="243"/>
      <c r="CF45" s="243"/>
      <c r="CG45" s="243"/>
      <c r="CH45" s="243"/>
      <c r="CI45" s="243"/>
      <c r="CJ45" s="243"/>
      <c r="CK45" s="243"/>
      <c r="CL45" s="243"/>
      <c r="CM45" s="243"/>
      <c r="CN45" s="243"/>
      <c r="CO45" s="243"/>
      <c r="CP45" s="243"/>
      <c r="CQ45" s="243"/>
      <c r="CR45" s="243"/>
      <c r="CS45" s="243"/>
      <c r="CT45" s="243"/>
      <c r="CU45" s="244">
        <f>SUM(CU14:CU44)</f>
        <v>593774972.00762284</v>
      </c>
      <c r="CV45" s="244">
        <f>SUM(CV14:CV44)</f>
        <v>36466383.441171631</v>
      </c>
      <c r="CW45" s="244">
        <f>SUM(CW14:CW44)</f>
        <v>321368955.926485</v>
      </c>
    </row>
    <row r="46" spans="1:102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361">
        <f>IF(D46=0,0,2001-(D46-F46)*C46/D46)</f>
        <v>1993.7720765321153</v>
      </c>
      <c r="CB46" s="410">
        <f>IF((1-($CU$2-$CA46)/$C46)&gt;0,(1-($CU$2-$CA46)/$C46),0)</f>
        <v>0</v>
      </c>
      <c r="CC46" s="369">
        <f>IF((1-($CU$2-G$2)/$C46)&gt;0,(1-($CU$2-G$2)/$C46),0)</f>
        <v>0.22727272727272729</v>
      </c>
      <c r="CD46" s="369">
        <f>IF((1-($CU$2-K$2)/$C46)&gt;0,(1-($CU$2-K$2)/$C46),0)</f>
        <v>0.27272727272727271</v>
      </c>
      <c r="CE46" s="369">
        <f>IF((1-($CU$2-O$2)/$C46)&gt;0,(1-($CU$2-O$2)/$C46),0)</f>
        <v>0.31818181818181823</v>
      </c>
      <c r="CF46" s="369">
        <f>IF((1-($CU$2-S$2)/$C46)&gt;0,(1-($CU$2-S$2)/$C46),0)</f>
        <v>0.36363636363636365</v>
      </c>
      <c r="CG46" s="369">
        <f>IF((1-($CU$2-W$2)/$C46)&gt;0,(1-($CU$2-W$2)/$C46),0)</f>
        <v>0.40909090909090906</v>
      </c>
      <c r="CH46" s="369">
        <f>IF((1-($CU$2-AA$2)/$C46)&gt;0,(1-($CU$2-AA$2)/$C46),0)</f>
        <v>0.45454545454545459</v>
      </c>
      <c r="CI46" s="369">
        <f>IF((1-($CU$2-AE$2)/$C46)&gt;0,(1-($CU$2-AE$2)/$C46),0)</f>
        <v>0.5</v>
      </c>
      <c r="CJ46" s="369">
        <f>IF((1-($CU$2-AI$2)/$C46)&gt;0,(1-($CU$2-AI$2)/$C46),0)</f>
        <v>0.54545454545454541</v>
      </c>
      <c r="CK46" s="369">
        <f>IF((1-($CU$2-AM$2)/$C46)&gt;0,(1-($CU$2-AM$2)/$C46),0)</f>
        <v>0.59090909090909083</v>
      </c>
      <c r="CL46" s="369">
        <f>IF((1-($CU$2-AQ$2)/$C46)&gt;0,(1-($CU$2-AQ$2)/$C46),0)</f>
        <v>0.63636363636363635</v>
      </c>
      <c r="CM46" s="369">
        <f>IF((1-($CU$2-AU$2)/$C46)&gt;0,(1-($CU$2-AU$2)/$C46),0)</f>
        <v>0.68181818181818188</v>
      </c>
      <c r="CN46" s="369">
        <f>IF((1-($CU$2-AY$2)/$C46)&gt;0,(1-($CU$2-AY$2)/$C46),0)</f>
        <v>0.72727272727272729</v>
      </c>
      <c r="CO46" s="369">
        <f>IF((1-($CU$2-BC$2)/$C46)&gt;0,(1-($CU$2-BC$2)/$C46),0)</f>
        <v>0.77272727272727271</v>
      </c>
      <c r="CP46" s="369">
        <f>IF((1-($CU$2-BG$2)/$C46)&gt;0,(1-($CU$2-BG$2)/$C46),0)</f>
        <v>0.81818181818181812</v>
      </c>
      <c r="CQ46" s="369">
        <f>IF((1-($CU$2-BK$2)/$C46)&gt;0,(1-($CU$2-BK$2)/$C46),0)</f>
        <v>0.86363636363636365</v>
      </c>
      <c r="CR46" s="369">
        <f>IF((1-($CU$2-BO$2)/$C46)&gt;0,(1-($CU$2-BO$2)/$C46),0)</f>
        <v>0.90909090909090906</v>
      </c>
      <c r="CS46" s="369">
        <f>IF((1-($CU$2-BS$2)/$C46)&gt;0,(1-($CU$2-BS$2)/$C46),0)</f>
        <v>0.95454545454545459</v>
      </c>
      <c r="CT46" s="369">
        <f>IF((1-($CU$2-BW$2)/$C46)&gt;0,(1-($CU$2-BW$2)/$C46),0)</f>
        <v>1</v>
      </c>
      <c r="CU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</f>
        <v>35438282.416110277</v>
      </c>
      <c r="CV46" s="370">
        <f>CU46-(IF(CB46=0,0,D46-E46)+IF(CC46=0,0,(G46-H46-I46)*G$62)+IF(CD46=0,0,(K46-L46-M46)*K$62)+IF(CE46=0,0,(O46-P46-Q46)*O$62)+IF(CF46=0,0,(S46-T46-U46)*S$62)+IF(CG46=0,0,(W46-X46-Y46)*W$62)+IF(CH46=0,0,(AA46-AB46-AC46)*AA$62)+IF(CI46=0,0,(AE46-AF46-AG46)*AE$62)+IF(CJ46=0,0,(AI46-AJ46-AK46)*AI$62)+IF(CK46=0,0,(AM46-AN46-AO46)*AM$62)+IF(CL46=0,0,(AQ46-AR46-AS46)*$AQ$62)+IF(CM46=0,0,(AU46-AT46-AW46)*$AU$62)+IF(CN46=0,0,(AY46-AZ46-BA46)*$AY$62)++IF(CO46=0,0,(BC46-BD46-BE46)*$BC$62)+IF(CP46=0,0,(BG46-BH46-BI46)*$BG$62)+IF(CQ46=0,0,(BK46-BL46-BM46)*$BK$62)+IF(CR46=0,0,(BO46-BP46-BQ46)*$BO$62)+IF(CS46=0,0,(BS46-BT46-BU46)*$BS$62)+IF(CT46=0,0,(BW46-BX46-BY46)*$BW$62))</f>
        <v>9498629.3676170073</v>
      </c>
      <c r="CW46" s="370">
        <f>(D46-E46)*CB46+((G46-H46-(I46-J46))*G$62)*CC46+((K46-L46-(M46-N46))*K$62)*CD46+((O46-P46-(Q46-R46))*O$62)*CE46+((S46-T46-(U46-V46))*S$62)*CF46+((W46-X46-(Y46-Z46))*W$62)*CG46+((AA46-AB46-(AC46-AD46))*AA$62)*CH46+((AE46-AF46-(AG46-AH46))*AE$62)*CI46+((AI46-AJ46-(AK46-AL46))*AI$62)*CJ46+((AM46-AN46-(AO46-AP46))*$AM$62)*CK46+((AQ46-AR46-(AS46-AT46))*$AQ$62)*CL46+((AU46-AV46-(AW46-AX46))*$AU$62)*CM46+((AY46-AZ46-(BA46-BB46))*$AY$62)*CN46+((BC46-BD46-(BE46-BF46))*$BC$62)*CO46+((BG46-BH46-(BI46-BJ46))*$BG$62)*CP46+((BK46-BL46-(BM46-BN46))*$BK$62)*CQ46+((BO46-BP46-(BQ46-BR46))*$BO$62)*CR46+((BS46-BT46-(BU46-BV46))*$BS$62)*CS46+((BW46-BX46-(BY46-BZ46))*$BW$62)*CT46</f>
        <v>16835351.521455266</v>
      </c>
    </row>
    <row r="47" spans="1:102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78">E46</f>
        <v>0</v>
      </c>
      <c r="F47" s="242">
        <f t="shared" si="78"/>
        <v>6379536.7019592272</v>
      </c>
      <c r="G47" s="242">
        <f t="shared" si="78"/>
        <v>2296317</v>
      </c>
      <c r="H47" s="242">
        <f t="shared" si="78"/>
        <v>28852</v>
      </c>
      <c r="I47" s="242">
        <f t="shared" si="78"/>
        <v>0</v>
      </c>
      <c r="J47" s="242">
        <f t="shared" si="78"/>
        <v>0</v>
      </c>
      <c r="K47" s="242">
        <f t="shared" si="78"/>
        <v>2017106</v>
      </c>
      <c r="L47" s="242">
        <f t="shared" si="78"/>
        <v>0</v>
      </c>
      <c r="M47" s="242">
        <f t="shared" si="78"/>
        <v>0</v>
      </c>
      <c r="N47" s="242">
        <f t="shared" si="78"/>
        <v>0</v>
      </c>
      <c r="O47" s="242">
        <f t="shared" si="78"/>
        <v>1350182</v>
      </c>
      <c r="P47" s="242">
        <f t="shared" si="78"/>
        <v>0</v>
      </c>
      <c r="Q47" s="242">
        <f t="shared" si="78"/>
        <v>0</v>
      </c>
      <c r="R47" s="242">
        <f t="shared" si="78"/>
        <v>0</v>
      </c>
      <c r="S47" s="242">
        <f t="shared" si="78"/>
        <v>1164959.5</v>
      </c>
      <c r="T47" s="242">
        <f t="shared" si="78"/>
        <v>357</v>
      </c>
      <c r="U47" s="242">
        <f t="shared" si="78"/>
        <v>0</v>
      </c>
      <c r="V47" s="242">
        <f t="shared" si="78"/>
        <v>0</v>
      </c>
      <c r="W47" s="242">
        <f t="shared" si="78"/>
        <v>670144.91000000015</v>
      </c>
      <c r="X47" s="242">
        <f t="shared" si="78"/>
        <v>0</v>
      </c>
      <c r="Y47" s="242">
        <f t="shared" si="78"/>
        <v>0</v>
      </c>
      <c r="Z47" s="242">
        <f t="shared" si="78"/>
        <v>0</v>
      </c>
      <c r="AA47" s="242">
        <f t="shared" si="78"/>
        <v>644019.64000000013</v>
      </c>
      <c r="AB47" s="242">
        <f t="shared" si="78"/>
        <v>0</v>
      </c>
      <c r="AC47" s="242">
        <f t="shared" si="78"/>
        <v>0</v>
      </c>
      <c r="AD47" s="242">
        <f t="shared" si="78"/>
        <v>0</v>
      </c>
      <c r="AE47" s="242">
        <f t="shared" si="78"/>
        <v>641127.69999999984</v>
      </c>
      <c r="AF47" s="242">
        <f t="shared" si="78"/>
        <v>0</v>
      </c>
      <c r="AG47" s="242">
        <f t="shared" si="78"/>
        <v>0</v>
      </c>
      <c r="AH47" s="242">
        <f t="shared" si="78"/>
        <v>0</v>
      </c>
      <c r="AI47" s="242">
        <f t="shared" si="78"/>
        <v>1046226.0400000009</v>
      </c>
      <c r="AJ47" s="242">
        <f t="shared" si="78"/>
        <v>0</v>
      </c>
      <c r="AK47" s="242">
        <f t="shared" si="78"/>
        <v>0</v>
      </c>
      <c r="AL47" s="242">
        <f t="shared" si="78"/>
        <v>0</v>
      </c>
      <c r="AM47" s="242">
        <f t="shared" si="78"/>
        <v>742198.97</v>
      </c>
      <c r="AN47" s="242">
        <f t="shared" si="78"/>
        <v>4219.71</v>
      </c>
      <c r="AO47" s="242">
        <f t="shared" si="78"/>
        <v>0</v>
      </c>
      <c r="AP47" s="242">
        <f t="shared" si="78"/>
        <v>0</v>
      </c>
      <c r="AQ47" s="242">
        <f t="shared" si="78"/>
        <v>1095392.2099999997</v>
      </c>
      <c r="AR47" s="242">
        <f t="shared" si="78"/>
        <v>3105.1400000000003</v>
      </c>
      <c r="AS47" s="242">
        <f t="shared" si="78"/>
        <v>0</v>
      </c>
      <c r="AT47" s="242">
        <f t="shared" si="78"/>
        <v>0</v>
      </c>
      <c r="AU47" s="242">
        <f t="shared" si="78"/>
        <v>1649504.8699999996</v>
      </c>
      <c r="AV47" s="242">
        <f t="shared" si="78"/>
        <v>2674.31</v>
      </c>
      <c r="AW47" s="242">
        <f t="shared" si="78"/>
        <v>0</v>
      </c>
      <c r="AX47" s="242">
        <f t="shared" si="78"/>
        <v>0</v>
      </c>
      <c r="AY47" s="242">
        <f t="shared" si="78"/>
        <v>1816961.5199999972</v>
      </c>
      <c r="AZ47" s="242">
        <f t="shared" si="78"/>
        <v>4131.95</v>
      </c>
      <c r="BA47" s="242">
        <f t="shared" si="78"/>
        <v>0</v>
      </c>
      <c r="BB47" s="242">
        <f t="shared" si="78"/>
        <v>0</v>
      </c>
      <c r="BC47" s="242">
        <f t="shared" si="78"/>
        <v>1318804.7400000007</v>
      </c>
      <c r="BD47" s="242">
        <f t="shared" si="78"/>
        <v>139.93</v>
      </c>
      <c r="BE47" s="242">
        <f t="shared" si="78"/>
        <v>0</v>
      </c>
      <c r="BF47" s="242">
        <f t="shared" si="78"/>
        <v>0</v>
      </c>
      <c r="BG47" s="242">
        <f t="shared" si="78"/>
        <v>1630216.2899999996</v>
      </c>
      <c r="BH47" s="242">
        <f t="shared" si="78"/>
        <v>0</v>
      </c>
      <c r="BI47" s="242">
        <f t="shared" si="78"/>
        <v>0</v>
      </c>
      <c r="BJ47" s="242">
        <f t="shared" si="78"/>
        <v>0</v>
      </c>
      <c r="BK47" s="242">
        <f t="shared" si="78"/>
        <v>4112953.5699999989</v>
      </c>
      <c r="BL47" s="242">
        <f t="shared" si="78"/>
        <v>0</v>
      </c>
      <c r="BM47" s="242">
        <f t="shared" si="78"/>
        <v>0</v>
      </c>
      <c r="BN47" s="242">
        <f t="shared" si="78"/>
        <v>0</v>
      </c>
      <c r="BO47" s="242">
        <f t="shared" si="78"/>
        <v>2316725.1800000011</v>
      </c>
      <c r="BP47" s="242">
        <f t="shared" si="78"/>
        <v>0</v>
      </c>
      <c r="BQ47" s="242">
        <f t="shared" ref="BQ47:BZ47" si="79">BQ46</f>
        <v>0</v>
      </c>
      <c r="BR47" s="242">
        <f t="shared" si="79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si="79"/>
        <v>1598913.03</v>
      </c>
      <c r="BX47" s="242">
        <f t="shared" si="79"/>
        <v>11174.38</v>
      </c>
      <c r="BY47" s="242">
        <f t="shared" si="79"/>
        <v>0</v>
      </c>
      <c r="BZ47" s="242">
        <f t="shared" si="79"/>
        <v>0</v>
      </c>
      <c r="CA47" s="243"/>
      <c r="CB47" s="243"/>
      <c r="CC47" s="243"/>
      <c r="CD47" s="243"/>
      <c r="CE47" s="243"/>
      <c r="CF47" s="243"/>
      <c r="CG47" s="243"/>
      <c r="CH47" s="243"/>
      <c r="CI47" s="243"/>
      <c r="CJ47" s="243"/>
      <c r="CK47" s="243"/>
      <c r="CL47" s="243"/>
      <c r="CM47" s="243"/>
      <c r="CN47" s="243"/>
      <c r="CO47" s="243"/>
      <c r="CP47" s="243"/>
      <c r="CQ47" s="243"/>
      <c r="CR47" s="243"/>
      <c r="CS47" s="243"/>
      <c r="CT47" s="243"/>
      <c r="CU47" s="244">
        <f>CU46</f>
        <v>35438282.416110277</v>
      </c>
      <c r="CV47" s="244">
        <f>CV46</f>
        <v>9498629.3676170073</v>
      </c>
      <c r="CW47" s="244">
        <f>CW46</f>
        <v>16835351.521455266</v>
      </c>
    </row>
    <row r="48" spans="1:102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361">
        <f t="shared" ref="CA48:CA57" si="80">IF(D48=0,0,2001-(D48-F48)*C48/D48)</f>
        <v>0</v>
      </c>
      <c r="CB48" s="389">
        <f t="shared" ref="CB48:CB57" si="81">IF((1-($CU$2-$CA48)/$C48)&gt;0,(1-($CU$2-$CA48)/$C48),0)</f>
        <v>0</v>
      </c>
      <c r="CC48" s="369">
        <f t="shared" ref="CC48:CC57" si="82">IF((1-($CU$2-G$2)/$C48)&gt;0,(1-($CU$2-G$2)/$C48),0)</f>
        <v>0</v>
      </c>
      <c r="CD48" s="369">
        <f t="shared" ref="CD48:CD57" si="83">IF((1-($CU$2-K$2)/$C48)&gt;0,(1-($CU$2-K$2)/$C48),0)</f>
        <v>0</v>
      </c>
      <c r="CE48" s="369">
        <f t="shared" ref="CE48:CE57" si="84">IF((1-($CU$2-O$2)/$C48)&gt;0,(1-($CU$2-O$2)/$C48),0)</f>
        <v>0</v>
      </c>
      <c r="CF48" s="369">
        <f t="shared" ref="CF48:CF57" si="85">IF((1-($CU$2-S$2)/$C48)&gt;0,(1-($CU$2-S$2)/$C48),0)</f>
        <v>0</v>
      </c>
      <c r="CG48" s="369">
        <f t="shared" ref="CG48:CG57" si="86">IF((1-($CU$2-W$2)/$C48)&gt;0,(1-($CU$2-W$2)/$C48),0)</f>
        <v>0</v>
      </c>
      <c r="CH48" s="369">
        <f t="shared" ref="CH48:CH57" si="87">IF((1-($CU$2-AA$2)/$C48)&gt;0,(1-($CU$2-AA$2)/$C48),0)</f>
        <v>0</v>
      </c>
      <c r="CI48" s="369">
        <f t="shared" ref="CI48:CI57" si="88">IF((1-($CU$2-AE$2)/$C48)&gt;0,(1-($CU$2-AE$2)/$C48),0)</f>
        <v>0</v>
      </c>
      <c r="CJ48" s="369">
        <f t="shared" ref="CJ48:CJ57" si="89">IF((1-($CU$2-AI$2)/$C48)&gt;0,(1-($CU$2-AI$2)/$C48),0)</f>
        <v>0</v>
      </c>
      <c r="CK48" s="369">
        <f t="shared" ref="CK48:CK57" si="90">IF((1-($CU$2-AM$2)/$C48)&gt;0,(1-($CU$2-AM$2)/$C48),0)</f>
        <v>0</v>
      </c>
      <c r="CL48" s="369">
        <f t="shared" ref="CL48:CL57" si="91">IF((1-($CU$2-AQ$2)/$C48)&gt;0,(1-($CU$2-AQ$2)/$C48),0)</f>
        <v>0</v>
      </c>
      <c r="CM48" s="369">
        <f t="shared" ref="CM48:CM57" si="92">IF((1-($CU$2-AU$2)/$C48)&gt;0,(1-($CU$2-AU$2)/$C48),0)</f>
        <v>0</v>
      </c>
      <c r="CN48" s="369">
        <f t="shared" ref="CN48:CN57" si="93">IF((1-($CU$2-AY$2)/$C48)&gt;0,(1-($CU$2-AY$2)/$C48),0)</f>
        <v>0</v>
      </c>
      <c r="CO48" s="369">
        <f t="shared" ref="CO48:CO57" si="94">IF((1-($CU$2-BC$2)/$C48)&gt;0,(1-($CU$2-BC$2)/$C48),0)</f>
        <v>0</v>
      </c>
      <c r="CP48" s="369">
        <f t="shared" ref="CP48:CP57" si="95">IF((1-($CU$2-BG$2)/$C48)&gt;0,(1-($CU$2-BG$2)/$C48),0)</f>
        <v>0</v>
      </c>
      <c r="CQ48" s="369">
        <f t="shared" ref="CQ48:CQ57" si="96">IF((1-($CU$2-BK$2)/$C48)&gt;0,(1-($CU$2-BK$2)/$C48),0)</f>
        <v>0.25</v>
      </c>
      <c r="CR48" s="369">
        <f t="shared" ref="CR48:CR57" si="97">IF((1-($CU$2-BO$2)/$C48)&gt;0,(1-($CU$2-BO$2)/$C48),0)</f>
        <v>0.5</v>
      </c>
      <c r="CS48" s="369">
        <f t="shared" ref="CS48:CS57" si="98">IF((1-($CU$2-BS$2)/$C48)&gt;0,(1-($CU$2-BS$2)/$C48),0)</f>
        <v>0.75</v>
      </c>
      <c r="CT48" s="369">
        <f t="shared" ref="CT48:CT57" si="99">IF((1-($CU$2-BW$2)/$C48)&gt;0,(1-($CU$2-BW$2)/$C48),0)</f>
        <v>1</v>
      </c>
      <c r="CU48" s="370">
        <f t="shared" ref="CU48:CU57" si="100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</f>
        <v>939302.48810556356</v>
      </c>
      <c r="CV48" s="370">
        <f t="shared" ref="CV48:CV57" si="101">CU48-(IF(CB48=0,0,D48-E48)+IF(CC48=0,0,(G48-H48-I48)*G$63)+IF(CD48=0,0,(K48-L48-M48)*K$63)+IF(CE48=0,0,(O48-P48-Q48)*O$63)+IF(CF48=0,0,(S48-T48-U48)*S$63)+IF(CG48=0,0,(W48-X48-Y48)*W$63)+IF(CH48=0,0,(AA48-AB48-AC48)*AA$63)+IF(CI48=0,0,(AE48-AF48-AG48)*AE$63)+IF(CJ48=0,0,(AI48-AJ48-AK48)*AI$63)+IF(CK48=0,0,(AM48-AN48-AO48)*AM$63)+IF(CL48=0,0,(AQ48-AR48-AS48)*$AQ$63)+IF(CM48=0,0,(AU48-AT48-AW48)*$AU$63)+IF(CN48=0,0,(AY48-AZ48-BA48)*$AY$63)++IF(CO48=0,0,(BC48-BD48-BE48)*$BC$63)+IF(CP48=0,0,(BG48-BH48-BI48)*$BG$63)+IF(CQ48=0,0,(BK48-BL48-BM48)*$BK$63)+IF(CR48=0,0,(BO48-BP48-BQ48)*$BO$63)+IF(CS48=0,0,(BS48-BT48-BU48)*$BS$63)+IF(CT48=0,0,(BW48-BX48-BY48)*$BW$63))</f>
        <v>939302.48810556356</v>
      </c>
      <c r="CW48" s="370">
        <f>(D48-E48)*CB48+((G48-H48-(I48-J48))*G$63)*CC48+((K48-L48-(M48-N48))*K$63)*CD48+((O48-P48-(Q48-R48))*O$63)*CE48+((S48-T48-(U48-V48))*S$63)*CF48+((W48-X48-(Y48-Z48))*W$63)*CG48+((AA48-AB48-(AC48-AD48))*AA$63)*CH48+((AE48-AF48-(AG48-AH48))*AE$63)*CI48+((AI48-AJ48-(AK48-AL48))*AI$63)*CJ48+((AM48-AN48-(AO48-AP48))*$AM$63)*CK48+((AQ48-AR48-(AS48-AT48))*$AQ$63)*CL48+((AU48-AV48-(AW48-AX48))*$AU$63)*CM48+((AY48-AZ48-(BA48-BB48))*$AY$63)*CN48+((BC48-BD48-(BE48-BF48))*$BC$63)*CO48+((BG48-BH48-(BI48-BJ48))*$BG$63)*CP48+((BK48-BL48-(BM48-BN48))*$BK$63)*CQ48+((BO48-BP48-(BQ48-BR48))*$BO$63)*CR48+((BS48-BT48-(BU48-BV48))*$BS$63)*CS48+((BW48-BX48-(BY48-BZ48))*$BW$63)*CT48</f>
        <v>0</v>
      </c>
    </row>
    <row r="49" spans="1:102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361">
        <f t="shared" si="80"/>
        <v>2001</v>
      </c>
      <c r="CB49" s="389">
        <f t="shared" si="81"/>
        <v>0.98199999999999998</v>
      </c>
      <c r="CC49" s="369">
        <f t="shared" si="82"/>
        <v>0.98299999999999998</v>
      </c>
      <c r="CD49" s="369">
        <f t="shared" si="83"/>
        <v>0.98399999999999999</v>
      </c>
      <c r="CE49" s="369">
        <f t="shared" si="84"/>
        <v>0.98499999999999999</v>
      </c>
      <c r="CF49" s="369">
        <f t="shared" si="85"/>
        <v>0.98599999999999999</v>
      </c>
      <c r="CG49" s="369">
        <f t="shared" si="86"/>
        <v>0.98699999999999999</v>
      </c>
      <c r="CH49" s="369">
        <f t="shared" si="87"/>
        <v>0.98799999999999999</v>
      </c>
      <c r="CI49" s="369">
        <f t="shared" si="88"/>
        <v>0.98899999999999999</v>
      </c>
      <c r="CJ49" s="369">
        <f t="shared" si="89"/>
        <v>0.99</v>
      </c>
      <c r="CK49" s="369">
        <f t="shared" si="90"/>
        <v>0.99099999999999999</v>
      </c>
      <c r="CL49" s="369">
        <f t="shared" si="91"/>
        <v>0.99199999999999999</v>
      </c>
      <c r="CM49" s="369">
        <f t="shared" si="92"/>
        <v>0.99299999999999999</v>
      </c>
      <c r="CN49" s="369">
        <f t="shared" si="93"/>
        <v>0.99399999999999999</v>
      </c>
      <c r="CO49" s="369">
        <f t="shared" si="94"/>
        <v>0.995</v>
      </c>
      <c r="CP49" s="369">
        <f t="shared" si="95"/>
        <v>0.996</v>
      </c>
      <c r="CQ49" s="369">
        <f t="shared" si="96"/>
        <v>0.997</v>
      </c>
      <c r="CR49" s="369">
        <f t="shared" si="97"/>
        <v>0.998</v>
      </c>
      <c r="CS49" s="369">
        <f t="shared" si="98"/>
        <v>0.999</v>
      </c>
      <c r="CT49" s="369">
        <f t="shared" si="99"/>
        <v>1</v>
      </c>
      <c r="CU49" s="370">
        <f t="shared" si="100"/>
        <v>279826.01263745618</v>
      </c>
      <c r="CV49" s="370">
        <f t="shared" si="101"/>
        <v>0</v>
      </c>
      <c r="CW49" s="370">
        <f t="shared" ref="CW49:CW57" si="102">(D49-E49)*CB49+((G49-H49-(I49-J49))*G$63)*CC49+((K49-L49-(M49-N49))*K$63)*CD49+((O49-P49-(Q49-R49))*O$63)*CE49+((S49-T49-(U49-V49))*S$63)*CF49+((W49-X49-(Y49-Z49))*W$63)*CG49+((AA49-AB49-(AC49-AD49))*AA$63)*CH49+((AE49-AF49-(AG49-AH49))*AE$63)*CI49+((AI49-AJ49-(AK49-AL49))*AI$63)*CJ49+((AM49-AN49-(AO49-AP49))*$AM$63)*CK49+((AQ49-AR49-(AS49-AT49))*$AQ$63)*CL49+((AU49-AV49-(AW49-AX49))*$AU$63)*CM49+((AY49-AZ49-(BA49-BB49))*$AY$63)*CN49+((BC49-BD49-(BE49-BF49))*$BC$63)*CO49+((BG49-BH49-(BI49-BJ49))*$BG$63)*CP49+((BK49-BL49-(BM49-BN49))*$BK$63)*CQ49+((BO49-BP49-(BQ49-BR49))*$BO$63)*CR49+((BS49-BT49-(BU49-BV49))*$BS$63)*CS49+((BW49-BX49-(BY49-BZ49))*$BW$63)*CT49</f>
        <v>275013.42800993787</v>
      </c>
    </row>
    <row r="50" spans="1:102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361">
        <f t="shared" si="80"/>
        <v>1989.7473614748137</v>
      </c>
      <c r="CB50" s="369">
        <f t="shared" si="81"/>
        <v>0.26868403687034292</v>
      </c>
      <c r="CC50" s="369">
        <f t="shared" si="82"/>
        <v>0.57499999999999996</v>
      </c>
      <c r="CD50" s="369">
        <f t="shared" si="83"/>
        <v>0.6</v>
      </c>
      <c r="CE50" s="369">
        <f t="shared" si="84"/>
        <v>0.625</v>
      </c>
      <c r="CF50" s="369">
        <f t="shared" si="85"/>
        <v>0.65</v>
      </c>
      <c r="CG50" s="369">
        <f t="shared" si="86"/>
        <v>0.67500000000000004</v>
      </c>
      <c r="CH50" s="369">
        <f t="shared" si="87"/>
        <v>0.7</v>
      </c>
      <c r="CI50" s="369">
        <f t="shared" si="88"/>
        <v>0.72499999999999998</v>
      </c>
      <c r="CJ50" s="369">
        <f t="shared" si="89"/>
        <v>0.75</v>
      </c>
      <c r="CK50" s="369">
        <f t="shared" si="90"/>
        <v>0.77500000000000002</v>
      </c>
      <c r="CL50" s="369">
        <f t="shared" si="91"/>
        <v>0.8</v>
      </c>
      <c r="CM50" s="369">
        <f t="shared" si="92"/>
        <v>0.82499999999999996</v>
      </c>
      <c r="CN50" s="369">
        <f t="shared" si="93"/>
        <v>0.85</v>
      </c>
      <c r="CO50" s="369">
        <f t="shared" si="94"/>
        <v>0.875</v>
      </c>
      <c r="CP50" s="369">
        <f t="shared" si="95"/>
        <v>0.9</v>
      </c>
      <c r="CQ50" s="369">
        <f t="shared" si="96"/>
        <v>0.92500000000000004</v>
      </c>
      <c r="CR50" s="369">
        <f t="shared" si="97"/>
        <v>0.95</v>
      </c>
      <c r="CS50" s="369">
        <f t="shared" si="98"/>
        <v>0.97499999999999998</v>
      </c>
      <c r="CT50" s="369">
        <f t="shared" si="99"/>
        <v>1</v>
      </c>
      <c r="CU50" s="370">
        <f t="shared" si="100"/>
        <v>4442690.5757537028</v>
      </c>
      <c r="CV50" s="370">
        <f t="shared" si="101"/>
        <v>0</v>
      </c>
      <c r="CW50" s="370">
        <f t="shared" si="102"/>
        <v>1315011.9069451569</v>
      </c>
    </row>
    <row r="51" spans="1:102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361">
        <f t="shared" si="80"/>
        <v>1995.2874837956831</v>
      </c>
      <c r="CB51" s="369">
        <f t="shared" si="81"/>
        <v>0</v>
      </c>
      <c r="CC51" s="369">
        <f t="shared" si="82"/>
        <v>0.22727272727272729</v>
      </c>
      <c r="CD51" s="369">
        <f t="shared" si="83"/>
        <v>0.27272727272727271</v>
      </c>
      <c r="CE51" s="369">
        <f t="shared" si="84"/>
        <v>0.31818181818181823</v>
      </c>
      <c r="CF51" s="369">
        <f t="shared" si="85"/>
        <v>0.36363636363636365</v>
      </c>
      <c r="CG51" s="369">
        <f t="shared" si="86"/>
        <v>0.40909090909090906</v>
      </c>
      <c r="CH51" s="369">
        <f t="shared" si="87"/>
        <v>0.45454545454545459</v>
      </c>
      <c r="CI51" s="369">
        <f t="shared" si="88"/>
        <v>0.5</v>
      </c>
      <c r="CJ51" s="369">
        <f t="shared" si="89"/>
        <v>0.54545454545454541</v>
      </c>
      <c r="CK51" s="369">
        <f t="shared" si="90"/>
        <v>0.59090909090909083</v>
      </c>
      <c r="CL51" s="369">
        <f t="shared" si="91"/>
        <v>0.63636363636363635</v>
      </c>
      <c r="CM51" s="369">
        <f t="shared" si="92"/>
        <v>0.68181818181818188</v>
      </c>
      <c r="CN51" s="369">
        <f t="shared" si="93"/>
        <v>0.72727272727272729</v>
      </c>
      <c r="CO51" s="369">
        <f t="shared" si="94"/>
        <v>0.77272727272727271</v>
      </c>
      <c r="CP51" s="369">
        <f t="shared" si="95"/>
        <v>0.81818181818181812</v>
      </c>
      <c r="CQ51" s="369">
        <f t="shared" si="96"/>
        <v>0.86363636363636365</v>
      </c>
      <c r="CR51" s="369">
        <f t="shared" si="97"/>
        <v>0.90909090909090906</v>
      </c>
      <c r="CS51" s="369">
        <f t="shared" si="98"/>
        <v>0.95454545454545459</v>
      </c>
      <c r="CT51" s="369">
        <f t="shared" si="99"/>
        <v>1</v>
      </c>
      <c r="CU51" s="370">
        <f t="shared" si="100"/>
        <v>76212379.410657927</v>
      </c>
      <c r="CV51" s="370">
        <f t="shared" si="101"/>
        <v>12138979.099265374</v>
      </c>
      <c r="CW51" s="370">
        <f t="shared" si="102"/>
        <v>45093808.724448211</v>
      </c>
    </row>
    <row r="52" spans="1:102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361">
        <f t="shared" si="80"/>
        <v>0</v>
      </c>
      <c r="CB52" s="369">
        <f t="shared" si="81"/>
        <v>0</v>
      </c>
      <c r="CC52" s="369">
        <f t="shared" si="82"/>
        <v>0.22727272727272729</v>
      </c>
      <c r="CD52" s="369">
        <f t="shared" si="83"/>
        <v>0.27272727272727271</v>
      </c>
      <c r="CE52" s="369">
        <f t="shared" si="84"/>
        <v>0.31818181818181823</v>
      </c>
      <c r="CF52" s="369">
        <f t="shared" si="85"/>
        <v>0.36363636363636365</v>
      </c>
      <c r="CG52" s="369">
        <f t="shared" si="86"/>
        <v>0.40909090909090906</v>
      </c>
      <c r="CH52" s="369">
        <f t="shared" si="87"/>
        <v>0.45454545454545459</v>
      </c>
      <c r="CI52" s="369">
        <f t="shared" si="88"/>
        <v>0.5</v>
      </c>
      <c r="CJ52" s="369">
        <f t="shared" si="89"/>
        <v>0.54545454545454541</v>
      </c>
      <c r="CK52" s="369">
        <f t="shared" si="90"/>
        <v>0.59090909090909083</v>
      </c>
      <c r="CL52" s="369">
        <f t="shared" si="91"/>
        <v>0.63636363636363635</v>
      </c>
      <c r="CM52" s="369">
        <f t="shared" si="92"/>
        <v>0.68181818181818188</v>
      </c>
      <c r="CN52" s="369">
        <f t="shared" si="93"/>
        <v>0.72727272727272729</v>
      </c>
      <c r="CO52" s="369">
        <f t="shared" si="94"/>
        <v>0.77272727272727271</v>
      </c>
      <c r="CP52" s="369">
        <f t="shared" si="95"/>
        <v>0.81818181818181812</v>
      </c>
      <c r="CQ52" s="369">
        <f t="shared" si="96"/>
        <v>0.86363636363636365</v>
      </c>
      <c r="CR52" s="369">
        <f t="shared" si="97"/>
        <v>0.90909090909090906</v>
      </c>
      <c r="CS52" s="369">
        <f t="shared" si="98"/>
        <v>0.95454545454545459</v>
      </c>
      <c r="CT52" s="369">
        <f t="shared" si="99"/>
        <v>1</v>
      </c>
      <c r="CU52" s="370">
        <f t="shared" si="100"/>
        <v>1264980.9509236801</v>
      </c>
      <c r="CV52" s="370">
        <f t="shared" si="101"/>
        <v>0</v>
      </c>
      <c r="CW52" s="370">
        <f t="shared" si="102"/>
        <v>873585.19393819373</v>
      </c>
    </row>
    <row r="53" spans="1:102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361">
        <f t="shared" si="80"/>
        <v>2000.7462888841026</v>
      </c>
      <c r="CB53" s="369">
        <f t="shared" si="81"/>
        <v>0</v>
      </c>
      <c r="CC53" s="369">
        <f t="shared" si="82"/>
        <v>0</v>
      </c>
      <c r="CD53" s="369">
        <f t="shared" si="83"/>
        <v>0</v>
      </c>
      <c r="CE53" s="369">
        <f t="shared" si="84"/>
        <v>0</v>
      </c>
      <c r="CF53" s="369">
        <f t="shared" si="85"/>
        <v>0</v>
      </c>
      <c r="CG53" s="369">
        <f t="shared" si="86"/>
        <v>0</v>
      </c>
      <c r="CH53" s="369">
        <f t="shared" si="87"/>
        <v>0</v>
      </c>
      <c r="CI53" s="369">
        <f t="shared" si="88"/>
        <v>0</v>
      </c>
      <c r="CJ53" s="369">
        <f t="shared" si="89"/>
        <v>0</v>
      </c>
      <c r="CK53" s="369">
        <f t="shared" si="90"/>
        <v>0</v>
      </c>
      <c r="CL53" s="369">
        <f t="shared" si="91"/>
        <v>0</v>
      </c>
      <c r="CM53" s="369">
        <f t="shared" si="92"/>
        <v>0</v>
      </c>
      <c r="CN53" s="369">
        <f t="shared" si="93"/>
        <v>0.1428571428571429</v>
      </c>
      <c r="CO53" s="369">
        <f t="shared" si="94"/>
        <v>0.2857142857142857</v>
      </c>
      <c r="CP53" s="369">
        <f t="shared" si="95"/>
        <v>0.4285714285714286</v>
      </c>
      <c r="CQ53" s="369">
        <f t="shared" si="96"/>
        <v>0.5714285714285714</v>
      </c>
      <c r="CR53" s="369">
        <f t="shared" si="97"/>
        <v>0.7142857142857143</v>
      </c>
      <c r="CS53" s="369">
        <f t="shared" si="98"/>
        <v>0.85714285714285721</v>
      </c>
      <c r="CT53" s="369">
        <f t="shared" si="99"/>
        <v>1</v>
      </c>
      <c r="CU53" s="370">
        <f t="shared" si="100"/>
        <v>256343.01848134937</v>
      </c>
      <c r="CV53" s="370">
        <f t="shared" si="101"/>
        <v>256343.01848134937</v>
      </c>
      <c r="CW53" s="370">
        <f t="shared" si="102"/>
        <v>0</v>
      </c>
    </row>
    <row r="54" spans="1:102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361">
        <f t="shared" si="80"/>
        <v>2000.8752058973369</v>
      </c>
      <c r="CB54" s="369">
        <f t="shared" si="81"/>
        <v>0</v>
      </c>
      <c r="CC54" s="369">
        <f t="shared" si="82"/>
        <v>0</v>
      </c>
      <c r="CD54" s="369">
        <f t="shared" si="83"/>
        <v>0</v>
      </c>
      <c r="CE54" s="369">
        <f t="shared" si="84"/>
        <v>0</v>
      </c>
      <c r="CF54" s="369">
        <f t="shared" si="85"/>
        <v>0</v>
      </c>
      <c r="CG54" s="369">
        <f t="shared" si="86"/>
        <v>0</v>
      </c>
      <c r="CH54" s="369">
        <f t="shared" si="87"/>
        <v>0</v>
      </c>
      <c r="CI54" s="369">
        <f t="shared" si="88"/>
        <v>0</v>
      </c>
      <c r="CJ54" s="369">
        <f t="shared" si="89"/>
        <v>0</v>
      </c>
      <c r="CK54" s="369">
        <f t="shared" si="90"/>
        <v>0</v>
      </c>
      <c r="CL54" s="369">
        <f t="shared" si="91"/>
        <v>0</v>
      </c>
      <c r="CM54" s="369">
        <f t="shared" si="92"/>
        <v>0</v>
      </c>
      <c r="CN54" s="369">
        <f t="shared" si="93"/>
        <v>0</v>
      </c>
      <c r="CO54" s="369">
        <f t="shared" si="94"/>
        <v>0</v>
      </c>
      <c r="CP54" s="369">
        <f t="shared" si="95"/>
        <v>0</v>
      </c>
      <c r="CQ54" s="369">
        <f t="shared" si="96"/>
        <v>0.25</v>
      </c>
      <c r="CR54" s="369">
        <f t="shared" si="97"/>
        <v>0.5</v>
      </c>
      <c r="CS54" s="369">
        <f t="shared" si="98"/>
        <v>0.75</v>
      </c>
      <c r="CT54" s="369">
        <f t="shared" si="99"/>
        <v>1</v>
      </c>
      <c r="CU54" s="370">
        <f t="shared" si="100"/>
        <v>2695017.8577386304</v>
      </c>
      <c r="CV54" s="370">
        <f t="shared" si="101"/>
        <v>2695017.8577386304</v>
      </c>
      <c r="CW54" s="370">
        <f t="shared" si="102"/>
        <v>0</v>
      </c>
      <c r="CX54" s="420"/>
    </row>
    <row r="55" spans="1:102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361">
        <f t="shared" si="80"/>
        <v>2000.8440073716711</v>
      </c>
      <c r="CB55" s="369">
        <f t="shared" si="81"/>
        <v>0</v>
      </c>
      <c r="CC55" s="369">
        <f t="shared" si="82"/>
        <v>0</v>
      </c>
      <c r="CD55" s="369">
        <f t="shared" si="83"/>
        <v>0</v>
      </c>
      <c r="CE55" s="369">
        <f t="shared" si="84"/>
        <v>0</v>
      </c>
      <c r="CF55" s="369">
        <f t="shared" si="85"/>
        <v>0</v>
      </c>
      <c r="CG55" s="369">
        <f t="shared" si="86"/>
        <v>0</v>
      </c>
      <c r="CH55" s="369">
        <f t="shared" si="87"/>
        <v>0</v>
      </c>
      <c r="CI55" s="369">
        <f t="shared" si="88"/>
        <v>0</v>
      </c>
      <c r="CJ55" s="369">
        <f t="shared" si="89"/>
        <v>0</v>
      </c>
      <c r="CK55" s="369">
        <f t="shared" si="90"/>
        <v>0</v>
      </c>
      <c r="CL55" s="369">
        <f t="shared" si="91"/>
        <v>0</v>
      </c>
      <c r="CM55" s="369">
        <f t="shared" si="92"/>
        <v>0</v>
      </c>
      <c r="CN55" s="369">
        <f t="shared" si="93"/>
        <v>0</v>
      </c>
      <c r="CO55" s="369">
        <f t="shared" si="94"/>
        <v>0</v>
      </c>
      <c r="CP55" s="369">
        <f t="shared" si="95"/>
        <v>0.19999999999999996</v>
      </c>
      <c r="CQ55" s="369">
        <f t="shared" si="96"/>
        <v>0.4</v>
      </c>
      <c r="CR55" s="369">
        <f t="shared" si="97"/>
        <v>0.6</v>
      </c>
      <c r="CS55" s="369">
        <f t="shared" si="98"/>
        <v>0.8</v>
      </c>
      <c r="CT55" s="369">
        <f t="shared" si="99"/>
        <v>1</v>
      </c>
      <c r="CU55" s="370">
        <f t="shared" si="100"/>
        <v>620540.73903057002</v>
      </c>
      <c r="CV55" s="370">
        <f t="shared" si="101"/>
        <v>620540.73903057002</v>
      </c>
      <c r="CW55" s="370">
        <f t="shared" si="102"/>
        <v>0</v>
      </c>
      <c r="CX55" s="420"/>
    </row>
    <row r="56" spans="1:102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361">
        <f t="shared" si="80"/>
        <v>2000.6725326329351</v>
      </c>
      <c r="CB56" s="369">
        <f t="shared" si="81"/>
        <v>0</v>
      </c>
      <c r="CC56" s="369">
        <f t="shared" si="82"/>
        <v>0</v>
      </c>
      <c r="CD56" s="369">
        <f t="shared" si="83"/>
        <v>0</v>
      </c>
      <c r="CE56" s="369">
        <f t="shared" si="84"/>
        <v>0</v>
      </c>
      <c r="CF56" s="369">
        <f t="shared" si="85"/>
        <v>0</v>
      </c>
      <c r="CG56" s="369">
        <f t="shared" si="86"/>
        <v>0</v>
      </c>
      <c r="CH56" s="369">
        <f t="shared" si="87"/>
        <v>0</v>
      </c>
      <c r="CI56" s="369">
        <f t="shared" si="88"/>
        <v>0</v>
      </c>
      <c r="CJ56" s="369">
        <f t="shared" si="89"/>
        <v>0</v>
      </c>
      <c r="CK56" s="369">
        <f t="shared" si="90"/>
        <v>0</v>
      </c>
      <c r="CL56" s="369">
        <f t="shared" si="91"/>
        <v>0</v>
      </c>
      <c r="CM56" s="369">
        <f t="shared" si="92"/>
        <v>0.125</v>
      </c>
      <c r="CN56" s="369">
        <f t="shared" si="93"/>
        <v>0.25</v>
      </c>
      <c r="CO56" s="369">
        <f t="shared" si="94"/>
        <v>0.375</v>
      </c>
      <c r="CP56" s="369">
        <f t="shared" si="95"/>
        <v>0.5</v>
      </c>
      <c r="CQ56" s="369">
        <f t="shared" si="96"/>
        <v>0.625</v>
      </c>
      <c r="CR56" s="369">
        <f t="shared" si="97"/>
        <v>0.75</v>
      </c>
      <c r="CS56" s="369">
        <f t="shared" si="98"/>
        <v>0.875</v>
      </c>
      <c r="CT56" s="369">
        <f t="shared" si="99"/>
        <v>1</v>
      </c>
      <c r="CU56" s="370">
        <f t="shared" si="100"/>
        <v>37543.59012146014</v>
      </c>
      <c r="CV56" s="370">
        <f t="shared" si="101"/>
        <v>37543.59012146014</v>
      </c>
      <c r="CW56" s="370">
        <f t="shared" si="102"/>
        <v>0</v>
      </c>
    </row>
    <row r="57" spans="1:102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361">
        <f t="shared" si="80"/>
        <v>1998.0076528723703</v>
      </c>
      <c r="CB57" s="380">
        <f t="shared" si="81"/>
        <v>0</v>
      </c>
      <c r="CC57" s="369">
        <f t="shared" si="82"/>
        <v>0</v>
      </c>
      <c r="CD57" s="369">
        <f t="shared" si="83"/>
        <v>5.8823529411764719E-2</v>
      </c>
      <c r="CE57" s="369">
        <f t="shared" si="84"/>
        <v>0.11764705882352944</v>
      </c>
      <c r="CF57" s="369">
        <f t="shared" si="85"/>
        <v>0.17647058823529416</v>
      </c>
      <c r="CG57" s="369">
        <f t="shared" si="86"/>
        <v>0.23529411764705888</v>
      </c>
      <c r="CH57" s="369">
        <f t="shared" si="87"/>
        <v>0.29411764705882348</v>
      </c>
      <c r="CI57" s="369">
        <f t="shared" si="88"/>
        <v>0.3529411764705882</v>
      </c>
      <c r="CJ57" s="369">
        <f t="shared" si="89"/>
        <v>0.41176470588235292</v>
      </c>
      <c r="CK57" s="369">
        <f t="shared" si="90"/>
        <v>0.47058823529411764</v>
      </c>
      <c r="CL57" s="369">
        <f t="shared" si="91"/>
        <v>0.52941176470588236</v>
      </c>
      <c r="CM57" s="369">
        <f t="shared" si="92"/>
        <v>0.58823529411764708</v>
      </c>
      <c r="CN57" s="369">
        <f t="shared" si="93"/>
        <v>0.64705882352941169</v>
      </c>
      <c r="CO57" s="369">
        <f t="shared" si="94"/>
        <v>0.70588235294117641</v>
      </c>
      <c r="CP57" s="369">
        <f t="shared" si="95"/>
        <v>0.76470588235294112</v>
      </c>
      <c r="CQ57" s="369">
        <f t="shared" si="96"/>
        <v>0.82352941176470584</v>
      </c>
      <c r="CR57" s="369">
        <f t="shared" si="97"/>
        <v>0.88235294117647056</v>
      </c>
      <c r="CS57" s="369">
        <f t="shared" si="98"/>
        <v>0.94117647058823528</v>
      </c>
      <c r="CT57" s="369">
        <f t="shared" si="99"/>
        <v>1</v>
      </c>
      <c r="CU57" s="370">
        <f t="shared" si="100"/>
        <v>4663025.1430446189</v>
      </c>
      <c r="CV57" s="370">
        <f t="shared" si="101"/>
        <v>30927.039822818711</v>
      </c>
      <c r="CW57" s="370">
        <f t="shared" si="102"/>
        <v>3192903.2509816587</v>
      </c>
    </row>
    <row r="58" spans="1:102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03">SUM(E48:E57)</f>
        <v>0</v>
      </c>
      <c r="F58" s="242">
        <f t="shared" si="103"/>
        <v>13988411.181387998</v>
      </c>
      <c r="G58" s="242">
        <f t="shared" si="103"/>
        <v>4213037.9000000004</v>
      </c>
      <c r="H58" s="242">
        <f t="shared" si="103"/>
        <v>0</v>
      </c>
      <c r="I58" s="242">
        <f t="shared" si="103"/>
        <v>0</v>
      </c>
      <c r="J58" s="242">
        <f t="shared" si="103"/>
        <v>0</v>
      </c>
      <c r="K58" s="242">
        <f t="shared" si="103"/>
        <v>2213587</v>
      </c>
      <c r="L58" s="242">
        <f t="shared" si="103"/>
        <v>0</v>
      </c>
      <c r="M58" s="242">
        <f t="shared" si="103"/>
        <v>0</v>
      </c>
      <c r="N58" s="242">
        <f t="shared" si="103"/>
        <v>0</v>
      </c>
      <c r="O58" s="242">
        <f t="shared" si="103"/>
        <v>3133263.4</v>
      </c>
      <c r="P58" s="242">
        <f t="shared" si="103"/>
        <v>0</v>
      </c>
      <c r="Q58" s="242">
        <f t="shared" si="103"/>
        <v>0</v>
      </c>
      <c r="R58" s="242">
        <f t="shared" si="103"/>
        <v>0</v>
      </c>
      <c r="S58" s="242">
        <f t="shared" si="103"/>
        <v>3353340.8960000002</v>
      </c>
      <c r="T58" s="242">
        <f t="shared" si="103"/>
        <v>0</v>
      </c>
      <c r="U58" s="242">
        <f t="shared" si="103"/>
        <v>0</v>
      </c>
      <c r="V58" s="242">
        <f t="shared" si="103"/>
        <v>0</v>
      </c>
      <c r="W58" s="242">
        <f t="shared" si="103"/>
        <v>2335671.0699999994</v>
      </c>
      <c r="X58" s="242">
        <f t="shared" si="103"/>
        <v>0</v>
      </c>
      <c r="Y58" s="242">
        <f t="shared" si="103"/>
        <v>0</v>
      </c>
      <c r="Z58" s="242">
        <f t="shared" si="103"/>
        <v>0</v>
      </c>
      <c r="AA58" s="242">
        <f t="shared" si="103"/>
        <v>3975327.6700000013</v>
      </c>
      <c r="AB58" s="242">
        <f t="shared" si="103"/>
        <v>0</v>
      </c>
      <c r="AC58" s="242">
        <f t="shared" si="103"/>
        <v>0</v>
      </c>
      <c r="AD58" s="242">
        <f t="shared" si="103"/>
        <v>0</v>
      </c>
      <c r="AE58" s="242">
        <f t="shared" si="103"/>
        <v>3386198.5199999991</v>
      </c>
      <c r="AF58" s="242">
        <f t="shared" si="103"/>
        <v>0</v>
      </c>
      <c r="AG58" s="242">
        <f t="shared" si="103"/>
        <v>0</v>
      </c>
      <c r="AH58" s="242">
        <f t="shared" si="103"/>
        <v>0</v>
      </c>
      <c r="AI58" s="242">
        <f t="shared" si="103"/>
        <v>2701086.46</v>
      </c>
      <c r="AJ58" s="242">
        <f t="shared" si="103"/>
        <v>0</v>
      </c>
      <c r="AK58" s="242">
        <f t="shared" si="103"/>
        <v>0</v>
      </c>
      <c r="AL58" s="242">
        <f t="shared" si="103"/>
        <v>0</v>
      </c>
      <c r="AM58" s="242">
        <f t="shared" si="103"/>
        <v>2654456.1800100002</v>
      </c>
      <c r="AN58" s="242">
        <f t="shared" si="103"/>
        <v>3928.78</v>
      </c>
      <c r="AO58" s="242">
        <f t="shared" si="103"/>
        <v>0</v>
      </c>
      <c r="AP58" s="242">
        <f t="shared" si="103"/>
        <v>0</v>
      </c>
      <c r="AQ58" s="242">
        <f t="shared" si="103"/>
        <v>2817745.6099999989</v>
      </c>
      <c r="AR58" s="242">
        <f t="shared" si="103"/>
        <v>1707.1699999999998</v>
      </c>
      <c r="AS58" s="242">
        <f t="shared" si="103"/>
        <v>0</v>
      </c>
      <c r="AT58" s="242">
        <f t="shared" si="103"/>
        <v>0</v>
      </c>
      <c r="AU58" s="242">
        <f t="shared" si="103"/>
        <v>5011011.3099999987</v>
      </c>
      <c r="AV58" s="242">
        <f t="shared" si="103"/>
        <v>88.28</v>
      </c>
      <c r="AW58" s="242">
        <f t="shared" si="103"/>
        <v>0</v>
      </c>
      <c r="AX58" s="242">
        <f t="shared" si="103"/>
        <v>0</v>
      </c>
      <c r="AY58" s="242">
        <f t="shared" si="103"/>
        <v>4342818.2300000004</v>
      </c>
      <c r="AZ58" s="242">
        <f t="shared" si="103"/>
        <v>773.84</v>
      </c>
      <c r="BA58" s="242">
        <f t="shared" si="103"/>
        <v>0</v>
      </c>
      <c r="BB58" s="242">
        <f t="shared" si="103"/>
        <v>0</v>
      </c>
      <c r="BC58" s="242">
        <f t="shared" si="103"/>
        <v>4220614.6500000004</v>
      </c>
      <c r="BD58" s="242">
        <f t="shared" si="103"/>
        <v>0</v>
      </c>
      <c r="BE58" s="242">
        <f t="shared" si="103"/>
        <v>0</v>
      </c>
      <c r="BF58" s="242">
        <f t="shared" si="103"/>
        <v>0</v>
      </c>
      <c r="BG58" s="242">
        <f t="shared" si="103"/>
        <v>7611629.5399999982</v>
      </c>
      <c r="BH58" s="242">
        <f t="shared" si="103"/>
        <v>1578.2</v>
      </c>
      <c r="BI58" s="242">
        <f t="shared" si="103"/>
        <v>0</v>
      </c>
      <c r="BJ58" s="242">
        <f t="shared" si="103"/>
        <v>0</v>
      </c>
      <c r="BK58" s="242">
        <f t="shared" si="103"/>
        <v>9644589.9699999988</v>
      </c>
      <c r="BL58" s="242">
        <f t="shared" si="103"/>
        <v>1687.4499999999998</v>
      </c>
      <c r="BM58" s="242">
        <f t="shared" si="103"/>
        <v>0</v>
      </c>
      <c r="BN58" s="242">
        <f t="shared" si="103"/>
        <v>0</v>
      </c>
      <c r="BO58" s="242">
        <f t="shared" si="103"/>
        <v>7947264.1700000027</v>
      </c>
      <c r="BP58" s="242">
        <f t="shared" si="103"/>
        <v>0</v>
      </c>
      <c r="BQ58" s="242">
        <f t="shared" ref="BQ58:BZ58" si="104">SUM(BQ48:BQ57)</f>
        <v>0</v>
      </c>
      <c r="BR58" s="242">
        <f t="shared" si="104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si="104"/>
        <v>6032133.2700000005</v>
      </c>
      <c r="BX58" s="242">
        <f t="shared" si="104"/>
        <v>1855.4699999999998</v>
      </c>
      <c r="BY58" s="242">
        <f t="shared" si="104"/>
        <v>0</v>
      </c>
      <c r="BZ58" s="242">
        <f t="shared" si="104"/>
        <v>0</v>
      </c>
      <c r="CA58" s="247"/>
      <c r="CB58" s="243"/>
      <c r="CC58" s="243"/>
      <c r="CD58" s="243"/>
      <c r="CE58" s="243"/>
      <c r="CF58" s="243"/>
      <c r="CG58" s="243"/>
      <c r="CH58" s="243"/>
      <c r="CI58" s="243"/>
      <c r="CJ58" s="243"/>
      <c r="CK58" s="243"/>
      <c r="CL58" s="243"/>
      <c r="CM58" s="243"/>
      <c r="CN58" s="243"/>
      <c r="CO58" s="243"/>
      <c r="CP58" s="243"/>
      <c r="CQ58" s="243"/>
      <c r="CR58" s="243"/>
      <c r="CS58" s="243"/>
      <c r="CT58" s="243"/>
      <c r="CU58" s="244">
        <f>SUM(CU48:CU57)</f>
        <v>91411649.786494955</v>
      </c>
      <c r="CV58" s="244">
        <f>SUM(CV48:CV57)</f>
        <v>16718653.832565766</v>
      </c>
      <c r="CW58" s="244">
        <f>SUM(CW48:CW57)</f>
        <v>50750322.504323162</v>
      </c>
    </row>
    <row r="59" spans="1:102" s="25" customFormat="1" ht="30" customHeight="1">
      <c r="A59" s="248"/>
      <c r="B59" s="249" t="s">
        <v>100</v>
      </c>
      <c r="C59" s="250"/>
      <c r="D59" s="253">
        <f t="shared" ref="D59:BO59" si="105">D13+D45+D47+D58</f>
        <v>248150869.49000013</v>
      </c>
      <c r="E59" s="253">
        <f t="shared" si="105"/>
        <v>0</v>
      </c>
      <c r="F59" s="253">
        <f t="shared" si="105"/>
        <v>170975821.32873571</v>
      </c>
      <c r="G59" s="253">
        <f t="shared" si="105"/>
        <v>23926114.980000004</v>
      </c>
      <c r="H59" s="253">
        <f t="shared" si="105"/>
        <v>945168</v>
      </c>
      <c r="I59" s="253">
        <f t="shared" si="105"/>
        <v>0</v>
      </c>
      <c r="J59" s="253">
        <f t="shared" si="105"/>
        <v>0</v>
      </c>
      <c r="K59" s="253">
        <f t="shared" si="105"/>
        <v>20616705</v>
      </c>
      <c r="L59" s="253">
        <f t="shared" si="105"/>
        <v>1225093</v>
      </c>
      <c r="M59" s="253">
        <f t="shared" si="105"/>
        <v>0</v>
      </c>
      <c r="N59" s="253">
        <f t="shared" si="105"/>
        <v>0</v>
      </c>
      <c r="O59" s="253">
        <f t="shared" si="105"/>
        <v>19317701.279999997</v>
      </c>
      <c r="P59" s="253">
        <f t="shared" si="105"/>
        <v>832125</v>
      </c>
      <c r="Q59" s="253">
        <f t="shared" si="105"/>
        <v>0</v>
      </c>
      <c r="R59" s="253">
        <f t="shared" si="105"/>
        <v>0</v>
      </c>
      <c r="S59" s="253">
        <f t="shared" si="105"/>
        <v>18144201.568</v>
      </c>
      <c r="T59" s="253">
        <f t="shared" si="105"/>
        <v>673516</v>
      </c>
      <c r="U59" s="253">
        <f t="shared" si="105"/>
        <v>0</v>
      </c>
      <c r="V59" s="253">
        <f t="shared" si="105"/>
        <v>0</v>
      </c>
      <c r="W59" s="253">
        <f t="shared" si="105"/>
        <v>17161417.779999997</v>
      </c>
      <c r="X59" s="253">
        <f t="shared" si="105"/>
        <v>111212.25</v>
      </c>
      <c r="Y59" s="253">
        <f t="shared" si="105"/>
        <v>0</v>
      </c>
      <c r="Z59" s="253">
        <f t="shared" si="105"/>
        <v>0</v>
      </c>
      <c r="AA59" s="253">
        <f t="shared" si="105"/>
        <v>22004486.330000002</v>
      </c>
      <c r="AB59" s="253">
        <f t="shared" si="105"/>
        <v>1668.3300000009999</v>
      </c>
      <c r="AC59" s="253">
        <f t="shared" si="105"/>
        <v>0</v>
      </c>
      <c r="AD59" s="253">
        <f t="shared" si="105"/>
        <v>0</v>
      </c>
      <c r="AE59" s="253">
        <f t="shared" si="105"/>
        <v>16871738.404904813</v>
      </c>
      <c r="AF59" s="253">
        <f t="shared" si="105"/>
        <v>4120.59</v>
      </c>
      <c r="AG59" s="253">
        <f t="shared" si="105"/>
        <v>0</v>
      </c>
      <c r="AH59" s="253">
        <f t="shared" si="105"/>
        <v>0</v>
      </c>
      <c r="AI59" s="253">
        <f t="shared" si="105"/>
        <v>28273249.259999998</v>
      </c>
      <c r="AJ59" s="253">
        <f t="shared" si="105"/>
        <v>968965.48820558493</v>
      </c>
      <c r="AK59" s="253">
        <f t="shared" si="105"/>
        <v>0</v>
      </c>
      <c r="AL59" s="253">
        <f t="shared" si="105"/>
        <v>0</v>
      </c>
      <c r="AM59" s="253">
        <f t="shared" si="105"/>
        <v>22940994.697824195</v>
      </c>
      <c r="AN59" s="253">
        <f t="shared" si="105"/>
        <v>1115453.3599999999</v>
      </c>
      <c r="AO59" s="253">
        <f t="shared" si="105"/>
        <v>0</v>
      </c>
      <c r="AP59" s="253">
        <f t="shared" si="105"/>
        <v>0</v>
      </c>
      <c r="AQ59" s="253">
        <f t="shared" si="105"/>
        <v>24272581.809999999</v>
      </c>
      <c r="AR59" s="253">
        <f t="shared" si="105"/>
        <v>522072.98000000004</v>
      </c>
      <c r="AS59" s="253">
        <f t="shared" si="105"/>
        <v>0</v>
      </c>
      <c r="AT59" s="253">
        <f t="shared" si="105"/>
        <v>0</v>
      </c>
      <c r="AU59" s="253">
        <f t="shared" si="105"/>
        <v>27064281.499999989</v>
      </c>
      <c r="AV59" s="253">
        <f t="shared" si="105"/>
        <v>499505.50000000006</v>
      </c>
      <c r="AW59" s="253">
        <f t="shared" si="105"/>
        <v>0</v>
      </c>
      <c r="AX59" s="253">
        <f t="shared" si="105"/>
        <v>0</v>
      </c>
      <c r="AY59" s="253">
        <f t="shared" si="105"/>
        <v>52691494.179999977</v>
      </c>
      <c r="AZ59" s="253">
        <f t="shared" si="105"/>
        <v>1142953.04</v>
      </c>
      <c r="BA59" s="253">
        <f t="shared" si="105"/>
        <v>0</v>
      </c>
      <c r="BB59" s="253">
        <f t="shared" si="105"/>
        <v>0</v>
      </c>
      <c r="BC59" s="253">
        <f t="shared" si="105"/>
        <v>58756529.439999998</v>
      </c>
      <c r="BD59" s="253">
        <f t="shared" si="105"/>
        <v>594293.41</v>
      </c>
      <c r="BE59" s="253">
        <f t="shared" si="105"/>
        <v>0</v>
      </c>
      <c r="BF59" s="253">
        <f t="shared" si="105"/>
        <v>0</v>
      </c>
      <c r="BG59" s="253">
        <f t="shared" si="105"/>
        <v>79808505.309999987</v>
      </c>
      <c r="BH59" s="253">
        <f t="shared" si="105"/>
        <v>1287098.9599999993</v>
      </c>
      <c r="BI59" s="253">
        <f t="shared" si="105"/>
        <v>0</v>
      </c>
      <c r="BJ59" s="253">
        <f t="shared" si="105"/>
        <v>0</v>
      </c>
      <c r="BK59" s="253" t="e">
        <f t="shared" si="105"/>
        <v>#REF!</v>
      </c>
      <c r="BL59" s="253">
        <f t="shared" si="105"/>
        <v>1008725.08</v>
      </c>
      <c r="BM59" s="253">
        <f t="shared" si="105"/>
        <v>0</v>
      </c>
      <c r="BN59" s="253">
        <f t="shared" si="105"/>
        <v>0</v>
      </c>
      <c r="BO59" s="253">
        <f t="shared" si="105"/>
        <v>62790834.940000005</v>
      </c>
      <c r="BP59" s="253">
        <f t="shared" ref="BP59:BZ59" si="106">BP13+BP45+BP47+BP58</f>
        <v>0</v>
      </c>
      <c r="BQ59" s="253">
        <f t="shared" si="106"/>
        <v>0</v>
      </c>
      <c r="BR59" s="253">
        <f t="shared" si="106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si="106"/>
        <v>37201509.57</v>
      </c>
      <c r="BX59" s="253">
        <f t="shared" si="106"/>
        <v>702403.94000000006</v>
      </c>
      <c r="BY59" s="253">
        <f t="shared" si="106"/>
        <v>0</v>
      </c>
      <c r="BZ59" s="253">
        <f t="shared" si="106"/>
        <v>0</v>
      </c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2">
        <f>CU13+CU45+CU47+CU58</f>
        <v>834492580.88164234</v>
      </c>
      <c r="CV59" s="252">
        <f>CV13+CV45+CV47+CV58</f>
        <v>104761899.60243464</v>
      </c>
      <c r="CW59" s="252">
        <f>CW13+CW45+CW47+CW58</f>
        <v>449233368.41817999</v>
      </c>
    </row>
    <row r="60" spans="1:102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f>'AA-01-2022'!BS60:BV60</f>
        <v>0.8999999999999998</v>
      </c>
      <c r="BT60" s="468"/>
      <c r="BU60" s="468"/>
      <c r="BV60" s="469"/>
      <c r="BW60" s="467">
        <f>'AA-01-2022'!BW60:BZ60</f>
        <v>0.9</v>
      </c>
      <c r="BX60" s="468"/>
      <c r="BY60" s="468"/>
      <c r="BZ60" s="469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</row>
    <row r="61" spans="1:102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f>'AA-01-2022'!BS61:BV61</f>
        <v>0.88952540967209259</v>
      </c>
      <c r="BT61" s="468"/>
      <c r="BU61" s="468"/>
      <c r="BV61" s="469"/>
      <c r="BW61" s="467">
        <f>'AA-01-2022'!BW61:BZ61</f>
        <v>0.89411197855866231</v>
      </c>
      <c r="BX61" s="468"/>
      <c r="BY61" s="468"/>
      <c r="BZ61" s="469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</row>
    <row r="62" spans="1:102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f>'AA-01-2022'!BS62:BV62</f>
        <v>0.90000000000000013</v>
      </c>
      <c r="BT62" s="468"/>
      <c r="BU62" s="468"/>
      <c r="BV62" s="469"/>
      <c r="BW62" s="467">
        <f>'AA-01-2022'!BW62:BZ62</f>
        <v>0.90000000000000024</v>
      </c>
      <c r="BX62" s="468"/>
      <c r="BY62" s="468"/>
      <c r="BZ62" s="469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</row>
    <row r="63" spans="1:102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f>'AA-01-2022'!BS63:BV63</f>
        <v>0.89906905123102787</v>
      </c>
      <c r="BT63" s="468"/>
      <c r="BU63" s="468"/>
      <c r="BV63" s="469"/>
      <c r="BW63" s="467">
        <f>'AA-01-2022'!BW63:BZ63</f>
        <v>0.9</v>
      </c>
      <c r="BX63" s="468"/>
      <c r="BY63" s="468"/>
      <c r="BZ63" s="469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</row>
    <row r="64" spans="1:102" ht="12.75" customHeight="1">
      <c r="AO64" s="684"/>
      <c r="CE64" s="420"/>
    </row>
    <row r="65" spans="4:76">
      <c r="AO65" s="684"/>
      <c r="BS65" s="416">
        <v>0</v>
      </c>
      <c r="BT65" s="416">
        <v>0</v>
      </c>
      <c r="BW65" s="417">
        <v>0</v>
      </c>
      <c r="BX65" s="417">
        <v>0</v>
      </c>
    </row>
    <row r="66" spans="4:76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8" spans="4:76" ht="13.35" customHeight="1">
      <c r="AO68" s="684"/>
    </row>
    <row r="70" spans="4:76" ht="13.35" customHeight="1">
      <c r="AO70" s="684"/>
    </row>
    <row r="81" ht="13.35" customHeight="1"/>
  </sheetData>
  <mergeCells count="206">
    <mergeCell ref="K63:N63"/>
    <mergeCell ref="O63:R63"/>
    <mergeCell ref="S63:V63"/>
    <mergeCell ref="W63:Z63"/>
    <mergeCell ref="AA63:AD63"/>
    <mergeCell ref="AE63:AH63"/>
    <mergeCell ref="BG63:BJ63"/>
    <mergeCell ref="BK63:BN63"/>
    <mergeCell ref="BO63:BR63"/>
    <mergeCell ref="AI63:AL63"/>
    <mergeCell ref="AM63:AP63"/>
    <mergeCell ref="AQ63:AT63"/>
    <mergeCell ref="AU63:AX63"/>
    <mergeCell ref="AY63:BB63"/>
    <mergeCell ref="AU62:AX62"/>
    <mergeCell ref="AY62:BB62"/>
    <mergeCell ref="BC62:BF62"/>
    <mergeCell ref="BG62:BJ62"/>
    <mergeCell ref="BK62:BN62"/>
    <mergeCell ref="BO62:BR62"/>
    <mergeCell ref="BS62:BV62"/>
    <mergeCell ref="BW62:BZ62"/>
    <mergeCell ref="BC63:BF63"/>
    <mergeCell ref="BS63:BV63"/>
    <mergeCell ref="BW63:BZ63"/>
    <mergeCell ref="K62:N62"/>
    <mergeCell ref="O62:R62"/>
    <mergeCell ref="S62:V62"/>
    <mergeCell ref="W62:Z62"/>
    <mergeCell ref="AA62:AD62"/>
    <mergeCell ref="AE62:AH62"/>
    <mergeCell ref="AI62:AL62"/>
    <mergeCell ref="AM62:AP62"/>
    <mergeCell ref="AQ62:AT62"/>
    <mergeCell ref="K61:N61"/>
    <mergeCell ref="O61:R61"/>
    <mergeCell ref="S61:V61"/>
    <mergeCell ref="W61:Z61"/>
    <mergeCell ref="AA61:AD61"/>
    <mergeCell ref="AE61:AH61"/>
    <mergeCell ref="BG61:BJ61"/>
    <mergeCell ref="BK61:BN61"/>
    <mergeCell ref="BO61:BR61"/>
    <mergeCell ref="AI61:AL61"/>
    <mergeCell ref="AM61:AP61"/>
    <mergeCell ref="AQ61:AT61"/>
    <mergeCell ref="AU61:AX61"/>
    <mergeCell ref="AY61:BB61"/>
    <mergeCell ref="AU60:AX60"/>
    <mergeCell ref="AY60:BB60"/>
    <mergeCell ref="BC60:BF60"/>
    <mergeCell ref="BG60:BJ60"/>
    <mergeCell ref="BK60:BN60"/>
    <mergeCell ref="BO60:BR60"/>
    <mergeCell ref="BS60:BV60"/>
    <mergeCell ref="BW60:BZ60"/>
    <mergeCell ref="BC61:BF61"/>
    <mergeCell ref="BS61:BV61"/>
    <mergeCell ref="BW61:BZ61"/>
    <mergeCell ref="K60:N60"/>
    <mergeCell ref="O60:R60"/>
    <mergeCell ref="S60:V60"/>
    <mergeCell ref="W60:Z60"/>
    <mergeCell ref="AA60:AD60"/>
    <mergeCell ref="AE60:AH60"/>
    <mergeCell ref="AI60:AL60"/>
    <mergeCell ref="AM60:AP60"/>
    <mergeCell ref="AQ60:AT60"/>
    <mergeCell ref="A5:A13"/>
    <mergeCell ref="A46:A47"/>
    <mergeCell ref="A48:A58"/>
    <mergeCell ref="A60:A63"/>
    <mergeCell ref="B60:C60"/>
    <mergeCell ref="D60:F60"/>
    <mergeCell ref="B62:C62"/>
    <mergeCell ref="D62:F62"/>
    <mergeCell ref="G60:J60"/>
    <mergeCell ref="B61:C61"/>
    <mergeCell ref="D61:F61"/>
    <mergeCell ref="G61:J61"/>
    <mergeCell ref="G62:J62"/>
    <mergeCell ref="B63:C63"/>
    <mergeCell ref="D63:F63"/>
    <mergeCell ref="G63:J63"/>
    <mergeCell ref="CS3:CS4"/>
    <mergeCell ref="CT3:CT4"/>
    <mergeCell ref="CU3:CU4"/>
    <mergeCell ref="CV3:CV4"/>
    <mergeCell ref="CW3:CW4"/>
    <mergeCell ref="CM3:CM4"/>
    <mergeCell ref="CN3:CN4"/>
    <mergeCell ref="CO3:CO4"/>
    <mergeCell ref="CP3:CP4"/>
    <mergeCell ref="CQ3:CQ4"/>
    <mergeCell ref="CA3:CA4"/>
    <mergeCell ref="CB3:CB4"/>
    <mergeCell ref="CC3:CC4"/>
    <mergeCell ref="CD3:CD4"/>
    <mergeCell ref="CE3:CE4"/>
    <mergeCell ref="CF3:CF4"/>
    <mergeCell ref="CR3:CR4"/>
    <mergeCell ref="CG3:CG4"/>
    <mergeCell ref="CH3:CH4"/>
    <mergeCell ref="CI3:CI4"/>
    <mergeCell ref="CJ3:CJ4"/>
    <mergeCell ref="CK3:CK4"/>
    <mergeCell ref="CL3:CL4"/>
    <mergeCell ref="BL3:BL4"/>
    <mergeCell ref="BM3:BM4"/>
    <mergeCell ref="BN3:BN4"/>
    <mergeCell ref="BO3:BO4"/>
    <mergeCell ref="BP3:BP4"/>
    <mergeCell ref="BQ3:BQ4"/>
    <mergeCell ref="BR3:BR4"/>
    <mergeCell ref="BY3:BY4"/>
    <mergeCell ref="BZ3:BZ4"/>
    <mergeCell ref="BS3:BS4"/>
    <mergeCell ref="BT3:BT4"/>
    <mergeCell ref="BU3:BU4"/>
    <mergeCell ref="BV3:BV4"/>
    <mergeCell ref="BW3:BW4"/>
    <mergeCell ref="BX3:BX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CU2:CW2"/>
    <mergeCell ref="D3:D4"/>
    <mergeCell ref="E3:E4"/>
    <mergeCell ref="F3:F4"/>
    <mergeCell ref="G3:G4"/>
    <mergeCell ref="H3:H4"/>
    <mergeCell ref="I3:I4"/>
    <mergeCell ref="J3:J4"/>
    <mergeCell ref="AY2:BB2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W2:Z2"/>
    <mergeCell ref="AU2:AX2"/>
    <mergeCell ref="A1:CJ1"/>
    <mergeCell ref="A2:A4"/>
    <mergeCell ref="B2:B4"/>
    <mergeCell ref="C2:C4"/>
    <mergeCell ref="D2:F2"/>
    <mergeCell ref="G2:J2"/>
    <mergeCell ref="K2:N2"/>
    <mergeCell ref="O2:R2"/>
    <mergeCell ref="S2:V2"/>
    <mergeCell ref="BC2:BF2"/>
    <mergeCell ref="BG2:BJ2"/>
    <mergeCell ref="BK2:BN2"/>
    <mergeCell ref="BO2:BR2"/>
    <mergeCell ref="BS2:BV2"/>
    <mergeCell ref="AA2:AD2"/>
    <mergeCell ref="AE2:AH2"/>
    <mergeCell ref="AI2:AL2"/>
    <mergeCell ref="AM2:AP2"/>
    <mergeCell ref="AQ2:AT2"/>
    <mergeCell ref="BW2:BZ2"/>
    <mergeCell ref="Z3:Z4"/>
    <mergeCell ref="AA3:AA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DC81"/>
  <sheetViews>
    <sheetView topLeftCell="B1" workbookViewId="0">
      <pane xSplit="2" ySplit="4" topLeftCell="CY37" activePane="bottomRight" state="frozen"/>
      <selection pane="bottomRight" activeCell="DA56" sqref="DA56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8" width="11.85546875" bestFit="1" customWidth="1" outlineLevel="1"/>
    <col min="9" max="9" width="8.85546875" bestFit="1" customWidth="1" outlineLevel="1"/>
    <col min="10" max="10" width="8" bestFit="1" customWidth="1" outlineLevel="1"/>
    <col min="11" max="11" width="14.42578125" bestFit="1" customWidth="1" outlineLevel="1"/>
    <col min="12" max="12" width="13.425781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3.5703125" bestFit="1" customWidth="1"/>
    <col min="64" max="64" width="13.42578125" customWidth="1"/>
    <col min="65" max="66" width="8.85546875" bestFit="1" customWidth="1"/>
    <col min="67" max="67" width="13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3.85546875" customWidth="1"/>
    <col min="81" max="82" width="8.85546875" bestFit="1" customWidth="1"/>
    <col min="83" max="89" width="11.140625" customWidth="1"/>
    <col min="90" max="90" width="25.85546875" bestFit="1" customWidth="1"/>
    <col min="91" max="91" width="13" customWidth="1"/>
    <col min="92" max="92" width="15.42578125" customWidth="1"/>
    <col min="94" max="94" width="12.42578125" customWidth="1"/>
    <col min="95" max="95" width="17.5703125" customWidth="1"/>
  </cols>
  <sheetData>
    <row r="1" spans="1:107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</row>
    <row r="2" spans="1:107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356"/>
      <c r="CF2" s="356"/>
      <c r="CG2" s="356"/>
      <c r="CH2" s="356"/>
      <c r="CI2" s="356"/>
      <c r="CJ2" s="356"/>
      <c r="CK2" s="356"/>
      <c r="CL2" s="356"/>
      <c r="CM2" s="356"/>
      <c r="CN2" s="356"/>
      <c r="CO2" s="356"/>
      <c r="CP2" s="356"/>
      <c r="CQ2" s="356"/>
      <c r="CR2" s="356"/>
      <c r="CS2" s="356"/>
      <c r="CT2" s="356"/>
      <c r="CU2" s="356"/>
      <c r="CV2" s="356"/>
      <c r="CW2" s="356"/>
      <c r="CX2" s="356"/>
      <c r="CY2" s="356"/>
      <c r="CZ2" s="621">
        <v>2020</v>
      </c>
      <c r="DA2" s="622"/>
      <c r="DB2" s="623"/>
    </row>
    <row r="3" spans="1:107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9" t="s">
        <v>34</v>
      </c>
      <c r="CF3" s="449" t="s">
        <v>35</v>
      </c>
      <c r="CG3" s="449" t="s">
        <v>36</v>
      </c>
      <c r="CH3" s="449" t="s">
        <v>37</v>
      </c>
      <c r="CI3" s="449" t="s">
        <v>38</v>
      </c>
      <c r="CJ3" s="449" t="s">
        <v>39</v>
      </c>
      <c r="CK3" s="449" t="s">
        <v>40</v>
      </c>
      <c r="CL3" s="449" t="s">
        <v>41</v>
      </c>
      <c r="CM3" s="449" t="s">
        <v>42</v>
      </c>
      <c r="CN3" s="449" t="s">
        <v>43</v>
      </c>
      <c r="CO3" s="449" t="s">
        <v>105</v>
      </c>
      <c r="CP3" s="449" t="s">
        <v>106</v>
      </c>
      <c r="CQ3" s="449" t="s">
        <v>107</v>
      </c>
      <c r="CR3" s="449" t="s">
        <v>108</v>
      </c>
      <c r="CS3" s="449" t="s">
        <v>109</v>
      </c>
      <c r="CT3" s="449" t="s">
        <v>113</v>
      </c>
      <c r="CU3" s="449" t="s">
        <v>114</v>
      </c>
      <c r="CV3" s="449" t="s">
        <v>115</v>
      </c>
      <c r="CW3" s="449" t="s">
        <v>118</v>
      </c>
      <c r="CX3" s="449" t="s">
        <v>119</v>
      </c>
      <c r="CY3" s="449" t="s">
        <v>120</v>
      </c>
      <c r="CZ3" s="440" t="s">
        <v>44</v>
      </c>
      <c r="DA3" s="440" t="s">
        <v>45</v>
      </c>
      <c r="DB3" s="440" t="s">
        <v>46</v>
      </c>
    </row>
    <row r="4" spans="1:107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50"/>
      <c r="CF4" s="450"/>
      <c r="CG4" s="450"/>
      <c r="CH4" s="450"/>
      <c r="CI4" s="450"/>
      <c r="CJ4" s="450"/>
      <c r="CK4" s="450"/>
      <c r="CL4" s="450"/>
      <c r="CM4" s="450"/>
      <c r="CN4" s="450"/>
      <c r="CO4" s="450"/>
      <c r="CP4" s="450"/>
      <c r="CQ4" s="450"/>
      <c r="CR4" s="450"/>
      <c r="CS4" s="450"/>
      <c r="CT4" s="460"/>
      <c r="CU4" s="450"/>
      <c r="CV4" s="450"/>
      <c r="CW4" s="450"/>
      <c r="CX4" s="450"/>
      <c r="CY4" s="450"/>
      <c r="CZ4" s="441"/>
      <c r="DA4" s="441"/>
      <c r="DB4" s="441"/>
    </row>
    <row r="5" spans="1:107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361">
        <f t="shared" ref="CE5:CE12" si="0">IF(D5=0,0,2001-(D5-F5)*C5/D5)</f>
        <v>0</v>
      </c>
      <c r="CF5" s="369">
        <f t="shared" ref="CF5:CF12" si="1">IF((1-($CZ$2-$CE5)/$C5)&gt;0,(1-($CZ$2-$CE5)/$C5),0)</f>
        <v>0</v>
      </c>
      <c r="CG5" s="369">
        <f t="shared" ref="CG5:CG12" si="2">IF((1-($CZ$2-G$2)/$C5)&gt;0,(1-($CZ$2-G$2)/$C5),0)</f>
        <v>0</v>
      </c>
      <c r="CH5" s="369">
        <f t="shared" ref="CH5:CH12" si="3">IF((1-($CZ$2-K$2)/$C5)&gt;0,(1-($CZ$2-K$2)/$C5),0)</f>
        <v>0</v>
      </c>
      <c r="CI5" s="369">
        <f t="shared" ref="CI5:CI12" si="4">IF((1-($CZ$2-O$2)/$C5)&gt;0,(1-($CZ$2-O$2)/$C5),0)</f>
        <v>0</v>
      </c>
      <c r="CJ5" s="369">
        <f t="shared" ref="CJ5:CJ12" si="5">IF((1-($CZ$2-S$2)/$C5)&gt;0,(1-($CZ$2-S$2)/$C5),0)</f>
        <v>0</v>
      </c>
      <c r="CK5" s="369">
        <f t="shared" ref="CK5:CK12" si="6">IF((1-($CZ$2-W$2)/$C5)&gt;0,(1-($CZ$2-W$2)/$C5),0)</f>
        <v>0</v>
      </c>
      <c r="CL5" s="369">
        <f t="shared" ref="CL5:CL12" si="7">IF((1-($CZ$2-AA$2)/$C5)&gt;0,(1-($CZ$2-AA$2)/$C5),0)</f>
        <v>0</v>
      </c>
      <c r="CM5" s="369">
        <f t="shared" ref="CM5:CM12" si="8">IF((1-($CZ$2-AE$2)/$C5)&gt;0,(1-($CZ$2-AE$2)/$C5),0)</f>
        <v>0</v>
      </c>
      <c r="CN5" s="369">
        <f t="shared" ref="CN5:CN12" si="9">IF((1-($CZ$2-AI$2)/$C5)&gt;0,(1-($CZ$2-AI$2)/$C5),0)</f>
        <v>0</v>
      </c>
      <c r="CO5" s="369">
        <f t="shared" ref="CO5:CO12" si="10">IF((1-($CZ$2-AM$2)/$C5)&gt;0,(1-($CZ$2-AM$2)/$C5),0)</f>
        <v>0</v>
      </c>
      <c r="CP5" s="369">
        <f t="shared" ref="CP5:CP12" si="11">IF((1-($CZ$2-AQ$2)/$C5)&gt;0,(1-($CZ$2-AQ$2)/$C5),0)</f>
        <v>0</v>
      </c>
      <c r="CQ5" s="369">
        <f t="shared" ref="CQ5:CQ12" si="12">IF((1-($CZ$2-AU$2)/$C5)&gt;0,(1-($CZ$2-AU$2)/$C5),0)</f>
        <v>0</v>
      </c>
      <c r="CR5" s="369">
        <f t="shared" ref="CR5:CR12" si="13">IF((1-($CZ$2-AY$2)/$C5)&gt;0,(1-($CZ$2-AY$2)/$C5),0)</f>
        <v>0</v>
      </c>
      <c r="CS5" s="369">
        <f t="shared" ref="CS5:CS12" si="14">IF((1-($CZ$2-BC$2)/$C5)&gt;0,(1-($CZ$2-BC$2)/$C5),0)</f>
        <v>0</v>
      </c>
      <c r="CT5" s="369">
        <f t="shared" ref="CT5:CT12" si="15">IF((1-($CZ$2-BG$2)/$C5)&gt;0,(1-($CZ$2-BG$2)/$C5),0)</f>
        <v>0</v>
      </c>
      <c r="CU5" s="369">
        <f t="shared" ref="CU5:CU12" si="16">IF((1-($CZ$2-BK$2)/$C5)&gt;0,(1-($CZ$2-BK$2)/$C5),0)</f>
        <v>0</v>
      </c>
      <c r="CV5" s="369">
        <f t="shared" ref="CV5:CV12" si="17">IF((1-($CZ$2-BO$2)/$C5)&gt;0,(1-($CZ$2-BO$2)/$C5),0)</f>
        <v>0.25</v>
      </c>
      <c r="CW5" s="369">
        <f t="shared" ref="CW5:CW12" si="18">IF((1-($CZ$2-BS$2)/$C5)&gt;0,(1-($CZ$2-BS$2)/$C5),0)</f>
        <v>0.5</v>
      </c>
      <c r="CX5" s="369">
        <f t="shared" ref="CX5:CX12" si="19">IF((1-($CZ$2-BW$2)/$C5)&gt;0,(1-($CZ$2-BW$2)/$C5),0)</f>
        <v>0.75</v>
      </c>
      <c r="CY5" s="369">
        <f t="shared" ref="CY5:CY12" si="20">IF((1-($CZ$2-CA$2)/$C5)&gt;0,(1-($CZ$2-CA$2)/$C5),0)</f>
        <v>1</v>
      </c>
      <c r="CZ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</f>
        <v>34058540.712075442</v>
      </c>
      <c r="DA5" s="370">
        <f>CZ5-(IF(CF5=0,0,D5-E5)+IF(CG5=0,0,(G5-H5-I5)*G$60)+IF(CH5=0,0,(K5-L5-M5)*K$60)+IF(CI5=0,0,(O5-P5-Q5)*O$60)+IF(CJ5=0,0,(S5-T5-U5)*S$60)+IF(CK5=0,0,(W5-X5-Y5)*W$60)+IF(CL5=0,0,(AA5-AB5-AC5)*AA$60)+IF(CM5=0,0,(AE5-AF5-AG5)*AE$60)+IF(CN5=0,0,(AI5-AJ5-AK5)*AI$60)+IF(CO5=0,0,(AM5-AN5-AO5)*AM$60)+IF(CP5=0,0,(AQ5-AR5-AS5)*$AQ$60)+IF(CQ5=0,0,(AU5-AV5-AW5)*$AU$60)+IF(CR5=0,0,(AY5-AZ5-BA5)*$AY$60)++IF(CS5=0,0,(BC5-BD5-BE5)*$BC$60)+IF(CT5=0,0,(BG5-BH5-BI5)*$BG$60)+IF(CU5=0,0,(BK5-BL5-BM5)*$BK$60)+IF(CV5=0,0,(BO5-BP5-BQ5)*$BO$60)+IF(CW5=0,0,(BS5-BT5-BU5)*$BS$60)+IF(CX5=0,0,(BW5-BX5-BY5)*$BW$60)+IF(CY5=0,0,(CA5-CB5-CC5)*$CA$60))</f>
        <v>21989991.567075443</v>
      </c>
      <c r="DB5" s="370">
        <f>(D5-E5)*CF5+((G5-H5-(I5-J5))*G$60)*CG5+((K5-L5-(M5-N5))*K$60)*CH5+((O5-P5-(Q5-R5))*O$60)*CI5+((S5-T5-(U5-V5))*S$60)*CJ5+((W5-X5-(Y5-Z5))*W$60)*CK5+((AA5-AB5-(AC5-AD5))*AA$60)*CL5+((AE5-AF5-(AG5-AH5))*AE$60)*CM5+((AI5-AJ5-(AK5-AL5))*AI$60)*CN5+((AM5-AN5-(AO5-AP5))*$AM$60)*CO5+((AQ5-AR5-(AS5-AT5))*$AQ$60)*CP5+((AU5-AV5-(AW5-AX5))*$AU$60)*CQ5+((AY5-AZ5-(BA5-BB5))*$AY$60)*CR5+((BC5-BD5-(BE5-BF5))*$BC$60)*CS5+((BG5-BH5-(BI5-BJ5))*$BG$60)*CT5+((BK5-BL5-(BM5-BN5))*$BK$60)*CU5+((BO5-BP5-(BQ5-BR5))*$BO$60)*CV5+((BS5-BT5-(BU5-BV5))*$BS$60)*CW5+((BW5-BX5-(BY5-BZ5))*$BW$60)*CX5+((CA5-CB5-(CC5-CD5))*$CA$60)*CY5</f>
        <v>8501416.1550000012</v>
      </c>
    </row>
    <row r="6" spans="1:107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361">
        <f t="shared" si="0"/>
        <v>2001</v>
      </c>
      <c r="CF6" s="369">
        <f t="shared" si="1"/>
        <v>0.98099999999999998</v>
      </c>
      <c r="CG6" s="369">
        <f t="shared" si="2"/>
        <v>0.98199999999999998</v>
      </c>
      <c r="CH6" s="369">
        <f t="shared" si="3"/>
        <v>0.98299999999999998</v>
      </c>
      <c r="CI6" s="369">
        <f t="shared" si="4"/>
        <v>0.98399999999999999</v>
      </c>
      <c r="CJ6" s="369">
        <f t="shared" si="5"/>
        <v>0.98499999999999999</v>
      </c>
      <c r="CK6" s="369">
        <f t="shared" si="6"/>
        <v>0.98599999999999999</v>
      </c>
      <c r="CL6" s="369">
        <f t="shared" si="7"/>
        <v>0.98699999999999999</v>
      </c>
      <c r="CM6" s="369">
        <f t="shared" si="8"/>
        <v>0.98799999999999999</v>
      </c>
      <c r="CN6" s="369">
        <f t="shared" si="9"/>
        <v>0.98899999999999999</v>
      </c>
      <c r="CO6" s="369">
        <f t="shared" si="10"/>
        <v>0.99</v>
      </c>
      <c r="CP6" s="369">
        <f t="shared" si="11"/>
        <v>0.99099999999999999</v>
      </c>
      <c r="CQ6" s="369">
        <f t="shared" si="12"/>
        <v>0.99199999999999999</v>
      </c>
      <c r="CR6" s="369">
        <f t="shared" si="13"/>
        <v>0.99299999999999999</v>
      </c>
      <c r="CS6" s="369">
        <f t="shared" si="14"/>
        <v>0.99399999999999999</v>
      </c>
      <c r="CT6" s="369">
        <f t="shared" si="15"/>
        <v>0.995</v>
      </c>
      <c r="CU6" s="369">
        <f t="shared" si="16"/>
        <v>0.996</v>
      </c>
      <c r="CV6" s="369">
        <f t="shared" si="17"/>
        <v>0.997</v>
      </c>
      <c r="CW6" s="369">
        <f t="shared" si="18"/>
        <v>0.998</v>
      </c>
      <c r="CX6" s="369">
        <f t="shared" si="19"/>
        <v>0.999</v>
      </c>
      <c r="CY6" s="369">
        <f t="shared" si="20"/>
        <v>1</v>
      </c>
      <c r="CZ6" s="370">
        <f t="shared" ref="CZ6:CZ12" si="21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</f>
        <v>12009366.465709442</v>
      </c>
      <c r="DA6" s="370">
        <f t="shared" ref="DA6:DA12" si="22">CZ6-(IF(CF6=0,0,D6-E6)+IF(CG6=0,0,(G6-H6-I6)*G$60)+IF(CH6=0,0,(K6-L6-M6)*K$60)+IF(CI6=0,0,(O6-P6-Q6)*O$60)+IF(CJ6=0,0,(S6-T6-U6)*S$60)+IF(CK6=0,0,(W6-X6-Y6)*W$60)+IF(CL6=0,0,(AA6-AB6-AC6)*AA$60)+IF(CM6=0,0,(AE6-AF6-AG6)*AE$60)+IF(CN6=0,0,(AI6-AJ6-AK6)*AI$60)+IF(CO6=0,0,(AM6-AN6-AO6)*AM$60)+IF(CP6=0,0,(AQ6-AR6-AS6)*$AQ$60)+IF(CQ6=0,0,(AU6-AV6-AW6)*$AU$60)+IF(CR6=0,0,(AY6-AZ6-BA6)*$AY$60)++IF(CS6=0,0,(BC6-BD6-BE6)*$BC$60)+IF(CT6=0,0,(BG6-BH6-BI6)*$BG$60)+IF(CU6=0,0,(BK6-BL6-BM6)*$BK$60)+IF(CV6=0,0,(BO6-BP6-BQ6)*$BO$60)+IF(CW6=0,0,(BS6-BT6-BU6)*$BS$60)+IF(CX6=0,0,(BW6-BX6-BY6)*$BW$60)+IF(CY6=0,0,(CA6-CB6-CC6)*$CA$60))</f>
        <v>0</v>
      </c>
      <c r="DB6" s="370">
        <f t="shared" ref="DB6:DB12" si="23">(D6-E6)*CF6+((G6-H6-(I6-J6))*G$60)*CG6+((K6-L6-(M6-N6))*K$60)*CH6+((O6-P6-(Q6-R6))*O$60)*CI6+((S6-T6-(U6-V6))*S$60)*CJ6+((W6-X6-(Y6-Z6))*W$60)*CK6+((AA6-AB6-(AC6-AD6))*AA$60)*CL6+((AE6-AF6-(AG6-AH6))*AE$60)*CM6+((AI6-AJ6-(AK6-AL6))*AI$60)*CN6+((AM6-AN6-(AO6-AP6))*$AM$60)*CO6+((AQ6-AR6-(AS6-AT6))*$AQ$60)*CP6+((AU6-AV6-(AW6-AX6))*$AU$60)*CQ6+((AY6-AZ6-(BA6-BB6))*$AY$60)*CR6+((BC6-BD6-(BE6-BF6))*$BC$60)*CS6+((BG6-BH6-(BI6-BJ6))*$BG$60)*CT6+((BK6-BL6-(BM6-BN6))*$BK$60)*CU6+((BO6-BP6-(BQ6-BR6))*$BO$60)*CV6+((BS6-BT6-(BU6-BV6))*$BS$60)*CW6+((BW6-BX6-(BY6-BZ6))*$BW$60)*CX6+((CA6-CB6-(CC6-CD6))*$CA$60)*CY6</f>
        <v>11933828.274260826</v>
      </c>
    </row>
    <row r="7" spans="1:107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361">
        <f t="shared" si="0"/>
        <v>1998.004092696842</v>
      </c>
      <c r="CF7" s="369">
        <f t="shared" si="1"/>
        <v>0.45010231742105022</v>
      </c>
      <c r="CG7" s="369">
        <f t="shared" si="2"/>
        <v>0.55000000000000004</v>
      </c>
      <c r="CH7" s="369">
        <f t="shared" si="3"/>
        <v>0.57499999999999996</v>
      </c>
      <c r="CI7" s="369">
        <f t="shared" si="4"/>
        <v>0.6</v>
      </c>
      <c r="CJ7" s="369">
        <f t="shared" si="5"/>
        <v>0.625</v>
      </c>
      <c r="CK7" s="369">
        <f t="shared" si="6"/>
        <v>0.65</v>
      </c>
      <c r="CL7" s="369">
        <f t="shared" si="7"/>
        <v>0.67500000000000004</v>
      </c>
      <c r="CM7" s="369">
        <f t="shared" si="8"/>
        <v>0.7</v>
      </c>
      <c r="CN7" s="369">
        <f t="shared" si="9"/>
        <v>0.72499999999999998</v>
      </c>
      <c r="CO7" s="369">
        <f t="shared" si="10"/>
        <v>0.75</v>
      </c>
      <c r="CP7" s="369">
        <f t="shared" si="11"/>
        <v>0.77500000000000002</v>
      </c>
      <c r="CQ7" s="369">
        <f t="shared" si="12"/>
        <v>0.8</v>
      </c>
      <c r="CR7" s="369">
        <f t="shared" si="13"/>
        <v>0.82499999999999996</v>
      </c>
      <c r="CS7" s="369">
        <f t="shared" si="14"/>
        <v>0.85</v>
      </c>
      <c r="CT7" s="369">
        <f t="shared" si="15"/>
        <v>0.875</v>
      </c>
      <c r="CU7" s="369">
        <f t="shared" si="16"/>
        <v>0.9</v>
      </c>
      <c r="CV7" s="369">
        <f t="shared" si="17"/>
        <v>0.92500000000000004</v>
      </c>
      <c r="CW7" s="369">
        <f t="shared" si="18"/>
        <v>0.95</v>
      </c>
      <c r="CX7" s="369">
        <f t="shared" si="19"/>
        <v>0.97499999999999998</v>
      </c>
      <c r="CY7" s="369">
        <f t="shared" si="20"/>
        <v>1</v>
      </c>
      <c r="CZ7" s="370">
        <f t="shared" si="21"/>
        <v>38183731.571149662</v>
      </c>
      <c r="DA7" s="370">
        <f t="shared" si="22"/>
        <v>0</v>
      </c>
      <c r="DB7" s="370">
        <f t="shared" si="23"/>
        <v>33957196.435108744</v>
      </c>
    </row>
    <row r="8" spans="1:107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361">
        <f t="shared" si="0"/>
        <v>1998.3593480535706</v>
      </c>
      <c r="CF8" s="369">
        <f t="shared" si="1"/>
        <v>0</v>
      </c>
      <c r="CG8" s="369">
        <f t="shared" si="2"/>
        <v>0</v>
      </c>
      <c r="CH8" s="369">
        <f t="shared" si="3"/>
        <v>0</v>
      </c>
      <c r="CI8" s="369">
        <f t="shared" si="4"/>
        <v>0</v>
      </c>
      <c r="CJ8" s="369">
        <f t="shared" si="5"/>
        <v>0</v>
      </c>
      <c r="CK8" s="369">
        <f t="shared" si="6"/>
        <v>0</v>
      </c>
      <c r="CL8" s="369">
        <f t="shared" si="7"/>
        <v>0</v>
      </c>
      <c r="CM8" s="369">
        <f t="shared" si="8"/>
        <v>0</v>
      </c>
      <c r="CN8" s="369">
        <f t="shared" si="9"/>
        <v>0</v>
      </c>
      <c r="CO8" s="369">
        <f t="shared" si="10"/>
        <v>0</v>
      </c>
      <c r="CP8" s="369">
        <f t="shared" si="11"/>
        <v>0</v>
      </c>
      <c r="CQ8" s="369">
        <f t="shared" si="12"/>
        <v>0</v>
      </c>
      <c r="CR8" s="369">
        <f t="shared" si="13"/>
        <v>0</v>
      </c>
      <c r="CS8" s="369">
        <f t="shared" si="14"/>
        <v>0.1428571428571429</v>
      </c>
      <c r="CT8" s="369">
        <f t="shared" si="15"/>
        <v>0.2857142857142857</v>
      </c>
      <c r="CU8" s="369">
        <f t="shared" si="16"/>
        <v>0.4285714285714286</v>
      </c>
      <c r="CV8" s="369">
        <f t="shared" si="17"/>
        <v>0.5714285714285714</v>
      </c>
      <c r="CW8" s="369">
        <f t="shared" si="18"/>
        <v>0.7142857142857143</v>
      </c>
      <c r="CX8" s="369">
        <f t="shared" si="19"/>
        <v>0.85714285714285721</v>
      </c>
      <c r="CY8" s="369">
        <f t="shared" si="20"/>
        <v>1</v>
      </c>
      <c r="CZ8" s="370">
        <f t="shared" si="21"/>
        <v>6631032.6800907664</v>
      </c>
      <c r="DA8" s="370">
        <f t="shared" si="22"/>
        <v>4491862.6225384353</v>
      </c>
      <c r="DB8" s="370">
        <f t="shared" si="23"/>
        <v>1192727.1393646186</v>
      </c>
    </row>
    <row r="9" spans="1:107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361">
        <f t="shared" si="0"/>
        <v>2000.6825493597894</v>
      </c>
      <c r="CF9" s="369">
        <f t="shared" si="1"/>
        <v>0</v>
      </c>
      <c r="CG9" s="369">
        <f t="shared" si="2"/>
        <v>0</v>
      </c>
      <c r="CH9" s="369">
        <f t="shared" si="3"/>
        <v>0</v>
      </c>
      <c r="CI9" s="369">
        <f t="shared" si="4"/>
        <v>0</v>
      </c>
      <c r="CJ9" s="369">
        <f t="shared" si="5"/>
        <v>0</v>
      </c>
      <c r="CK9" s="369">
        <f t="shared" si="6"/>
        <v>0</v>
      </c>
      <c r="CL9" s="369">
        <f t="shared" si="7"/>
        <v>0</v>
      </c>
      <c r="CM9" s="369">
        <f t="shared" si="8"/>
        <v>0</v>
      </c>
      <c r="CN9" s="369">
        <f t="shared" si="9"/>
        <v>0</v>
      </c>
      <c r="CO9" s="369">
        <f t="shared" si="10"/>
        <v>0</v>
      </c>
      <c r="CP9" s="369">
        <f t="shared" si="11"/>
        <v>0</v>
      </c>
      <c r="CQ9" s="369">
        <f t="shared" si="12"/>
        <v>0</v>
      </c>
      <c r="CR9" s="369">
        <f t="shared" si="13"/>
        <v>0</v>
      </c>
      <c r="CS9" s="369">
        <f t="shared" si="14"/>
        <v>0</v>
      </c>
      <c r="CT9" s="369">
        <f t="shared" si="15"/>
        <v>0</v>
      </c>
      <c r="CU9" s="369">
        <f t="shared" si="16"/>
        <v>0</v>
      </c>
      <c r="CV9" s="369">
        <f t="shared" si="17"/>
        <v>0.25</v>
      </c>
      <c r="CW9" s="369">
        <f t="shared" si="18"/>
        <v>0.5</v>
      </c>
      <c r="CX9" s="369">
        <f t="shared" si="19"/>
        <v>0.75</v>
      </c>
      <c r="CY9" s="369">
        <f t="shared" si="20"/>
        <v>1</v>
      </c>
      <c r="CZ9" s="370">
        <f t="shared" si="21"/>
        <v>11112505.458385088</v>
      </c>
      <c r="DA9" s="370">
        <f t="shared" si="22"/>
        <v>6359622.5133850873</v>
      </c>
      <c r="DB9" s="370">
        <f t="shared" si="23"/>
        <v>2768705.4622500003</v>
      </c>
    </row>
    <row r="10" spans="1:107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361">
        <f t="shared" si="0"/>
        <v>1997.6457597885233</v>
      </c>
      <c r="CF10" s="369">
        <f t="shared" si="1"/>
        <v>0</v>
      </c>
      <c r="CG10" s="369">
        <f t="shared" si="2"/>
        <v>0</v>
      </c>
      <c r="CH10" s="369">
        <f t="shared" si="3"/>
        <v>0</v>
      </c>
      <c r="CI10" s="369">
        <f t="shared" si="4"/>
        <v>0</v>
      </c>
      <c r="CJ10" s="369">
        <f t="shared" si="5"/>
        <v>0</v>
      </c>
      <c r="CK10" s="369">
        <f t="shared" si="6"/>
        <v>0</v>
      </c>
      <c r="CL10" s="369">
        <f t="shared" si="7"/>
        <v>0</v>
      </c>
      <c r="CM10" s="369">
        <f t="shared" si="8"/>
        <v>0</v>
      </c>
      <c r="CN10" s="369">
        <f t="shared" si="9"/>
        <v>0</v>
      </c>
      <c r="CO10" s="369">
        <f t="shared" si="10"/>
        <v>0</v>
      </c>
      <c r="CP10" s="369">
        <f t="shared" si="11"/>
        <v>0</v>
      </c>
      <c r="CQ10" s="369">
        <f t="shared" si="12"/>
        <v>0</v>
      </c>
      <c r="CR10" s="369">
        <f t="shared" si="13"/>
        <v>0</v>
      </c>
      <c r="CS10" s="369">
        <f t="shared" si="14"/>
        <v>0</v>
      </c>
      <c r="CT10" s="369">
        <f t="shared" si="15"/>
        <v>0</v>
      </c>
      <c r="CU10" s="369">
        <f t="shared" si="16"/>
        <v>0.19999999999999996</v>
      </c>
      <c r="CV10" s="369">
        <f t="shared" si="17"/>
        <v>0.4</v>
      </c>
      <c r="CW10" s="369">
        <f t="shared" si="18"/>
        <v>0.6</v>
      </c>
      <c r="CX10" s="369">
        <f t="shared" si="19"/>
        <v>0.8</v>
      </c>
      <c r="CY10" s="369">
        <f t="shared" si="20"/>
        <v>1</v>
      </c>
      <c r="CZ10" s="370">
        <f t="shared" si="21"/>
        <v>9864922.5713261329</v>
      </c>
      <c r="DA10" s="370">
        <f t="shared" si="22"/>
        <v>7996673.3303261325</v>
      </c>
      <c r="DB10" s="370">
        <f t="shared" si="23"/>
        <v>647072.57519999996</v>
      </c>
    </row>
    <row r="11" spans="1:107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361">
        <f t="shared" si="0"/>
        <v>1998.7080399145661</v>
      </c>
      <c r="CF11" s="369">
        <f t="shared" si="1"/>
        <v>0</v>
      </c>
      <c r="CG11" s="369">
        <f t="shared" si="2"/>
        <v>0</v>
      </c>
      <c r="CH11" s="369">
        <f t="shared" si="3"/>
        <v>0</v>
      </c>
      <c r="CI11" s="369">
        <f t="shared" si="4"/>
        <v>0</v>
      </c>
      <c r="CJ11" s="369">
        <f t="shared" si="5"/>
        <v>0</v>
      </c>
      <c r="CK11" s="369">
        <f t="shared" si="6"/>
        <v>0</v>
      </c>
      <c r="CL11" s="369">
        <f t="shared" si="7"/>
        <v>0</v>
      </c>
      <c r="CM11" s="369">
        <f t="shared" si="8"/>
        <v>0</v>
      </c>
      <c r="CN11" s="369">
        <f t="shared" si="9"/>
        <v>0</v>
      </c>
      <c r="CO11" s="369">
        <f t="shared" si="10"/>
        <v>0</v>
      </c>
      <c r="CP11" s="369">
        <f t="shared" si="11"/>
        <v>0</v>
      </c>
      <c r="CQ11" s="369">
        <f t="shared" si="12"/>
        <v>0</v>
      </c>
      <c r="CR11" s="369">
        <f t="shared" si="13"/>
        <v>0.125</v>
      </c>
      <c r="CS11" s="369">
        <f t="shared" si="14"/>
        <v>0.25</v>
      </c>
      <c r="CT11" s="369">
        <f t="shared" si="15"/>
        <v>0.375</v>
      </c>
      <c r="CU11" s="369">
        <f t="shared" si="16"/>
        <v>0.5</v>
      </c>
      <c r="CV11" s="369">
        <f t="shared" si="17"/>
        <v>0.625</v>
      </c>
      <c r="CW11" s="369">
        <f t="shared" si="18"/>
        <v>0.75</v>
      </c>
      <c r="CX11" s="369">
        <f t="shared" si="19"/>
        <v>0.875</v>
      </c>
      <c r="CY11" s="369">
        <f t="shared" si="20"/>
        <v>1</v>
      </c>
      <c r="CZ11" s="370">
        <f t="shared" si="21"/>
        <v>4080099.3328135419</v>
      </c>
      <c r="DA11" s="370">
        <f t="shared" si="22"/>
        <v>3217354.4974372233</v>
      </c>
      <c r="DB11" s="370">
        <f t="shared" si="23"/>
        <v>449758.42840298079</v>
      </c>
    </row>
    <row r="12" spans="1:107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361">
        <f t="shared" si="0"/>
        <v>1997.3286146569424</v>
      </c>
      <c r="CF12" s="369">
        <f t="shared" si="1"/>
        <v>0</v>
      </c>
      <c r="CG12" s="369">
        <f t="shared" si="2"/>
        <v>0</v>
      </c>
      <c r="CH12" s="369">
        <f t="shared" si="3"/>
        <v>0</v>
      </c>
      <c r="CI12" s="369">
        <f t="shared" si="4"/>
        <v>5.8823529411764719E-2</v>
      </c>
      <c r="CJ12" s="369">
        <f t="shared" si="5"/>
        <v>0.11764705882352944</v>
      </c>
      <c r="CK12" s="380">
        <f t="shared" si="6"/>
        <v>0.17647058823529416</v>
      </c>
      <c r="CL12" s="369">
        <f t="shared" si="7"/>
        <v>0.23529411764705888</v>
      </c>
      <c r="CM12" s="369">
        <f t="shared" si="8"/>
        <v>0.29411764705882348</v>
      </c>
      <c r="CN12" s="369">
        <f t="shared" si="9"/>
        <v>0.3529411764705882</v>
      </c>
      <c r="CO12" s="369">
        <f t="shared" si="10"/>
        <v>0.41176470588235292</v>
      </c>
      <c r="CP12" s="369">
        <f t="shared" si="11"/>
        <v>0.47058823529411764</v>
      </c>
      <c r="CQ12" s="369">
        <f t="shared" si="12"/>
        <v>0.52941176470588236</v>
      </c>
      <c r="CR12" s="369">
        <f t="shared" si="13"/>
        <v>0.58823529411764708</v>
      </c>
      <c r="CS12" s="369">
        <f t="shared" si="14"/>
        <v>0.64705882352941169</v>
      </c>
      <c r="CT12" s="369">
        <f t="shared" si="15"/>
        <v>0.70588235294117641</v>
      </c>
      <c r="CU12" s="369">
        <f t="shared" si="16"/>
        <v>0.76470588235294112</v>
      </c>
      <c r="CV12" s="369">
        <f t="shared" si="17"/>
        <v>0.82352941176470584</v>
      </c>
      <c r="CW12" s="369">
        <f t="shared" si="18"/>
        <v>0.88235294117647056</v>
      </c>
      <c r="CX12" s="369">
        <f t="shared" si="19"/>
        <v>0.94117647058823528</v>
      </c>
      <c r="CY12" s="369">
        <f t="shared" si="20"/>
        <v>1</v>
      </c>
      <c r="CZ12" s="370">
        <f t="shared" si="21"/>
        <v>5996154.9278641259</v>
      </c>
      <c r="DA12" s="370">
        <f t="shared" si="22"/>
        <v>2424664.7008858901</v>
      </c>
      <c r="DB12" s="370">
        <f t="shared" si="23"/>
        <v>2250362.2884552535</v>
      </c>
    </row>
    <row r="13" spans="1:107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4">SUM(E5:E12)</f>
        <v>0</v>
      </c>
      <c r="F13" s="242">
        <f t="shared" si="24"/>
        <v>8830838.1155964807</v>
      </c>
      <c r="G13" s="242">
        <f t="shared" si="24"/>
        <v>992553</v>
      </c>
      <c r="H13" s="242">
        <f t="shared" si="24"/>
        <v>0</v>
      </c>
      <c r="I13" s="242">
        <f t="shared" si="24"/>
        <v>0</v>
      </c>
      <c r="J13" s="242">
        <f t="shared" si="24"/>
        <v>0</v>
      </c>
      <c r="K13" s="242">
        <f t="shared" si="24"/>
        <v>434666</v>
      </c>
      <c r="L13" s="242">
        <f t="shared" si="24"/>
        <v>0</v>
      </c>
      <c r="M13" s="242">
        <f t="shared" si="24"/>
        <v>0</v>
      </c>
      <c r="N13" s="242">
        <f t="shared" si="24"/>
        <v>0</v>
      </c>
      <c r="O13" s="242">
        <f t="shared" si="24"/>
        <v>1215530.53</v>
      </c>
      <c r="P13" s="242">
        <f t="shared" si="24"/>
        <v>0</v>
      </c>
      <c r="Q13" s="242">
        <f t="shared" si="24"/>
        <v>0</v>
      </c>
      <c r="R13" s="242">
        <f t="shared" si="24"/>
        <v>0</v>
      </c>
      <c r="S13" s="242">
        <f t="shared" si="24"/>
        <v>1052253.3299999998</v>
      </c>
      <c r="T13" s="242">
        <f t="shared" si="24"/>
        <v>0</v>
      </c>
      <c r="U13" s="242">
        <f t="shared" si="24"/>
        <v>0</v>
      </c>
      <c r="V13" s="242">
        <f t="shared" si="24"/>
        <v>0</v>
      </c>
      <c r="W13" s="242">
        <f t="shared" si="24"/>
        <v>420648.23</v>
      </c>
      <c r="X13" s="242">
        <f t="shared" si="24"/>
        <v>0</v>
      </c>
      <c r="Y13" s="242">
        <f t="shared" si="24"/>
        <v>0</v>
      </c>
      <c r="Z13" s="242">
        <f t="shared" si="24"/>
        <v>0</v>
      </c>
      <c r="AA13" s="242">
        <f t="shared" si="24"/>
        <v>1558147.3199999998</v>
      </c>
      <c r="AB13" s="242">
        <f t="shared" si="24"/>
        <v>0</v>
      </c>
      <c r="AC13" s="242">
        <f t="shared" si="24"/>
        <v>0</v>
      </c>
      <c r="AD13" s="242">
        <f t="shared" si="24"/>
        <v>0</v>
      </c>
      <c r="AE13" s="242">
        <f t="shared" si="24"/>
        <v>1052676.1000000001</v>
      </c>
      <c r="AF13" s="242">
        <f t="shared" si="24"/>
        <v>0</v>
      </c>
      <c r="AG13" s="242">
        <f t="shared" si="24"/>
        <v>0</v>
      </c>
      <c r="AH13" s="242">
        <f t="shared" si="24"/>
        <v>0</v>
      </c>
      <c r="AI13" s="242">
        <f t="shared" si="24"/>
        <v>1899411.3</v>
      </c>
      <c r="AJ13" s="242">
        <f t="shared" si="24"/>
        <v>0</v>
      </c>
      <c r="AK13" s="242">
        <f t="shared" si="24"/>
        <v>0</v>
      </c>
      <c r="AL13" s="242">
        <f t="shared" si="24"/>
        <v>0</v>
      </c>
      <c r="AM13" s="242">
        <f t="shared" si="24"/>
        <v>3414726.1400000006</v>
      </c>
      <c r="AN13" s="242">
        <f t="shared" si="24"/>
        <v>0</v>
      </c>
      <c r="AO13" s="242">
        <f t="shared" si="24"/>
        <v>0</v>
      </c>
      <c r="AP13" s="242">
        <f t="shared" si="24"/>
        <v>0</v>
      </c>
      <c r="AQ13" s="242">
        <f t="shared" si="24"/>
        <v>4247393.6100000013</v>
      </c>
      <c r="AR13" s="242">
        <f t="shared" si="24"/>
        <v>0</v>
      </c>
      <c r="AS13" s="242">
        <f t="shared" si="24"/>
        <v>0</v>
      </c>
      <c r="AT13" s="242">
        <f t="shared" si="24"/>
        <v>0</v>
      </c>
      <c r="AU13" s="242">
        <f t="shared" si="24"/>
        <v>4991125.67</v>
      </c>
      <c r="AV13" s="242">
        <f t="shared" si="24"/>
        <v>0</v>
      </c>
      <c r="AW13" s="242">
        <f t="shared" si="24"/>
        <v>0</v>
      </c>
      <c r="AX13" s="242">
        <f t="shared" si="24"/>
        <v>0</v>
      </c>
      <c r="AY13" s="242">
        <f t="shared" si="24"/>
        <v>4590776.6099999994</v>
      </c>
      <c r="AZ13" s="242">
        <f t="shared" si="24"/>
        <v>0</v>
      </c>
      <c r="BA13" s="242">
        <f t="shared" si="24"/>
        <v>0</v>
      </c>
      <c r="BB13" s="242">
        <f t="shared" si="24"/>
        <v>0</v>
      </c>
      <c r="BC13" s="242">
        <f t="shared" si="24"/>
        <v>14976425.35</v>
      </c>
      <c r="BD13" s="242">
        <f t="shared" si="24"/>
        <v>0</v>
      </c>
      <c r="BE13" s="242">
        <f t="shared" si="24"/>
        <v>0</v>
      </c>
      <c r="BF13" s="242">
        <f t="shared" si="24"/>
        <v>0</v>
      </c>
      <c r="BG13" s="242">
        <f t="shared" si="24"/>
        <v>17658206.850000001</v>
      </c>
      <c r="BH13" s="242">
        <f t="shared" si="24"/>
        <v>0</v>
      </c>
      <c r="BI13" s="242">
        <f t="shared" si="24"/>
        <v>0</v>
      </c>
      <c r="BJ13" s="242">
        <f t="shared" si="24"/>
        <v>0</v>
      </c>
      <c r="BK13" s="242">
        <f t="shared" si="24"/>
        <v>26713084.929999996</v>
      </c>
      <c r="BL13" s="242">
        <f t="shared" si="24"/>
        <v>0</v>
      </c>
      <c r="BM13" s="242">
        <f t="shared" si="24"/>
        <v>0</v>
      </c>
      <c r="BN13" s="242">
        <f t="shared" si="24"/>
        <v>0</v>
      </c>
      <c r="BO13" s="242">
        <f t="shared" si="24"/>
        <v>15652369.52</v>
      </c>
      <c r="BP13" s="242">
        <f t="shared" si="24"/>
        <v>0</v>
      </c>
      <c r="BQ13" s="242">
        <f t="shared" ref="BQ13:CD13" si="25">SUM(BQ5:BQ12)</f>
        <v>0</v>
      </c>
      <c r="BR13" s="242">
        <f t="shared" si="25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BZ13" si="26">SUM(BW5:BW12)</f>
        <v>7546658.4500000002</v>
      </c>
      <c r="BX13" s="242">
        <f t="shared" ref="BX13" si="27">SUM(BX5:BX12)</f>
        <v>0</v>
      </c>
      <c r="BY13" s="242">
        <f t="shared" si="26"/>
        <v>0</v>
      </c>
      <c r="BZ13" s="242">
        <f t="shared" si="26"/>
        <v>0</v>
      </c>
      <c r="CA13" s="242">
        <f t="shared" si="25"/>
        <v>8965196.7200000007</v>
      </c>
      <c r="CB13" s="242">
        <f t="shared" ref="CB13" si="28">SUM(CB5:CB12)</f>
        <v>0</v>
      </c>
      <c r="CC13" s="242">
        <f t="shared" si="25"/>
        <v>0</v>
      </c>
      <c r="CD13" s="242">
        <f t="shared" si="25"/>
        <v>0</v>
      </c>
      <c r="CE13" s="243"/>
      <c r="CF13" s="243"/>
      <c r="CG13" s="243"/>
      <c r="CH13" s="243"/>
      <c r="CI13" s="243"/>
      <c r="CJ13" s="243"/>
      <c r="CK13" s="243"/>
      <c r="CL13" s="243"/>
      <c r="CM13" s="243"/>
      <c r="CN13" s="243"/>
      <c r="CO13" s="243"/>
      <c r="CP13" s="243"/>
      <c r="CQ13" s="243"/>
      <c r="CR13" s="243"/>
      <c r="CS13" s="243"/>
      <c r="CT13" s="243"/>
      <c r="CU13" s="243"/>
      <c r="CV13" s="243"/>
      <c r="CW13" s="243"/>
      <c r="CX13" s="243"/>
      <c r="CY13" s="243"/>
      <c r="CZ13" s="244">
        <f>SUM(CZ5:CZ12)</f>
        <v>121936353.7194142</v>
      </c>
      <c r="DA13" s="244">
        <f>SUM(DA5:DA12)</f>
        <v>46480169.231648214</v>
      </c>
      <c r="DB13" s="244">
        <f>SUM(DB5:DB12)</f>
        <v>61701066.758042425</v>
      </c>
    </row>
    <row r="14" spans="1:107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361">
        <f>IF(D14=0,0,2001-(D14-F14)*C14/D14)</f>
        <v>0</v>
      </c>
      <c r="CF14" s="389">
        <f>IF((1-($CZ$2-$CE14)/$C14)&gt;0,(1-($CZ$2-$CE14)/$C14),0)</f>
        <v>0</v>
      </c>
      <c r="CG14" s="369">
        <f>IF((1-($CZ$2-G$2)/$C14)&gt;0,(1-($CZ$2-G$2)/$C14),0)</f>
        <v>0</v>
      </c>
      <c r="CH14" s="369">
        <f>IF((1-($CZ$2-K$2)/$C14)&gt;0,(1-($CZ$2-K$2)/$C14),0)</f>
        <v>0</v>
      </c>
      <c r="CI14" s="369">
        <f>IF((1-($CZ$2-O$2)/$C14)&gt;0,(1-($CZ$2-O$2)/$C14),0)</f>
        <v>0</v>
      </c>
      <c r="CJ14" s="369">
        <f>IF((1-($CZ$2-S$2)/$C14)&gt;0,(1-($CZ$2-S$2)/$C14),0)</f>
        <v>0</v>
      </c>
      <c r="CK14" s="389">
        <f>IF((1-($CZ$2-W$2)/$C14)&gt;0,(1-($CZ$2-W$2)/$C14),0)</f>
        <v>0</v>
      </c>
      <c r="CL14" s="369">
        <f>IF((1-($CZ$2-AA$2)/$C14)&gt;0,(1-($CZ$2-AA$2)/$C14),0)</f>
        <v>0</v>
      </c>
      <c r="CM14" s="369">
        <f>IF((1-($CZ$2-AE$2)/$C14)&gt;0,(1-($CZ$2-AE$2)/$C14),0)</f>
        <v>0</v>
      </c>
      <c r="CN14" s="369">
        <f>IF((1-($CZ$2-AI$2)/$C14)&gt;0,(1-($CZ$2-AI$2)/$C14),0)</f>
        <v>0</v>
      </c>
      <c r="CO14" s="369">
        <f>IF((1-($CZ$2-AM$2)/$C14)&gt;0,(1-($CZ$2-AM$2)/$C14),0)</f>
        <v>0</v>
      </c>
      <c r="CP14" s="369">
        <f>IF((1-($CZ$2-AQ$2)/$C14)&gt;0,(1-($CZ$2-AQ$2)/$C14),0)</f>
        <v>0</v>
      </c>
      <c r="CQ14" s="369">
        <f>IF((1-($CZ$2-AU$2)/$C14)&gt;0,(1-($CZ$2-AU$2)/$C14),0)</f>
        <v>0</v>
      </c>
      <c r="CR14" s="369">
        <f>IF((1-($CZ$2-AY$2)/$C14)&gt;0,(1-($CZ$2-AY$2)/$C14),0)</f>
        <v>0</v>
      </c>
      <c r="CS14" s="369">
        <f>IF((1-($CZ$2-BC$2)/$C14)&gt;0,(1-($CZ$2-BC$2)/$C14),0)</f>
        <v>0</v>
      </c>
      <c r="CT14" s="369">
        <f>IF((1-($CZ$2-BG$2)/$C14)&gt;0,(1-($CZ$2-BG$2)/$C14),0)</f>
        <v>0</v>
      </c>
      <c r="CU14" s="369">
        <f>IF((1-($CZ$2-BK$2)/$C14)&gt;0,(1-($CZ$2-BK$2)/$C14),0)</f>
        <v>0</v>
      </c>
      <c r="CV14" s="369">
        <f>IF((1-($CZ$2-BO$2)/$C14)&gt;0,(1-($CZ$2-BO$2)/$C14),0)</f>
        <v>0.25</v>
      </c>
      <c r="CW14" s="369">
        <f>IF((1-($CZ$2-BS$2)/$C14)&gt;0,(1-($CZ$2-BS$2)/$C14),0)</f>
        <v>0.5</v>
      </c>
      <c r="CX14" s="369">
        <f>IF((1-($CZ$2-BW$2)/$C14)&gt;0,(1-($CZ$2-BW$2)/$C14),0)</f>
        <v>0.75</v>
      </c>
      <c r="CY14" s="369">
        <f>IF((1-($CZ$2-CA$2)/$C14)&gt;0,(1-($CZ$2-CA$2)/$C14),0)</f>
        <v>1</v>
      </c>
      <c r="CZ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</f>
        <v>1051269.920633425</v>
      </c>
      <c r="DA14" s="370">
        <f>CZ14-(IF(CF14=0,0,D14-E14)+IF(CG14=0,0,(G14-H14-I14)*G$61)+IF(CH14=0,0,(K14-L14-M14)*K$61)+IF(CI14=0,0,(O14-P14-Q14)*O$61)+IF(CJ14=0,0,(S14-T14-U14)*S$61)+IF(CK14=0,0,(W14-X14-Y14)*W$61)+IF(CL14=0,0,(AA14-AB14-AC14)*AA$61)+IF(CM14=0,0,(AE14-AF14-AG14)*AE$61)+IF(CN14=0,0,(AI14-AJ14-AK14)*AI$61)+IF(CO14=0,0,(AM14-AN14-AO14)*AM$61)+IF(CP14=0,0,(AQ14-AR14-AS14)*$AQ$61)+IF(CQ14=0,0,(AU14-AV14-AW14)*$AU$61)+IF(CR14=0,0,(AY14-AZ14-BA14)*$AY$61)++IF(CS14=0,0,(BC14-BD14-BE14)*$BC$61)+IF(CT14=0,0,(BG14-BH14-BI14)*$BG$61)+IF(CU14=0,0,(BK14-BL14-BM14)*$BK$61)+IF(CV14=0,0,(BO14-BP14-BQ14)*$BO$61)+IF(CW14=0,0,(BS14-BT14-BU14)*$BS$61)+IF(CX14=0,0,(BW14-BX14-BY14)*$BW$61)+IF(CY14=0,0,(CA14-CB14-CC14)*$CA$61))</f>
        <v>1051269.920633425</v>
      </c>
      <c r="DB14" s="370">
        <f t="shared" ref="DB14:DB17" si="29">(D14-E14)*CF14+((G14-H14-(I14-J14))*G$61)*CG14+((K14-L14-(M14-N14))*K$61)*CH14+((O14-P14-(Q14-R14))*O$61)*CI14+((S14-T14-(U14-V14))*S$61)*CJ14+((W14-X14-(Y14-Z14))*W$61)*CK14+((AA14-AB14-(AC14-AD14))*AA$61)*CL14+((AE14-AF14-(AG14-AH14))*AE$61)*CM14+((AI14-AJ14-(AK14-AL14))*AI$61)*CN14+((AM14-AN14-(AO14-AP14))*$AM$61)*CO14+((AQ14-AR14-(AS14-AT14))*$AQ$61)*CP14+((AU14-AV14-(AW14-AX14))*$AU$61)*CQ14+((AY14-AZ14-(BA14-BB14))*$AY$61)*CR14+((BC14-BD14-(BE14-BF14))*$BC$61)*CS14+((BG14-BH14-(BI14-BJ14))*$BG$61)*CT14+((BK14-BL14-(BM14-BN14))*$BK$61)*CU14+((BO14-BP14-(BQ14-BR14))*$BO$61)*CV14+((BS14-BT14-(BU14-BV14))*$BS$61)*CW14+((BW14-BX14-(BY14-BZ14))*$BW$61)*CX14+((CA14-CB14-(CC14-CD14))*$CA$61)*CY14</f>
        <v>0</v>
      </c>
      <c r="DC14" s="390"/>
    </row>
    <row r="15" spans="1:107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361">
        <f>IF(D15=0,0,2001-(D15-F15)*C15/D15)</f>
        <v>1994.9337246460868</v>
      </c>
      <c r="CF15" s="369">
        <f>IF((1-($CZ$2-$CE15)/$C15)&gt;0,(1-($CZ$2-$CE15)/$C15),0)</f>
        <v>0.1644574882028943</v>
      </c>
      <c r="CG15" s="369">
        <f>IF((1-($CZ$2-G$2)/$C15)&gt;0,(1-($CZ$2-G$2)/$C15),0)</f>
        <v>0.4</v>
      </c>
      <c r="CH15" s="369">
        <f>IF((1-($CZ$2-K$2)/$C15)&gt;0,(1-($CZ$2-K$2)/$C15),0)</f>
        <v>0.43333333333333335</v>
      </c>
      <c r="CI15" s="369">
        <f>IF((1-($CZ$2-O$2)/$C15)&gt;0,(1-($CZ$2-O$2)/$C15),0)</f>
        <v>0.46666666666666667</v>
      </c>
      <c r="CJ15" s="369">
        <f>IF((1-($CZ$2-S$2)/$C15)&gt;0,(1-($CZ$2-S$2)/$C15),0)</f>
        <v>0.5</v>
      </c>
      <c r="CK15" s="369">
        <f>IF((1-($CZ$2-W$2)/$C15)&gt;0,(1-($CZ$2-W$2)/$C15),0)</f>
        <v>0.53333333333333333</v>
      </c>
      <c r="CL15" s="369">
        <f>IF((1-($CZ$2-AA$2)/$C15)&gt;0,(1-($CZ$2-AA$2)/$C15),0)</f>
        <v>0.56666666666666665</v>
      </c>
      <c r="CM15" s="369">
        <f>IF((1-($CZ$2-AE$2)/$C15)&gt;0,(1-($CZ$2-AE$2)/$C15),0)</f>
        <v>0.6</v>
      </c>
      <c r="CN15" s="369">
        <f>IF((1-($CZ$2-AI$2)/$C15)&gt;0,(1-($CZ$2-AI$2)/$C15),0)</f>
        <v>0.6333333333333333</v>
      </c>
      <c r="CO15" s="369">
        <f>IF((1-($CZ$2-AM$2)/$C15)&gt;0,(1-($CZ$2-AM$2)/$C15),0)</f>
        <v>0.66666666666666674</v>
      </c>
      <c r="CP15" s="369">
        <f>IF((1-($CZ$2-AQ$2)/$C15)&gt;0,(1-($CZ$2-AQ$2)/$C15),0)</f>
        <v>0.7</v>
      </c>
      <c r="CQ15" s="369">
        <f>IF((1-($CZ$2-AU$2)/$C15)&gt;0,(1-($CZ$2-AU$2)/$C15),0)</f>
        <v>0.73333333333333339</v>
      </c>
      <c r="CR15" s="369">
        <f>IF((1-($CZ$2-AY$2)/$C15)&gt;0,(1-($CZ$2-AY$2)/$C15),0)</f>
        <v>0.76666666666666661</v>
      </c>
      <c r="CS15" s="369">
        <f>IF((1-($CZ$2-BC$2)/$C15)&gt;0,(1-($CZ$2-BC$2)/$C15),0)</f>
        <v>0.8</v>
      </c>
      <c r="CT15" s="369">
        <f>IF((1-($CZ$2-BG$2)/$C15)&gt;0,(1-($CZ$2-BG$2)/$C15),0)</f>
        <v>0.83333333333333337</v>
      </c>
      <c r="CU15" s="369">
        <f>IF((1-($CZ$2-BK$2)/$C15)&gt;0,(1-($CZ$2-BK$2)/$C15),0)</f>
        <v>0.8666666666666667</v>
      </c>
      <c r="CV15" s="369">
        <f>IF((1-($CZ$2-BO$2)/$C15)&gt;0,(1-($CZ$2-BO$2)/$C15),0)</f>
        <v>0.9</v>
      </c>
      <c r="CW15" s="369">
        <f>IF((1-($CZ$2-BS$2)/$C15)&gt;0,(1-($CZ$2-BS$2)/$C15),0)</f>
        <v>0.93333333333333335</v>
      </c>
      <c r="CX15" s="369">
        <f>IF((1-($CZ$2-BW$2)/$C15)&gt;0,(1-($CZ$2-BW$2)/$C15),0)</f>
        <v>0.96666666666666667</v>
      </c>
      <c r="CY15" s="369">
        <f>IF((1-($CZ$2-CA$2)/$C15)&gt;0,(1-($CZ$2-CA$2)/$C15),0)</f>
        <v>1</v>
      </c>
      <c r="CZ15" s="370">
        <f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+(CA15-CB15-CC15)*$CA$61</f>
        <v>24451481.550096247</v>
      </c>
      <c r="DA15" s="370">
        <f>CZ15-(IF(CF15=0,0,D15-E15)+IF(CG15=0,0,(G15-H15-I15)*G$61)+IF(CH15=0,0,(K15-L15-M15)*K$61)+IF(CI15=0,0,(O15-P15-Q15)*O$61)+IF(CJ15=0,0,(S15-T15-U15)*S$61)+IF(CK15=0,0,(W15-X15-Y15)*W$61)+IF(CL15=0,0,(AA15-AB15-AC15)*AA$61)+IF(CM15=0,0,(AE15-AF15-AG15)*AE$61)+IF(CN15=0,0,(AI15-AJ15-AK15)*AI$61)+IF(CO15=0,0,(AM15-AN15-AO15)*AM$61)+IF(CP15=0,0,(AQ15-AR15-AS15)*$AQ$61)+IF(CQ15=0,0,(AU15-AV15-AW15)*$AU$61)+IF(CR15=0,0,(AY15-AZ15-BA15)*$AY$61)++IF(CS15=0,0,(BC15-BD15-BE15)*$BC$61)+IF(CT15=0,0,(BG15-BH15-BI15)*$BG$61)+IF(CU15=0,0,(BK15-BL15-BM15)*$BK$61)+IF(CV15=0,0,(BO15-BP15-BQ15)*$BO$61)+IF(CW15=0,0,(BS15-BT15-BU15)*$BS$61)+IF(CX15=0,0,(BW15-BX15-BY15)*$BW$61)+IF(CY15=0,0,(CA15-CB15-CC15)*$CA$61))</f>
        <v>0</v>
      </c>
      <c r="DB15" s="370">
        <f t="shared" si="29"/>
        <v>14969468.048875187</v>
      </c>
    </row>
    <row r="16" spans="1:107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361">
        <f>IF(D16=0,0,2001-(D16-F16)*C16/D16)</f>
        <v>1998.0663386738759</v>
      </c>
      <c r="CF16" s="369">
        <f>IF((1-($CZ$2-$CE16)/$C16)&gt;0,(1-($CZ$2-$CE16)/$C16),0)</f>
        <v>0.26887795579586204</v>
      </c>
      <c r="CG16" s="369">
        <f>IF((1-($CZ$2-G$2)/$C16)&gt;0,(1-($CZ$2-G$2)/$C16),0)</f>
        <v>0.4</v>
      </c>
      <c r="CH16" s="369">
        <f>IF((1-($CZ$2-K$2)/$C16)&gt;0,(1-($CZ$2-K$2)/$C16),0)</f>
        <v>0.43333333333333335</v>
      </c>
      <c r="CI16" s="369">
        <f>IF((1-($CZ$2-O$2)/$C16)&gt;0,(1-($CZ$2-O$2)/$C16),0)</f>
        <v>0.46666666666666667</v>
      </c>
      <c r="CJ16" s="369">
        <f>IF((1-($CZ$2-S$2)/$C16)&gt;0,(1-($CZ$2-S$2)/$C16),0)</f>
        <v>0.5</v>
      </c>
      <c r="CK16" s="369">
        <f>IF((1-($CZ$2-W$2)/$C16)&gt;0,(1-($CZ$2-W$2)/$C16),0)</f>
        <v>0.53333333333333333</v>
      </c>
      <c r="CL16" s="369">
        <f>IF((1-($CZ$2-AA$2)/$C16)&gt;0,(1-($CZ$2-AA$2)/$C16),0)</f>
        <v>0.56666666666666665</v>
      </c>
      <c r="CM16" s="369">
        <f>IF((1-($CZ$2-AE$2)/$C16)&gt;0,(1-($CZ$2-AE$2)/$C16),0)</f>
        <v>0.6</v>
      </c>
      <c r="CN16" s="369">
        <f>IF((1-($CZ$2-AI$2)/$C16)&gt;0,(1-($CZ$2-AI$2)/$C16),0)</f>
        <v>0.6333333333333333</v>
      </c>
      <c r="CO16" s="369">
        <f>IF((1-($CZ$2-AM$2)/$C16)&gt;0,(1-($CZ$2-AM$2)/$C16),0)</f>
        <v>0.66666666666666674</v>
      </c>
      <c r="CP16" s="369">
        <f>IF((1-($CZ$2-AQ$2)/$C16)&gt;0,(1-($CZ$2-AQ$2)/$C16),0)</f>
        <v>0.7</v>
      </c>
      <c r="CQ16" s="369">
        <f>IF((1-($CZ$2-AU$2)/$C16)&gt;0,(1-($CZ$2-AU$2)/$C16),0)</f>
        <v>0.73333333333333339</v>
      </c>
      <c r="CR16" s="369">
        <f>IF((1-($CZ$2-AY$2)/$C16)&gt;0,(1-($CZ$2-AY$2)/$C16),0)</f>
        <v>0.76666666666666661</v>
      </c>
      <c r="CS16" s="369">
        <f>IF((1-($CZ$2-BC$2)/$C16)&gt;0,(1-($CZ$2-BC$2)/$C16),0)</f>
        <v>0.8</v>
      </c>
      <c r="CT16" s="369">
        <f>IF((1-($CZ$2-BG$2)/$C16)&gt;0,(1-($CZ$2-BG$2)/$C16),0)</f>
        <v>0.83333333333333337</v>
      </c>
      <c r="CU16" s="369">
        <f>IF((1-($CZ$2-BK$2)/$C16)&gt;0,(1-($CZ$2-BK$2)/$C16),0)</f>
        <v>0.8666666666666667</v>
      </c>
      <c r="CV16" s="369">
        <f>IF((1-($CZ$2-BO$2)/$C16)&gt;0,(1-($CZ$2-BO$2)/$C16),0)</f>
        <v>0.9</v>
      </c>
      <c r="CW16" s="369">
        <f>IF((1-($CZ$2-BS$2)/$C16)&gt;0,(1-($CZ$2-BS$2)/$C16),0)</f>
        <v>0.93333333333333335</v>
      </c>
      <c r="CX16" s="369">
        <f>IF((1-($CZ$2-BW$2)/$C16)&gt;0,(1-($CZ$2-BW$2)/$C16),0)</f>
        <v>0.96666666666666667</v>
      </c>
      <c r="CY16" s="369">
        <f>IF((1-($CZ$2-CA$2)/$C16)&gt;0,(1-($CZ$2-CA$2)/$C16),0)</f>
        <v>1</v>
      </c>
      <c r="CZ16" s="370">
        <f>D16-E16+(G16-H16-I16)*G$61+(K16-L16-M16)*K$61+(O16-P16-Q16)*O$61+(S16-T16-U16)*S$61+(W16-X16-Y16)*W$61+(AA16-AB16-AC16)*AA$61+(AE16-AF16-AG16)*AE$61+(AI16-AJ16-AK16)*AI$61+(AM16-AN16-AO16)*AM$61+(AQ16-AR16-AS16)*$AQ$61+(AU16-AV16-AW16)*$AU$61+(AY16-AZ16-BA16)*$AY$61+(BC16-BD16-BE16)*$BC$61+(BG16-BH16-BI16)*$BG$61+(BK16-BL16-BM16)*$BK$61+(BO16-BP16-BQ16)*$BO$61+(BS16-BT16-BU16)*$BS$61+(BW16-BX16-BY16)*$BW$61+(CA16-CB16-CC16)*$CA$61</f>
        <v>25933549.271555029</v>
      </c>
      <c r="DA16" s="370">
        <f>CZ16-(IF(CF16=0,0,D16-E16)+IF(CG16=0,0,(G16-H16-I16)*G$61)+IF(CH16=0,0,(K16-L16-M16)*K$61)+IF(CI16=0,0,(O16-P16-Q16)*O$61)+IF(CJ16=0,0,(S16-T16-U16)*S$61)+IF(CK16=0,0,(W16-X16-Y16)*W$61)+IF(CL16=0,0,(AA16-AB16-AC16)*AA$61)+IF(CM16=0,0,(AE16-AF16-AG16)*AE$61)+IF(CN16=0,0,(AI16-AJ16-AK16)*AI$61)+IF(CO16=0,0,(AM16-AN16-AO16)*AM$61)+IF(CP16=0,0,(AQ16-AR16-AS16)*$AQ$61)+IF(CQ16=0,0,(AU16-AV16-AW16)*$AU$61)+IF(CR16=0,0,(AY16-AZ16-BA16)*$AY$61)++IF(CS16=0,0,(BC16-BD16-BE16)*$BC$61)+IF(CT16=0,0,(BG16-BH16-BI16)*$BG$61)+IF(CU16=0,0,(BK16-BL16-BM16)*$BK$61)+IF(CV16=0,0,(BO16-BP16-BQ16)*$BO$61)+IF(CW16=0,0,(BS16-BT16-BU16)*$BS$61)+IF(CX16=0,0,(BW16-BX16-BY16)*$BW$61)+IF(CY16=0,0,(CA16-CB16-CC16)*$CA$61))</f>
        <v>0</v>
      </c>
      <c r="DB16" s="370">
        <f t="shared" si="29"/>
        <v>18367004.823033806</v>
      </c>
    </row>
    <row r="17" spans="1:107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361">
        <f>IF(D17=0,0,2001-(D17-F17)*C17/D17)</f>
        <v>1994.7814477210136</v>
      </c>
      <c r="CF17" s="369">
        <f>IF((1-($CZ$2-$CE17)/$C17)&gt;0,(1-($CZ$2-$CE17)/$C17),0)</f>
        <v>0.1593815907004531</v>
      </c>
      <c r="CG17" s="369">
        <f>IF((1-($CZ$2-G$2)/$C17)&gt;0,(1-($CZ$2-G$2)/$C17),0)</f>
        <v>0.4</v>
      </c>
      <c r="CH17" s="369">
        <f>IF((1-($CZ$2-K$2)/$C17)&gt;0,(1-($CZ$2-K$2)/$C17),0)</f>
        <v>0.43333333333333335</v>
      </c>
      <c r="CI17" s="369">
        <f>IF((1-($CZ$2-O$2)/$C17)&gt;0,(1-($CZ$2-O$2)/$C17),0)</f>
        <v>0.46666666666666667</v>
      </c>
      <c r="CJ17" s="369">
        <f>IF((1-($CZ$2-S$2)/$C17)&gt;0,(1-($CZ$2-S$2)/$C17),0)</f>
        <v>0.5</v>
      </c>
      <c r="CK17" s="369">
        <f>IF((1-($CZ$2-W$2)/$C17)&gt;0,(1-($CZ$2-W$2)/$C17),0)</f>
        <v>0.53333333333333333</v>
      </c>
      <c r="CL17" s="369">
        <f>IF((1-($CZ$2-AA$2)/$C17)&gt;0,(1-($CZ$2-AA$2)/$C17),0)</f>
        <v>0.56666666666666665</v>
      </c>
      <c r="CM17" s="369">
        <f>IF((1-($CZ$2-AE$2)/$C17)&gt;0,(1-($CZ$2-AE$2)/$C17),0)</f>
        <v>0.6</v>
      </c>
      <c r="CN17" s="369">
        <f>IF((1-($CZ$2-AI$2)/$C17)&gt;0,(1-($CZ$2-AI$2)/$C17),0)</f>
        <v>0.6333333333333333</v>
      </c>
      <c r="CO17" s="369">
        <f>IF((1-($CZ$2-AM$2)/$C17)&gt;0,(1-($CZ$2-AM$2)/$C17),0)</f>
        <v>0.66666666666666674</v>
      </c>
      <c r="CP17" s="369">
        <f>IF((1-($CZ$2-AQ$2)/$C17)&gt;0,(1-($CZ$2-AQ$2)/$C17),0)</f>
        <v>0.7</v>
      </c>
      <c r="CQ17" s="369">
        <f>IF((1-($CZ$2-AU$2)/$C17)&gt;0,(1-($CZ$2-AU$2)/$C17),0)</f>
        <v>0.73333333333333339</v>
      </c>
      <c r="CR17" s="369">
        <f>IF((1-($CZ$2-AY$2)/$C17)&gt;0,(1-($CZ$2-AY$2)/$C17),0)</f>
        <v>0.76666666666666661</v>
      </c>
      <c r="CS17" s="369">
        <f>IF((1-($CZ$2-BC$2)/$C17)&gt;0,(1-($CZ$2-BC$2)/$C17),0)</f>
        <v>0.8</v>
      </c>
      <c r="CT17" s="369">
        <f>IF((1-($CZ$2-BG$2)/$C17)&gt;0,(1-($CZ$2-BG$2)/$C17),0)</f>
        <v>0.83333333333333337</v>
      </c>
      <c r="CU17" s="369">
        <f>IF((1-($CZ$2-BK$2)/$C17)&gt;0,(1-($CZ$2-BK$2)/$C17),0)</f>
        <v>0.8666666666666667</v>
      </c>
      <c r="CV17" s="369">
        <f>IF((1-($CZ$2-BO$2)/$C17)&gt;0,(1-($CZ$2-BO$2)/$C17),0)</f>
        <v>0.9</v>
      </c>
      <c r="CW17" s="369">
        <f>IF((1-($CZ$2-BS$2)/$C17)&gt;0,(1-($CZ$2-BS$2)/$C17),0)</f>
        <v>0.93333333333333335</v>
      </c>
      <c r="CX17" s="369">
        <f>IF((1-($CZ$2-BW$2)/$C17)&gt;0,(1-($CZ$2-BW$2)/$C17),0)</f>
        <v>0.96666666666666667</v>
      </c>
      <c r="CY17" s="369">
        <f>IF((1-($CZ$2-CA$2)/$C17)&gt;0,(1-($CZ$2-CA$2)/$C17),0)</f>
        <v>1</v>
      </c>
      <c r="CZ17" s="370">
        <f>D17-E17+(G17-H17-I17)*G$61+(K17-L17-M17)*K$61+(O17-P17-Q17)*O$61+(S17-T17-U17)*S$61+(W17-X17-Y17)*W$61+(AA17-AB17-AC17)*AA$61+(AE17-AF17-AG17)*AE$61+(AI17-AJ17-AK17)*AI$61+(AM17-AN17-AO17)*AM$61+(AQ17-AR17-AS17)*$AQ$61+(AU17-AV17-AW17)*$AU$61+(AY17-AZ17-BA17)*$AY$61+(BC17-BD17-BE17)*$BC$61+(BG17-BH17-BI17)*$BG$61+(BK17-BL17-BM17)*$BK$61+(BO17-BP17-BQ17)*$BO$61+(BS17-BT17-BU17)*$BS$61+(BW17-BX17-BY17)*$BW$61+(CA17-CB17-CC17)*$CA$61</f>
        <v>78846576.009736106</v>
      </c>
      <c r="DA17" s="370">
        <f>CZ17-(IF(CF17=0,0,D17-E17)+IF(CG17=0,0,(G17-H17-I17)*G$61)+IF(CH17=0,0,(K17-L17-M17)*K$61)+IF(CI17=0,0,(O17-P17-Q17)*O$61)+IF(CJ17=0,0,(S17-T17-U17)*S$61)+IF(CK17=0,0,(W17-X17-Y17)*W$61)+IF(CL17=0,0,(AA17-AB17-AC17)*AA$61)+IF(CM17=0,0,(AE17-AF17-AG17)*AE$61)+IF(CN17=0,0,(AI17-AJ17-AK17)*AI$61)+IF(CO17=0,0,(AM17-AN17-AO17)*AM$61)+IF(CP17=0,0,(AQ17-AR17-AS17)*$AQ$61)+IF(CQ17=0,0,(AU17-AV17-AW17)*$AU$61)+IF(CR17=0,0,(AY17-AZ17-BA17)*$AY$61)++IF(CS17=0,0,(BC17-BD17-BE17)*$BC$61)+IF(CT17=0,0,(BG17-BH17-BI17)*$BG$61)+IF(CU17=0,0,(BK17-BL17-BM17)*$BK$61)+IF(CV17=0,0,(BO17-BP17-BQ17)*$BO$61)+IF(CW17=0,0,(BS17-BT17-BU17)*$BS$61)+IF(CX17=0,0,(BW17-BX17-BY17)*$BW$61)+IF(CY17=0,0,(CA17-CB17-CC17)*$CA$61))</f>
        <v>0</v>
      </c>
      <c r="DB17" s="370">
        <f t="shared" si="29"/>
        <v>40389478.385557443</v>
      </c>
    </row>
    <row r="18" spans="1:107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 t="e">
        <v>#REF!</v>
      </c>
      <c r="BL18" s="236"/>
      <c r="BM18" s="236"/>
      <c r="BN18" s="236"/>
      <c r="BO18" s="236" t="e">
        <v>#REF!</v>
      </c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369"/>
      <c r="CF18" s="369"/>
      <c r="CG18" s="369"/>
      <c r="CH18" s="369"/>
      <c r="CI18" s="369"/>
      <c r="CJ18" s="369"/>
      <c r="CK18" s="369"/>
      <c r="CL18" s="369"/>
      <c r="CM18" s="369"/>
      <c r="CN18" s="369"/>
      <c r="CO18" s="369"/>
      <c r="CP18" s="369"/>
      <c r="CQ18" s="369"/>
      <c r="CR18" s="369"/>
      <c r="CS18" s="369"/>
      <c r="CT18" s="369"/>
      <c r="CU18" s="369"/>
      <c r="CV18" s="369"/>
      <c r="CW18" s="369"/>
      <c r="CX18" s="369"/>
      <c r="CY18" s="369"/>
      <c r="CZ18" s="370"/>
      <c r="DA18" s="370"/>
      <c r="DB18" s="370"/>
    </row>
    <row r="19" spans="1:107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361">
        <f t="shared" ref="CE19:CE31" si="30">IF(D19=0,0,2001-(D19-F19)*C19/D19)</f>
        <v>1988.2439026353265</v>
      </c>
      <c r="CF19" s="369">
        <f t="shared" ref="CF19:CF31" si="31">IF((1-($CZ$2-$CE19)/$C19)&gt;0,(1-($CZ$2-$CE19)/$C19),0)</f>
        <v>0</v>
      </c>
      <c r="CG19" s="369">
        <f t="shared" ref="CG19:CG31" si="32">IF((1-($CZ$2-G$2)/$C19)&gt;0,(1-($CZ$2-G$2)/$C19),0)</f>
        <v>0.4</v>
      </c>
      <c r="CH19" s="369">
        <f t="shared" ref="CH19:CH31" si="33">IF((1-($CZ$2-K$2)/$C19)&gt;0,(1-($CZ$2-K$2)/$C19),0)</f>
        <v>0.43333333333333335</v>
      </c>
      <c r="CI19" s="369">
        <f t="shared" ref="CI19:CI31" si="34">IF((1-($CZ$2-O$2)/$C19)&gt;0,(1-($CZ$2-O$2)/$C19),0)</f>
        <v>0.46666666666666667</v>
      </c>
      <c r="CJ19" s="369">
        <f t="shared" ref="CJ19:CJ31" si="35">IF((1-($CZ$2-S$2)/$C19)&gt;0,(1-($CZ$2-S$2)/$C19),0)</f>
        <v>0.5</v>
      </c>
      <c r="CK19" s="369">
        <f t="shared" ref="CK19:CK31" si="36">IF((1-($CZ$2-W$2)/$C19)&gt;0,(1-($CZ$2-W$2)/$C19),0)</f>
        <v>0.53333333333333333</v>
      </c>
      <c r="CL19" s="369">
        <f t="shared" ref="CL19:CL31" si="37">IF((1-($CZ$2-AA$2)/$C19)&gt;0,(1-($CZ$2-AA$2)/$C19),0)</f>
        <v>0.56666666666666665</v>
      </c>
      <c r="CM19" s="369">
        <f t="shared" ref="CM19:CM31" si="38">IF((1-($CZ$2-AE$2)/$C19)&gt;0,(1-($CZ$2-AE$2)/$C19),0)</f>
        <v>0.6</v>
      </c>
      <c r="CN19" s="369">
        <f t="shared" ref="CN19:CN31" si="39">IF((1-($CZ$2-AI$2)/$C19)&gt;0,(1-($CZ$2-AI$2)/$C19),0)</f>
        <v>0.6333333333333333</v>
      </c>
      <c r="CO19" s="369">
        <f t="shared" ref="CO19:CO31" si="40">IF((1-($CZ$2-AM$2)/$C19)&gt;0,(1-($CZ$2-AM$2)/$C19),0)</f>
        <v>0.66666666666666674</v>
      </c>
      <c r="CP19" s="369">
        <f t="shared" ref="CP19:CP31" si="41">IF((1-($CZ$2-AQ$2)/$C19)&gt;0,(1-($CZ$2-AQ$2)/$C19),0)</f>
        <v>0.7</v>
      </c>
      <c r="CQ19" s="369">
        <f t="shared" ref="CQ19:CQ31" si="42">IF((1-($CZ$2-AU$2)/$C19)&gt;0,(1-($CZ$2-AU$2)/$C19),0)</f>
        <v>0.73333333333333339</v>
      </c>
      <c r="CR19" s="369">
        <f t="shared" ref="CR19:CR31" si="43">IF((1-($CZ$2-AY$2)/$C19)&gt;0,(1-($CZ$2-AY$2)/$C19),0)</f>
        <v>0.76666666666666661</v>
      </c>
      <c r="CS19" s="369">
        <f t="shared" ref="CS19:CS31" si="44">IF((1-($CZ$2-BC$2)/$C19)&gt;0,(1-($CZ$2-BC$2)/$C19),0)</f>
        <v>0.8</v>
      </c>
      <c r="CT19" s="369">
        <f t="shared" ref="CT19:CT31" si="45">IF((1-($CZ$2-BG$2)/$C19)&gt;0,(1-($CZ$2-BG$2)/$C19),0)</f>
        <v>0.83333333333333337</v>
      </c>
      <c r="CU19" s="369">
        <f t="shared" ref="CU19:CU31" si="46">IF((1-($CZ$2-BK$2)/$C19)&gt;0,(1-($CZ$2-BK$2)/$C19),0)</f>
        <v>0.8666666666666667</v>
      </c>
      <c r="CV19" s="369">
        <f t="shared" ref="CV19:CV31" si="47">IF((1-($CZ$2-BO$2)/$C19)&gt;0,(1-($CZ$2-BO$2)/$C19),0)</f>
        <v>0.9</v>
      </c>
      <c r="CW19" s="369">
        <f t="shared" ref="CW19:CW31" si="48">IF((1-($CZ$2-BS$2)/$C19)&gt;0,(1-($CZ$2-BS$2)/$C19),0)</f>
        <v>0.93333333333333335</v>
      </c>
      <c r="CX19" s="369">
        <f t="shared" ref="CX19:CX31" si="49">IF((1-($CZ$2-BW$2)/$C19)&gt;0,(1-($CZ$2-BW$2)/$C19),0)</f>
        <v>0.96666666666666667</v>
      </c>
      <c r="CY19" s="369">
        <f t="shared" ref="CY19:CY31" si="50">IF((1-($CZ$2-CA$2)/$C19)&gt;0,(1-($CZ$2-CA$2)/$C19),0)</f>
        <v>1</v>
      </c>
      <c r="CZ19" s="370">
        <f t="shared" ref="CZ19:CZ31" si="51">D19-E19+(G19-H19-I19)*G$61+(K19-L19-M19)*K$61+(O19-P19-Q19)*O$61+(S19-T19-U19)*S$61+(W19-X19-Y19)*W$61+(AA19-AB19-AC19)*AA$61+(AE19-AF19-AG19)*AE$61+(AI19-AJ19-AK19)*AI$61+(AM19-AN19-AO19)*AM$61+(AQ19-AR19-AS19)*$AQ$61+(AU19-AV19-AW19)*$AU$61+(AY19-AZ19-BA19)*$AY$61+(BC19-BD19-BE19)*$BC$61+(BG19-BH19-BI19)*$BG$61+(BK19-BL19-BM19)*$BK$61+(BO19-BP19-BQ19)*$BO$61+(BS19-BT19-BU19)*$BS$61+(BW19-BX19-BY19)*$BW$61+(CA19-CB19-CC19)*$CA$61</f>
        <v>7994852.3373604435</v>
      </c>
      <c r="DA19" s="370">
        <f t="shared" ref="DA19:DA31" si="52">CZ19-(IF(CF19=0,0,D19-E19)+IF(CG19=0,0,(G19-H19-I19)*G$61)+IF(CH19=0,0,(K19-L19-M19)*K$61)+IF(CI19=0,0,(O19-P19-Q19)*O$61)+IF(CJ19=0,0,(S19-T19-U19)*S$61)+IF(CK19=0,0,(W19-X19-Y19)*W$61)+IF(CL19=0,0,(AA19-AB19-AC19)*AA$61)+IF(CM19=0,0,(AE19-AF19-AG19)*AE$61)+IF(CN19=0,0,(AI19-AJ19-AK19)*AI$61)+IF(CO19=0,0,(AM19-AN19-AO19)*AM$61)+IF(CP19=0,0,(AQ19-AR19-AS19)*$AQ$61)+IF(CQ19=0,0,(AU19-AV19-AW19)*$AU$61)+IF(CR19=0,0,(AY19-AZ19-BA19)*$AY$61)++IF(CS19=0,0,(BC19-BD19-BE19)*$BC$61)+IF(CT19=0,0,(BG19-BH19-BI19)*$BG$61)+IF(CU19=0,0,(BK19-BL19-BM19)*$BK$61)+IF(CV19=0,0,(BO19-BP19-BQ19)*$BO$61)+IF(CW19=0,0,(BS19-BT19-BU19)*$BS$61)+IF(CX19=0,0,(BW19-BX19-BY19)*$BW$61)+IF(CY19=0,0,(CA19-CB19-CC19)*$CA$61))</f>
        <v>692084.21119924821</v>
      </c>
      <c r="DB19" s="370">
        <f>(D19-E19)*CF19+((G19-H19-(I19-J19))*G$61)*CG19+((K19-L19-(M19-N19))*K$61)*CH19+((O19-P19-(Q19-R19))*O$61)*CI19+((S19-T19-(U19-V19))*S$61)*CJ19+((W19-X19-(Y19-Z19))*W$61)*CK19+((AA19-AB19-(AC19-AD19))*AA$61)*CL19+((AE19-AF19-(AG19-AH19))*AE$61)*CM19+((AI19-AJ19-(AK19-AL19))*AI$61)*CN19+((AM19-AN19-(AO19-AP19))*$AM$61)*CO19+((AQ19-AR19-(AS19-AT19))*$AQ$61)*CP19+((AU19-AV19-(AW19-AX19))*$AU$61)*CQ19+((AY19-AZ19-(BA19-BB19))*$AY$61)*CR19+((BC19-BD19-(BE19-BF19))*$BC$61)*CS19+((BG19-BH19-(BI19-BJ19))*$BG$61)*CT19+((BK19-BL19-(BM19-BN19))*$BK$61)*CU19+((BO19-BP19-(BQ19-BR19))*$BO$61)*CV19+((BS19-BT19-(BU19-BV19))*$BS$61)*CW19+((BW19-BX19-(BY19-BZ19))*$BW$61)*CX19+((CA19-CB19-(CC19-CD19))*$CA$61)*CY19</f>
        <v>5528167.3155561183</v>
      </c>
      <c r="DC19" s="396"/>
    </row>
    <row r="20" spans="1:107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361">
        <f t="shared" si="30"/>
        <v>1989.701560179722</v>
      </c>
      <c r="CF20" s="369">
        <f t="shared" si="31"/>
        <v>0</v>
      </c>
      <c r="CG20" s="369">
        <f t="shared" si="32"/>
        <v>0.4</v>
      </c>
      <c r="CH20" s="369">
        <f t="shared" si="33"/>
        <v>0.43333333333333335</v>
      </c>
      <c r="CI20" s="369">
        <f t="shared" si="34"/>
        <v>0.46666666666666667</v>
      </c>
      <c r="CJ20" s="369">
        <f t="shared" si="35"/>
        <v>0.5</v>
      </c>
      <c r="CK20" s="369">
        <f t="shared" si="36"/>
        <v>0.53333333333333333</v>
      </c>
      <c r="CL20" s="369">
        <f t="shared" si="37"/>
        <v>0.56666666666666665</v>
      </c>
      <c r="CM20" s="369">
        <f t="shared" si="38"/>
        <v>0.6</v>
      </c>
      <c r="CN20" s="369">
        <f t="shared" si="39"/>
        <v>0.6333333333333333</v>
      </c>
      <c r="CO20" s="369">
        <f t="shared" si="40"/>
        <v>0.66666666666666674</v>
      </c>
      <c r="CP20" s="369">
        <f t="shared" si="41"/>
        <v>0.7</v>
      </c>
      <c r="CQ20" s="369">
        <f t="shared" si="42"/>
        <v>0.73333333333333339</v>
      </c>
      <c r="CR20" s="369">
        <f t="shared" si="43"/>
        <v>0.76666666666666661</v>
      </c>
      <c r="CS20" s="369">
        <f t="shared" si="44"/>
        <v>0.8</v>
      </c>
      <c r="CT20" s="369">
        <f t="shared" si="45"/>
        <v>0.83333333333333337</v>
      </c>
      <c r="CU20" s="369">
        <f t="shared" si="46"/>
        <v>0.8666666666666667</v>
      </c>
      <c r="CV20" s="369">
        <f t="shared" si="47"/>
        <v>0.9</v>
      </c>
      <c r="CW20" s="369">
        <f t="shared" si="48"/>
        <v>0.93333333333333335</v>
      </c>
      <c r="CX20" s="369">
        <f t="shared" si="49"/>
        <v>0.96666666666666667</v>
      </c>
      <c r="CY20" s="369">
        <f t="shared" si="50"/>
        <v>1</v>
      </c>
      <c r="CZ20" s="370">
        <f t="shared" si="51"/>
        <v>163394172.02000308</v>
      </c>
      <c r="DA20" s="370">
        <f t="shared" si="52"/>
        <v>62372162.849263579</v>
      </c>
      <c r="DB20" s="370">
        <f t="shared" ref="DB20:DB31" si="53">(D20-E20)*CF20+((G20-H20-(I20-J20))*G$61)*CG20+((K20-L20-(M20-N20))*K$61)*CH20+((O20-P20-(Q20-R20))*O$61)*CI20+((S20-T20-(U20-V20))*S$61)*CJ20+((W20-X20-(Y20-Z20))*W$61)*CK20+((AA20-AB20-(AC20-AD20))*AA$61)*CL20+((AE20-AF20-(AG20-AH20))*AE$61)*CM20+((AI20-AJ20-(AK20-AL20))*AI$61)*CN20+((AM20-AN20-(AO20-AP20))*$AM$61)*CO20+((AQ20-AR20-(AS20-AT20))*$AQ$61)*CP20+((AU20-AV20-(AW20-AX20))*$AU$61)*CQ20+((AY20-AZ20-(BA20-BB20))*$AY$61)*CR20+((BC20-BD20-(BE20-BF20))*$BC$61)*CS20+((BG20-BH20-(BI20-BJ20))*$BG$61)*CT20+((BK20-BL20-(BM20-BN20))*$BK$61)*CU20+((BO20-BP20-(BQ20-BR20))*$BO$61)*CV20+((BS20-BT20-(BU20-BV20))*$BS$61)*CW20+((BW20-BX20-(BY20-BZ20))*$BW$61)*CX20+((CA20-CB20-(CC20-CD20))*$CA$61)*CY20</f>
        <v>78453789.844636753</v>
      </c>
      <c r="DC20" s="396"/>
    </row>
    <row r="21" spans="1:107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361">
        <f t="shared" si="30"/>
        <v>1984.4272592837001</v>
      </c>
      <c r="CF21" s="369">
        <f t="shared" si="31"/>
        <v>0</v>
      </c>
      <c r="CG21" s="369">
        <f t="shared" si="32"/>
        <v>0.4</v>
      </c>
      <c r="CH21" s="369">
        <f t="shared" si="33"/>
        <v>0.43333333333333335</v>
      </c>
      <c r="CI21" s="369">
        <f t="shared" si="34"/>
        <v>0.46666666666666667</v>
      </c>
      <c r="CJ21" s="369">
        <f t="shared" si="35"/>
        <v>0.5</v>
      </c>
      <c r="CK21" s="369">
        <f t="shared" si="36"/>
        <v>0.53333333333333333</v>
      </c>
      <c r="CL21" s="369">
        <f t="shared" si="37"/>
        <v>0.56666666666666665</v>
      </c>
      <c r="CM21" s="369">
        <f t="shared" si="38"/>
        <v>0.6</v>
      </c>
      <c r="CN21" s="369">
        <f t="shared" si="39"/>
        <v>0.6333333333333333</v>
      </c>
      <c r="CO21" s="369">
        <f t="shared" si="40"/>
        <v>0.66666666666666674</v>
      </c>
      <c r="CP21" s="369">
        <f t="shared" si="41"/>
        <v>0.7</v>
      </c>
      <c r="CQ21" s="369">
        <f t="shared" si="42"/>
        <v>0.73333333333333339</v>
      </c>
      <c r="CR21" s="369">
        <f t="shared" si="43"/>
        <v>0.76666666666666661</v>
      </c>
      <c r="CS21" s="369">
        <f t="shared" si="44"/>
        <v>0.8</v>
      </c>
      <c r="CT21" s="369">
        <f t="shared" si="45"/>
        <v>0.83333333333333337</v>
      </c>
      <c r="CU21" s="369">
        <f t="shared" si="46"/>
        <v>0.8666666666666667</v>
      </c>
      <c r="CV21" s="369">
        <f t="shared" si="47"/>
        <v>0.9</v>
      </c>
      <c r="CW21" s="369">
        <f t="shared" si="48"/>
        <v>0.93333333333333335</v>
      </c>
      <c r="CX21" s="369">
        <f t="shared" si="49"/>
        <v>0.96666666666666667</v>
      </c>
      <c r="CY21" s="369">
        <f t="shared" si="50"/>
        <v>1</v>
      </c>
      <c r="CZ21" s="370">
        <f t="shared" si="51"/>
        <v>5322615.7236333508</v>
      </c>
      <c r="DA21" s="370">
        <f t="shared" si="52"/>
        <v>4365824.5983385947</v>
      </c>
      <c r="DB21" s="370">
        <f t="shared" si="53"/>
        <v>628146.32571869856</v>
      </c>
      <c r="DC21" s="396"/>
    </row>
    <row r="22" spans="1:107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361">
        <f t="shared" si="30"/>
        <v>2000.0769508126273</v>
      </c>
      <c r="CF22" s="369">
        <f t="shared" si="31"/>
        <v>0.33589836042090915</v>
      </c>
      <c r="CG22" s="369">
        <f t="shared" si="32"/>
        <v>0.4</v>
      </c>
      <c r="CH22" s="369">
        <f t="shared" si="33"/>
        <v>0.43333333333333335</v>
      </c>
      <c r="CI22" s="369">
        <f t="shared" si="34"/>
        <v>0.46666666666666667</v>
      </c>
      <c r="CJ22" s="369">
        <f t="shared" si="35"/>
        <v>0.5</v>
      </c>
      <c r="CK22" s="369">
        <f t="shared" si="36"/>
        <v>0.53333333333333333</v>
      </c>
      <c r="CL22" s="369">
        <f t="shared" si="37"/>
        <v>0.56666666666666665</v>
      </c>
      <c r="CM22" s="369">
        <f t="shared" si="38"/>
        <v>0.6</v>
      </c>
      <c r="CN22" s="369">
        <f t="shared" si="39"/>
        <v>0.6333333333333333</v>
      </c>
      <c r="CO22" s="369">
        <f t="shared" si="40"/>
        <v>0.66666666666666674</v>
      </c>
      <c r="CP22" s="369">
        <f t="shared" si="41"/>
        <v>0.7</v>
      </c>
      <c r="CQ22" s="369">
        <f t="shared" si="42"/>
        <v>0.73333333333333339</v>
      </c>
      <c r="CR22" s="369">
        <f t="shared" si="43"/>
        <v>0.76666666666666661</v>
      </c>
      <c r="CS22" s="369">
        <f t="shared" si="44"/>
        <v>0.8</v>
      </c>
      <c r="CT22" s="369">
        <f t="shared" si="45"/>
        <v>0.83333333333333337</v>
      </c>
      <c r="CU22" s="369">
        <f t="shared" si="46"/>
        <v>0.8666666666666667</v>
      </c>
      <c r="CV22" s="369">
        <f t="shared" si="47"/>
        <v>0.9</v>
      </c>
      <c r="CW22" s="369">
        <f t="shared" si="48"/>
        <v>0.93333333333333335</v>
      </c>
      <c r="CX22" s="369">
        <f t="shared" si="49"/>
        <v>0.96666666666666667</v>
      </c>
      <c r="CY22" s="369">
        <f t="shared" si="50"/>
        <v>1</v>
      </c>
      <c r="CZ22" s="370">
        <f t="shared" si="51"/>
        <v>2718690.9780786061</v>
      </c>
      <c r="DA22" s="370">
        <f t="shared" si="52"/>
        <v>0</v>
      </c>
      <c r="DB22" s="370">
        <f t="shared" si="53"/>
        <v>2238838.437953929</v>
      </c>
      <c r="DC22" s="396"/>
    </row>
    <row r="23" spans="1:107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361">
        <f t="shared" si="30"/>
        <v>1994.5437113778412</v>
      </c>
      <c r="CF23" s="369">
        <f t="shared" si="31"/>
        <v>0.15145704592803966</v>
      </c>
      <c r="CG23" s="369">
        <f t="shared" si="32"/>
        <v>0.4</v>
      </c>
      <c r="CH23" s="369">
        <f t="shared" si="33"/>
        <v>0.43333333333333335</v>
      </c>
      <c r="CI23" s="369">
        <f t="shared" si="34"/>
        <v>0.46666666666666667</v>
      </c>
      <c r="CJ23" s="369">
        <f t="shared" si="35"/>
        <v>0.5</v>
      </c>
      <c r="CK23" s="369">
        <f t="shared" si="36"/>
        <v>0.53333333333333333</v>
      </c>
      <c r="CL23" s="369">
        <f t="shared" si="37"/>
        <v>0.56666666666666665</v>
      </c>
      <c r="CM23" s="369">
        <f t="shared" si="38"/>
        <v>0.6</v>
      </c>
      <c r="CN23" s="369">
        <f t="shared" si="39"/>
        <v>0.6333333333333333</v>
      </c>
      <c r="CO23" s="369">
        <f t="shared" si="40"/>
        <v>0.66666666666666674</v>
      </c>
      <c r="CP23" s="369">
        <f t="shared" si="41"/>
        <v>0.7</v>
      </c>
      <c r="CQ23" s="369">
        <f t="shared" si="42"/>
        <v>0.73333333333333339</v>
      </c>
      <c r="CR23" s="369">
        <f t="shared" si="43"/>
        <v>0.76666666666666661</v>
      </c>
      <c r="CS23" s="369">
        <f t="shared" si="44"/>
        <v>0.8</v>
      </c>
      <c r="CT23" s="369">
        <f t="shared" si="45"/>
        <v>0.83333333333333337</v>
      </c>
      <c r="CU23" s="369">
        <f t="shared" si="46"/>
        <v>0.8666666666666667</v>
      </c>
      <c r="CV23" s="369">
        <f t="shared" si="47"/>
        <v>0.9</v>
      </c>
      <c r="CW23" s="369">
        <f t="shared" si="48"/>
        <v>0.93333333333333335</v>
      </c>
      <c r="CX23" s="369">
        <f t="shared" si="49"/>
        <v>0.96666666666666667</v>
      </c>
      <c r="CY23" s="369">
        <f t="shared" si="50"/>
        <v>1</v>
      </c>
      <c r="CZ23" s="370">
        <f t="shared" si="51"/>
        <v>100237302.70220399</v>
      </c>
      <c r="DA23" s="370">
        <f t="shared" si="52"/>
        <v>0</v>
      </c>
      <c r="DB23" s="370">
        <f t="shared" si="53"/>
        <v>57720656.258012563</v>
      </c>
      <c r="DC23" s="396"/>
    </row>
    <row r="24" spans="1:107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361">
        <f t="shared" si="30"/>
        <v>1998.0285368294883</v>
      </c>
      <c r="CF24" s="369">
        <f t="shared" si="31"/>
        <v>0.26761789431627681</v>
      </c>
      <c r="CG24" s="369">
        <f t="shared" si="32"/>
        <v>0.4</v>
      </c>
      <c r="CH24" s="369">
        <f t="shared" si="33"/>
        <v>0.43333333333333335</v>
      </c>
      <c r="CI24" s="369">
        <f t="shared" si="34"/>
        <v>0.46666666666666667</v>
      </c>
      <c r="CJ24" s="369">
        <f t="shared" si="35"/>
        <v>0.5</v>
      </c>
      <c r="CK24" s="369">
        <f t="shared" si="36"/>
        <v>0.53333333333333333</v>
      </c>
      <c r="CL24" s="369">
        <f t="shared" si="37"/>
        <v>0.56666666666666665</v>
      </c>
      <c r="CM24" s="369">
        <f t="shared" si="38"/>
        <v>0.6</v>
      </c>
      <c r="CN24" s="369">
        <f t="shared" si="39"/>
        <v>0.6333333333333333</v>
      </c>
      <c r="CO24" s="369">
        <f t="shared" si="40"/>
        <v>0.66666666666666674</v>
      </c>
      <c r="CP24" s="369">
        <f t="shared" si="41"/>
        <v>0.7</v>
      </c>
      <c r="CQ24" s="369">
        <f t="shared" si="42"/>
        <v>0.73333333333333339</v>
      </c>
      <c r="CR24" s="369">
        <f t="shared" si="43"/>
        <v>0.76666666666666661</v>
      </c>
      <c r="CS24" s="369">
        <f t="shared" si="44"/>
        <v>0.8</v>
      </c>
      <c r="CT24" s="369">
        <f t="shared" si="45"/>
        <v>0.83333333333333337</v>
      </c>
      <c r="CU24" s="369">
        <f t="shared" si="46"/>
        <v>0.8666666666666667</v>
      </c>
      <c r="CV24" s="369">
        <f t="shared" si="47"/>
        <v>0.9</v>
      </c>
      <c r="CW24" s="369">
        <f t="shared" si="48"/>
        <v>0.93333333333333335</v>
      </c>
      <c r="CX24" s="369">
        <f t="shared" si="49"/>
        <v>0.96666666666666667</v>
      </c>
      <c r="CY24" s="369">
        <f t="shared" si="50"/>
        <v>1</v>
      </c>
      <c r="CZ24" s="370">
        <f t="shared" si="51"/>
        <v>60596.405765719566</v>
      </c>
      <c r="DA24" s="370">
        <f t="shared" si="52"/>
        <v>0</v>
      </c>
      <c r="DB24" s="370">
        <f t="shared" si="53"/>
        <v>-190907.20602375895</v>
      </c>
      <c r="DC24" s="396"/>
    </row>
    <row r="25" spans="1:107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361">
        <f t="shared" si="30"/>
        <v>1997.1393720194044</v>
      </c>
      <c r="CF25" s="369">
        <f t="shared" si="31"/>
        <v>0.23797906731347973</v>
      </c>
      <c r="CG25" s="369">
        <f t="shared" si="32"/>
        <v>0.4</v>
      </c>
      <c r="CH25" s="369">
        <f t="shared" si="33"/>
        <v>0.43333333333333335</v>
      </c>
      <c r="CI25" s="369">
        <f t="shared" si="34"/>
        <v>0.46666666666666667</v>
      </c>
      <c r="CJ25" s="369">
        <f t="shared" si="35"/>
        <v>0.5</v>
      </c>
      <c r="CK25" s="369">
        <f t="shared" si="36"/>
        <v>0.53333333333333333</v>
      </c>
      <c r="CL25" s="369">
        <f t="shared" si="37"/>
        <v>0.56666666666666665</v>
      </c>
      <c r="CM25" s="369">
        <f t="shared" si="38"/>
        <v>0.6</v>
      </c>
      <c r="CN25" s="369">
        <f t="shared" si="39"/>
        <v>0.6333333333333333</v>
      </c>
      <c r="CO25" s="369">
        <f t="shared" si="40"/>
        <v>0.66666666666666674</v>
      </c>
      <c r="CP25" s="369">
        <f t="shared" si="41"/>
        <v>0.7</v>
      </c>
      <c r="CQ25" s="369">
        <f t="shared" si="42"/>
        <v>0.73333333333333339</v>
      </c>
      <c r="CR25" s="369">
        <f t="shared" si="43"/>
        <v>0.76666666666666661</v>
      </c>
      <c r="CS25" s="369">
        <f t="shared" si="44"/>
        <v>0.8</v>
      </c>
      <c r="CT25" s="369">
        <f t="shared" si="45"/>
        <v>0.83333333333333337</v>
      </c>
      <c r="CU25" s="369">
        <f t="shared" si="46"/>
        <v>0.8666666666666667</v>
      </c>
      <c r="CV25" s="369">
        <f t="shared" si="47"/>
        <v>0.9</v>
      </c>
      <c r="CW25" s="369">
        <f t="shared" si="48"/>
        <v>0.93333333333333335</v>
      </c>
      <c r="CX25" s="369">
        <f t="shared" si="49"/>
        <v>0.96666666666666667</v>
      </c>
      <c r="CY25" s="369">
        <f t="shared" si="50"/>
        <v>1</v>
      </c>
      <c r="CZ25" s="370">
        <f t="shared" si="51"/>
        <v>766746.6527453782</v>
      </c>
      <c r="DA25" s="370">
        <f t="shared" si="52"/>
        <v>0</v>
      </c>
      <c r="DB25" s="370">
        <f t="shared" si="53"/>
        <v>469553.00525976846</v>
      </c>
      <c r="DC25" s="396"/>
    </row>
    <row r="26" spans="1:107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361">
        <f t="shared" si="30"/>
        <v>1994.9935505405467</v>
      </c>
      <c r="CF26" s="369">
        <f t="shared" si="31"/>
        <v>0.16645168468489069</v>
      </c>
      <c r="CG26" s="369">
        <f t="shared" si="32"/>
        <v>0.4</v>
      </c>
      <c r="CH26" s="369">
        <f t="shared" si="33"/>
        <v>0.43333333333333335</v>
      </c>
      <c r="CI26" s="369">
        <f t="shared" si="34"/>
        <v>0.46666666666666667</v>
      </c>
      <c r="CJ26" s="369">
        <f t="shared" si="35"/>
        <v>0.5</v>
      </c>
      <c r="CK26" s="369">
        <f t="shared" si="36"/>
        <v>0.53333333333333333</v>
      </c>
      <c r="CL26" s="369">
        <f t="shared" si="37"/>
        <v>0.56666666666666665</v>
      </c>
      <c r="CM26" s="369">
        <f t="shared" si="38"/>
        <v>0.6</v>
      </c>
      <c r="CN26" s="369">
        <f t="shared" si="39"/>
        <v>0.6333333333333333</v>
      </c>
      <c r="CO26" s="369">
        <f t="shared" si="40"/>
        <v>0.66666666666666674</v>
      </c>
      <c r="CP26" s="369">
        <f t="shared" si="41"/>
        <v>0.7</v>
      </c>
      <c r="CQ26" s="369">
        <f t="shared" si="42"/>
        <v>0.73333333333333339</v>
      </c>
      <c r="CR26" s="369">
        <f t="shared" si="43"/>
        <v>0.76666666666666661</v>
      </c>
      <c r="CS26" s="369">
        <f t="shared" si="44"/>
        <v>0.8</v>
      </c>
      <c r="CT26" s="369">
        <f t="shared" si="45"/>
        <v>0.83333333333333337</v>
      </c>
      <c r="CU26" s="369">
        <f t="shared" si="46"/>
        <v>0.8666666666666667</v>
      </c>
      <c r="CV26" s="369">
        <f t="shared" si="47"/>
        <v>0.9</v>
      </c>
      <c r="CW26" s="369">
        <f t="shared" si="48"/>
        <v>0.93333333333333335</v>
      </c>
      <c r="CX26" s="369">
        <f t="shared" si="49"/>
        <v>0.96666666666666667</v>
      </c>
      <c r="CY26" s="369">
        <f t="shared" si="50"/>
        <v>1</v>
      </c>
      <c r="CZ26" s="370">
        <f t="shared" si="51"/>
        <v>1780725.3068630216</v>
      </c>
      <c r="DA26" s="370">
        <f t="shared" si="52"/>
        <v>0</v>
      </c>
      <c r="DB26" s="370">
        <f t="shared" si="53"/>
        <v>1427714.9374978947</v>
      </c>
      <c r="DC26" s="396"/>
    </row>
    <row r="27" spans="1:107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361">
        <f t="shared" si="30"/>
        <v>1986.1267804768979</v>
      </c>
      <c r="CF27" s="369">
        <f t="shared" si="31"/>
        <v>0</v>
      </c>
      <c r="CG27" s="369">
        <f t="shared" si="32"/>
        <v>0.4</v>
      </c>
      <c r="CH27" s="369">
        <f t="shared" si="33"/>
        <v>0.43333333333333335</v>
      </c>
      <c r="CI27" s="369">
        <f t="shared" si="34"/>
        <v>0.46666666666666667</v>
      </c>
      <c r="CJ27" s="369">
        <f t="shared" si="35"/>
        <v>0.5</v>
      </c>
      <c r="CK27" s="369">
        <f t="shared" si="36"/>
        <v>0.53333333333333333</v>
      </c>
      <c r="CL27" s="369">
        <f t="shared" si="37"/>
        <v>0.56666666666666665</v>
      </c>
      <c r="CM27" s="369">
        <f t="shared" si="38"/>
        <v>0.6</v>
      </c>
      <c r="CN27" s="369">
        <f t="shared" si="39"/>
        <v>0.6333333333333333</v>
      </c>
      <c r="CO27" s="369">
        <f t="shared" si="40"/>
        <v>0.66666666666666674</v>
      </c>
      <c r="CP27" s="369">
        <f t="shared" si="41"/>
        <v>0.7</v>
      </c>
      <c r="CQ27" s="369">
        <f t="shared" si="42"/>
        <v>0.73333333333333339</v>
      </c>
      <c r="CR27" s="369">
        <f t="shared" si="43"/>
        <v>0.76666666666666661</v>
      </c>
      <c r="CS27" s="369">
        <f t="shared" si="44"/>
        <v>0.8</v>
      </c>
      <c r="CT27" s="369">
        <f t="shared" si="45"/>
        <v>0.83333333333333337</v>
      </c>
      <c r="CU27" s="369">
        <f t="shared" si="46"/>
        <v>0.8666666666666667</v>
      </c>
      <c r="CV27" s="369">
        <f t="shared" si="47"/>
        <v>0.9</v>
      </c>
      <c r="CW27" s="369">
        <f t="shared" si="48"/>
        <v>0.93333333333333335</v>
      </c>
      <c r="CX27" s="369">
        <f t="shared" si="49"/>
        <v>0.96666666666666667</v>
      </c>
      <c r="CY27" s="369">
        <f t="shared" si="50"/>
        <v>1</v>
      </c>
      <c r="CZ27" s="370">
        <f t="shared" si="51"/>
        <v>6876062.5629177</v>
      </c>
      <c r="DA27" s="370">
        <f t="shared" si="52"/>
        <v>5507953.1285309466</v>
      </c>
      <c r="DB27" s="370">
        <f t="shared" si="53"/>
        <v>674615.80701878178</v>
      </c>
      <c r="DC27" s="396"/>
    </row>
    <row r="28" spans="1:107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361">
        <f t="shared" si="30"/>
        <v>0</v>
      </c>
      <c r="CF28" s="369">
        <f t="shared" si="31"/>
        <v>0</v>
      </c>
      <c r="CG28" s="369">
        <f t="shared" si="32"/>
        <v>0.4</v>
      </c>
      <c r="CH28" s="369">
        <f t="shared" si="33"/>
        <v>0.43333333333333335</v>
      </c>
      <c r="CI28" s="369">
        <f t="shared" si="34"/>
        <v>0.46666666666666667</v>
      </c>
      <c r="CJ28" s="369">
        <f t="shared" si="35"/>
        <v>0.5</v>
      </c>
      <c r="CK28" s="369">
        <f t="shared" si="36"/>
        <v>0.53333333333333333</v>
      </c>
      <c r="CL28" s="369">
        <f t="shared" si="37"/>
        <v>0.56666666666666665</v>
      </c>
      <c r="CM28" s="369">
        <f t="shared" si="38"/>
        <v>0.6</v>
      </c>
      <c r="CN28" s="369">
        <f t="shared" si="39"/>
        <v>0.6333333333333333</v>
      </c>
      <c r="CO28" s="369">
        <f t="shared" si="40"/>
        <v>0.66666666666666674</v>
      </c>
      <c r="CP28" s="369">
        <f t="shared" si="41"/>
        <v>0.7</v>
      </c>
      <c r="CQ28" s="369">
        <f t="shared" si="42"/>
        <v>0.73333333333333339</v>
      </c>
      <c r="CR28" s="369">
        <f t="shared" si="43"/>
        <v>0.76666666666666661</v>
      </c>
      <c r="CS28" s="369">
        <f t="shared" si="44"/>
        <v>0.8</v>
      </c>
      <c r="CT28" s="369">
        <f t="shared" si="45"/>
        <v>0.83333333333333337</v>
      </c>
      <c r="CU28" s="369">
        <f t="shared" si="46"/>
        <v>0.8666666666666667</v>
      </c>
      <c r="CV28" s="369">
        <f t="shared" si="47"/>
        <v>0.9</v>
      </c>
      <c r="CW28" s="369">
        <f t="shared" si="48"/>
        <v>0.93333333333333335</v>
      </c>
      <c r="CX28" s="369">
        <f t="shared" si="49"/>
        <v>0.96666666666666667</v>
      </c>
      <c r="CY28" s="369">
        <f t="shared" si="50"/>
        <v>1</v>
      </c>
      <c r="CZ28" s="370">
        <f t="shared" si="51"/>
        <v>1678972.0934239996</v>
      </c>
      <c r="DA28" s="370">
        <f t="shared" si="52"/>
        <v>0</v>
      </c>
      <c r="DB28" s="370">
        <f t="shared" si="53"/>
        <v>732782.27038865373</v>
      </c>
      <c r="DC28" s="396"/>
    </row>
    <row r="29" spans="1:107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361">
        <f t="shared" si="30"/>
        <v>1998.4315770418227</v>
      </c>
      <c r="CF29" s="369">
        <f t="shared" si="31"/>
        <v>0.28105256806075729</v>
      </c>
      <c r="CG29" s="369">
        <f t="shared" si="32"/>
        <v>0.4</v>
      </c>
      <c r="CH29" s="369">
        <f t="shared" si="33"/>
        <v>0.43333333333333335</v>
      </c>
      <c r="CI29" s="369">
        <f t="shared" si="34"/>
        <v>0.46666666666666667</v>
      </c>
      <c r="CJ29" s="369">
        <f t="shared" si="35"/>
        <v>0.5</v>
      </c>
      <c r="CK29" s="369">
        <f t="shared" si="36"/>
        <v>0.53333333333333333</v>
      </c>
      <c r="CL29" s="369">
        <f t="shared" si="37"/>
        <v>0.56666666666666665</v>
      </c>
      <c r="CM29" s="369">
        <f t="shared" si="38"/>
        <v>0.6</v>
      </c>
      <c r="CN29" s="369">
        <f t="shared" si="39"/>
        <v>0.6333333333333333</v>
      </c>
      <c r="CO29" s="369">
        <f t="shared" si="40"/>
        <v>0.66666666666666674</v>
      </c>
      <c r="CP29" s="369">
        <f t="shared" si="41"/>
        <v>0.7</v>
      </c>
      <c r="CQ29" s="369">
        <f t="shared" si="42"/>
        <v>0.73333333333333339</v>
      </c>
      <c r="CR29" s="369">
        <f t="shared" si="43"/>
        <v>0.76666666666666661</v>
      </c>
      <c r="CS29" s="369">
        <f t="shared" si="44"/>
        <v>0.8</v>
      </c>
      <c r="CT29" s="369">
        <f t="shared" si="45"/>
        <v>0.83333333333333337</v>
      </c>
      <c r="CU29" s="369">
        <f t="shared" si="46"/>
        <v>0.8666666666666667</v>
      </c>
      <c r="CV29" s="369">
        <f t="shared" si="47"/>
        <v>0.9</v>
      </c>
      <c r="CW29" s="369">
        <f t="shared" si="48"/>
        <v>0.93333333333333335</v>
      </c>
      <c r="CX29" s="369">
        <f t="shared" si="49"/>
        <v>0.96666666666666667</v>
      </c>
      <c r="CY29" s="369">
        <f t="shared" si="50"/>
        <v>1</v>
      </c>
      <c r="CZ29" s="370">
        <f t="shared" si="51"/>
        <v>3322297.946873466</v>
      </c>
      <c r="DA29" s="370">
        <f t="shared" si="52"/>
        <v>0</v>
      </c>
      <c r="DB29" s="370">
        <f t="shared" si="53"/>
        <v>2299477.8980963309</v>
      </c>
      <c r="DC29" s="396"/>
    </row>
    <row r="30" spans="1:107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361">
        <f t="shared" si="30"/>
        <v>1990.3504782546379</v>
      </c>
      <c r="CF30" s="369">
        <f t="shared" si="31"/>
        <v>1.168260848792968E-2</v>
      </c>
      <c r="CG30" s="369">
        <f t="shared" si="32"/>
        <v>0.4</v>
      </c>
      <c r="CH30" s="369">
        <f t="shared" si="33"/>
        <v>0.43333333333333335</v>
      </c>
      <c r="CI30" s="369">
        <f t="shared" si="34"/>
        <v>0.46666666666666667</v>
      </c>
      <c r="CJ30" s="369">
        <f t="shared" si="35"/>
        <v>0.5</v>
      </c>
      <c r="CK30" s="369">
        <f t="shared" si="36"/>
        <v>0.53333333333333333</v>
      </c>
      <c r="CL30" s="369">
        <f t="shared" si="37"/>
        <v>0.56666666666666665</v>
      </c>
      <c r="CM30" s="369">
        <f t="shared" si="38"/>
        <v>0.6</v>
      </c>
      <c r="CN30" s="369">
        <f t="shared" si="39"/>
        <v>0.6333333333333333</v>
      </c>
      <c r="CO30" s="369">
        <f t="shared" si="40"/>
        <v>0.66666666666666674</v>
      </c>
      <c r="CP30" s="369">
        <f t="shared" si="41"/>
        <v>0.7</v>
      </c>
      <c r="CQ30" s="369">
        <f t="shared" si="42"/>
        <v>0.73333333333333339</v>
      </c>
      <c r="CR30" s="369">
        <f t="shared" si="43"/>
        <v>0.76666666666666661</v>
      </c>
      <c r="CS30" s="369">
        <f t="shared" si="44"/>
        <v>0.8</v>
      </c>
      <c r="CT30" s="369">
        <f t="shared" si="45"/>
        <v>0.83333333333333337</v>
      </c>
      <c r="CU30" s="369">
        <f t="shared" si="46"/>
        <v>0.8666666666666667</v>
      </c>
      <c r="CV30" s="369">
        <f t="shared" si="47"/>
        <v>0.9</v>
      </c>
      <c r="CW30" s="369">
        <f t="shared" si="48"/>
        <v>0.93333333333333335</v>
      </c>
      <c r="CX30" s="369">
        <f t="shared" si="49"/>
        <v>0.96666666666666667</v>
      </c>
      <c r="CY30" s="369">
        <f t="shared" si="50"/>
        <v>1</v>
      </c>
      <c r="CZ30" s="370">
        <f t="shared" si="51"/>
        <v>79090530.666618913</v>
      </c>
      <c r="DA30" s="370">
        <f t="shared" si="52"/>
        <v>0</v>
      </c>
      <c r="DB30" s="370">
        <f t="shared" si="53"/>
        <v>40191031.217353001</v>
      </c>
      <c r="DC30" s="396"/>
    </row>
    <row r="31" spans="1:107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361">
        <f t="shared" si="30"/>
        <v>1993.4414014641764</v>
      </c>
      <c r="CF31" s="369">
        <f t="shared" si="31"/>
        <v>0.11471338213921167</v>
      </c>
      <c r="CG31" s="369">
        <f t="shared" si="32"/>
        <v>0.4</v>
      </c>
      <c r="CH31" s="369">
        <f t="shared" si="33"/>
        <v>0.43333333333333335</v>
      </c>
      <c r="CI31" s="369">
        <f t="shared" si="34"/>
        <v>0.46666666666666667</v>
      </c>
      <c r="CJ31" s="369">
        <f t="shared" si="35"/>
        <v>0.5</v>
      </c>
      <c r="CK31" s="369">
        <f t="shared" si="36"/>
        <v>0.53333333333333333</v>
      </c>
      <c r="CL31" s="369">
        <f t="shared" si="37"/>
        <v>0.56666666666666665</v>
      </c>
      <c r="CM31" s="369">
        <f t="shared" si="38"/>
        <v>0.6</v>
      </c>
      <c r="CN31" s="369">
        <f t="shared" si="39"/>
        <v>0.6333333333333333</v>
      </c>
      <c r="CO31" s="369">
        <f t="shared" si="40"/>
        <v>0.66666666666666674</v>
      </c>
      <c r="CP31" s="369">
        <f t="shared" si="41"/>
        <v>0.7</v>
      </c>
      <c r="CQ31" s="369">
        <f t="shared" si="42"/>
        <v>0.73333333333333339</v>
      </c>
      <c r="CR31" s="369">
        <f t="shared" si="43"/>
        <v>0.76666666666666661</v>
      </c>
      <c r="CS31" s="369">
        <f t="shared" si="44"/>
        <v>0.8</v>
      </c>
      <c r="CT31" s="369">
        <f t="shared" si="45"/>
        <v>0.83333333333333337</v>
      </c>
      <c r="CU31" s="369">
        <f t="shared" si="46"/>
        <v>0.8666666666666667</v>
      </c>
      <c r="CV31" s="369">
        <f t="shared" si="47"/>
        <v>0.9</v>
      </c>
      <c r="CW31" s="369">
        <f t="shared" si="48"/>
        <v>0.93333333333333335</v>
      </c>
      <c r="CX31" s="369">
        <f t="shared" si="49"/>
        <v>0.96666666666666667</v>
      </c>
      <c r="CY31" s="369">
        <f t="shared" si="50"/>
        <v>1</v>
      </c>
      <c r="CZ31" s="370">
        <f t="shared" si="51"/>
        <v>2602325.6701406622</v>
      </c>
      <c r="DA31" s="370">
        <f t="shared" si="52"/>
        <v>0</v>
      </c>
      <c r="DB31" s="370">
        <f t="shared" si="53"/>
        <v>1821798.8940432714</v>
      </c>
      <c r="DC31" s="396"/>
    </row>
    <row r="32" spans="1:107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 t="e">
        <v>#REF!</v>
      </c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70"/>
      <c r="DA32" s="370"/>
      <c r="DB32" s="370"/>
      <c r="DC32" s="396"/>
    </row>
    <row r="33" spans="1:107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361">
        <f>IF(D33=0,0,2001-(D33-F33)*C33/D33)</f>
        <v>1999.4565888084551</v>
      </c>
      <c r="CF33" s="369">
        <f>IF((1-($CZ$2-$CE33)/$C33)&gt;0,(1-($CZ$2-$CE33)/$C33),0)</f>
        <v>0.3152196269485027</v>
      </c>
      <c r="CG33" s="369">
        <f>IF((1-($CZ$2-G$2)/$C33)&gt;0,(1-($CZ$2-G$2)/$C33),0)</f>
        <v>0.4</v>
      </c>
      <c r="CH33" s="369">
        <f>IF((1-($CZ$2-K$2)/$C33)&gt;0,(1-($CZ$2-K$2)/$C33),0)</f>
        <v>0.43333333333333335</v>
      </c>
      <c r="CI33" s="369">
        <f>IF((1-($CZ$2-O$2)/$C33)&gt;0,(1-($CZ$2-O$2)/$C33),0)</f>
        <v>0.46666666666666667</v>
      </c>
      <c r="CJ33" s="369">
        <f>IF((1-($CZ$2-S$2)/$C33)&gt;0,(1-($CZ$2-S$2)/$C33),0)</f>
        <v>0.5</v>
      </c>
      <c r="CK33" s="369">
        <f>IF((1-($CZ$2-W$2)/$C33)&gt;0,(1-($CZ$2-W$2)/$C33),0)</f>
        <v>0.53333333333333333</v>
      </c>
      <c r="CL33" s="369">
        <f>IF((1-($CZ$2-AA$2)/$C33)&gt;0,(1-($CZ$2-AA$2)/$C33),0)</f>
        <v>0.56666666666666665</v>
      </c>
      <c r="CM33" s="369">
        <f>IF((1-($CZ$2-AE$2)/$C33)&gt;0,(1-($CZ$2-AE$2)/$C33),0)</f>
        <v>0.6</v>
      </c>
      <c r="CN33" s="369">
        <f>IF((1-($CZ$2-AI$2)/$C33)&gt;0,(1-($CZ$2-AI$2)/$C33),0)</f>
        <v>0.6333333333333333</v>
      </c>
      <c r="CO33" s="369">
        <f>IF((1-($CZ$2-AM$2)/$C33)&gt;0,(1-($CZ$2-AM$2)/$C33),0)</f>
        <v>0.66666666666666674</v>
      </c>
      <c r="CP33" s="369">
        <f>IF((1-($CZ$2-AQ$2)/$C33)&gt;0,(1-($CZ$2-AQ$2)/$C33),0)</f>
        <v>0.7</v>
      </c>
      <c r="CQ33" s="369">
        <f>IF((1-($CZ$2-AU$2)/$C33)&gt;0,(1-($CZ$2-AU$2)/$C33),0)</f>
        <v>0.73333333333333339</v>
      </c>
      <c r="CR33" s="369">
        <f>IF((1-($CZ$2-AY$2)/$C33)&gt;0,(1-($CZ$2-AY$2)/$C33),0)</f>
        <v>0.76666666666666661</v>
      </c>
      <c r="CS33" s="369">
        <f>IF((1-($CZ$2-BC$2)/$C33)&gt;0,(1-($CZ$2-BC$2)/$C33),0)</f>
        <v>0.8</v>
      </c>
      <c r="CT33" s="369">
        <f>IF((1-($CZ$2-BG$2)/$C33)&gt;0,(1-($CZ$2-BG$2)/$C33),0)</f>
        <v>0.83333333333333337</v>
      </c>
      <c r="CU33" s="369">
        <f>IF((1-($CZ$2-BK$2)/$C33)&gt;0,(1-($CZ$2-BK$2)/$C33),0)</f>
        <v>0.8666666666666667</v>
      </c>
      <c r="CV33" s="369">
        <f>IF((1-($CZ$2-BO$2)/$C33)&gt;0,(1-($CZ$2-BO$2)/$C33),0)</f>
        <v>0.9</v>
      </c>
      <c r="CW33" s="369">
        <f>IF((1-($CZ$2-BS$2)/$C33)&gt;0,(1-($CZ$2-BS$2)/$C33),0)</f>
        <v>0.93333333333333335</v>
      </c>
      <c r="CX33" s="369">
        <f>IF((1-($CZ$2-BW$2)/$C33)&gt;0,(1-($CZ$2-BW$2)/$C33),0)</f>
        <v>0.96666666666666667</v>
      </c>
      <c r="CY33" s="369">
        <f>IF((1-($CZ$2-CA$2)/$C33)&gt;0,(1-($CZ$2-CA$2)/$C33),0)</f>
        <v>1</v>
      </c>
      <c r="CZ33" s="370">
        <f t="shared" ref="CZ33:CZ44" si="54">D33-E33+(G33-H33-I33)*G$61+(K33-L33-M33)*K$61+(O33-P33-Q33)*O$61+(S33-T33-U33)*S$61+(W33-X33-Y33)*W$61+(AA33-AB33-AC33)*AA$61+(AE33-AF33-AG33)*AE$61+(AI33-AJ33-AK33)*AI$61+(AM33-AN33-AO33)*AM$61+(AQ33-AR33-AS33)*$AQ$61+(AU33-AV33-AW33)*$AU$61+(AY33-AZ33-BA33)*$AY$61+(BC33-BD33-BE33)*$BC$61+(BG33-BH33-BI33)*$BG$61+(BK33-BL33-BM33)*$BK$61+(BO33-BP33-BQ33)*$BO$61+(BS33-BT33-BU33)*$BS$61+(BW33-BX33-BY33)*$BW$61+(CA33-CB33-CC33)*$CA$61</f>
        <v>23030442.678334169</v>
      </c>
      <c r="DA33" s="370">
        <f t="shared" ref="DA33:DA44" si="55">CZ33-(IF(CF33=0,0,D33-E33)+IF(CG33=0,0,(G33-H33-I33)*G$61)+IF(CH33=0,0,(K33-L33-M33)*K$61)+IF(CI33=0,0,(O33-P33-Q33)*O$61)+IF(CJ33=0,0,(S33-T33-U33)*S$61)+IF(CK33=0,0,(W33-X33-Y33)*W$61)+IF(CL33=0,0,(AA33-AB33-AC33)*AA$61)+IF(CM33=0,0,(AE33-AF33-AG33)*AE$61)+IF(CN33=0,0,(AI33-AJ33-AK33)*AI$61)+IF(CO33=0,0,(AM33-AN33-AO33)*AM$61)+IF(CP33=0,0,(AQ33-AR33-AS33)*$AQ$61)+IF(CQ33=0,0,(AU33-AV33-AW33)*$AU$61)+IF(CR33=0,0,(AY33-AZ33-BA33)*$AY$61)++IF(CS33=0,0,(BC33-BD33-BE33)*$BC$61)+IF(CT33=0,0,(BG33-BH33-BI33)*$BG$61)+IF(CU33=0,0,(BK33-BL33-BM33)*$BK$61)+IF(CV33=0,0,(BO33-BP33-BQ33)*$BO$61)+IF(CW33=0,0,(BS33-BT33-BU33)*$BS$61)+IF(CX33=0,0,(BW33-BX33-BY33)*$BW$61)+IF(CY33=0,0,(CA33-CB33-CC33)*$CA$61))</f>
        <v>0</v>
      </c>
      <c r="DB33" s="370">
        <f t="shared" ref="DB33:DB35" si="56">(D33-E33)*CF33+((G33-H33-(I33-J33))*G$61)*CG33+((K33-L33-(M33-N33))*K$61)*CH33+((O33-P33-(Q33-R33))*O$61)*CI33+((S33-T33-(U33-V33))*S$61)*CJ33+((W33-X33-(Y33-Z33))*W$61)*CK33+((AA33-AB33-(AC33-AD33))*AA$61)*CL33+((AE33-AF33-(AG33-AH33))*AE$61)*CM33+((AI33-AJ33-(AK33-AL33))*AI$61)*CN33+((AM33-AN33-(AO33-AP33))*$AM$61)*CO33+((AQ33-AR33-(AS33-AT33))*$AQ$61)*CP33+((AU33-AV33-(AW33-AX33))*$AU$61)*CQ33+((AY33-AZ33-(BA33-BB33))*$AY$61)*CR33+((BC33-BD33-(BE33-BF33))*$BC$61)*CS33+((BG33-BH33-(BI33-BJ33))*$BG$61)*CT33+((BK33-BL33-(BM33-BN33))*$BK$61)*CU33+((BO33-BP33-(BQ33-BR33))*$BO$61)*CV33+((BS33-BT33-(BU33-BV33))*$BS$61)*CW33+((BW33-BX33-(BY33-BZ33))*$BW$61)*CX33+((CA33-CB33-(CC33-CD33))*$CA$61)*CY33</f>
        <v>15801025.714801818</v>
      </c>
      <c r="DC33" s="396"/>
    </row>
    <row r="34" spans="1:107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361">
        <f>IF(D34=0,0,2001-(D34-F34)*C34/D34)</f>
        <v>1999.9575990310445</v>
      </c>
      <c r="CF34" s="369">
        <f>IF((1-($CZ$2-$CE34)/$C34)&gt;0,(1-($CZ$2-$CE34)/$C34),0)</f>
        <v>0.33191996770148458</v>
      </c>
      <c r="CG34" s="369">
        <f>IF((1-($CZ$2-G$2)/$C34)&gt;0,(1-($CZ$2-G$2)/$C34),0)</f>
        <v>0.4</v>
      </c>
      <c r="CH34" s="369">
        <f>IF((1-($CZ$2-K$2)/$C34)&gt;0,(1-($CZ$2-K$2)/$C34),0)</f>
        <v>0.43333333333333335</v>
      </c>
      <c r="CI34" s="369">
        <f>IF((1-($CZ$2-O$2)/$C34)&gt;0,(1-($CZ$2-O$2)/$C34),0)</f>
        <v>0.46666666666666667</v>
      </c>
      <c r="CJ34" s="369">
        <f>IF((1-($CZ$2-S$2)/$C34)&gt;0,(1-($CZ$2-S$2)/$C34),0)</f>
        <v>0.5</v>
      </c>
      <c r="CK34" s="369">
        <f>IF((1-($CZ$2-W$2)/$C34)&gt;0,(1-($CZ$2-W$2)/$C34),0)</f>
        <v>0.53333333333333333</v>
      </c>
      <c r="CL34" s="369">
        <f>IF((1-($CZ$2-AA$2)/$C34)&gt;0,(1-($CZ$2-AA$2)/$C34),0)</f>
        <v>0.56666666666666665</v>
      </c>
      <c r="CM34" s="369">
        <f>IF((1-($CZ$2-AE$2)/$C34)&gt;0,(1-($CZ$2-AE$2)/$C34),0)</f>
        <v>0.6</v>
      </c>
      <c r="CN34" s="369">
        <f>IF((1-($CZ$2-AI$2)/$C34)&gt;0,(1-($CZ$2-AI$2)/$C34),0)</f>
        <v>0.6333333333333333</v>
      </c>
      <c r="CO34" s="369">
        <f>IF((1-($CZ$2-AM$2)/$C34)&gt;0,(1-($CZ$2-AM$2)/$C34),0)</f>
        <v>0.66666666666666674</v>
      </c>
      <c r="CP34" s="369">
        <f>IF((1-($CZ$2-AQ$2)/$C34)&gt;0,(1-($CZ$2-AQ$2)/$C34),0)</f>
        <v>0.7</v>
      </c>
      <c r="CQ34" s="369">
        <f>IF((1-($CZ$2-AU$2)/$C34)&gt;0,(1-($CZ$2-AU$2)/$C34),0)</f>
        <v>0.73333333333333339</v>
      </c>
      <c r="CR34" s="369">
        <f>IF((1-($CZ$2-AY$2)/$C34)&gt;0,(1-($CZ$2-AY$2)/$C34),0)</f>
        <v>0.76666666666666661</v>
      </c>
      <c r="CS34" s="369">
        <f>IF((1-($CZ$2-BC$2)/$C34)&gt;0,(1-($CZ$2-BC$2)/$C34),0)</f>
        <v>0.8</v>
      </c>
      <c r="CT34" s="369">
        <f>IF((1-($CZ$2-BG$2)/$C34)&gt;0,(1-($CZ$2-BG$2)/$C34),0)</f>
        <v>0.83333333333333337</v>
      </c>
      <c r="CU34" s="369">
        <f>IF((1-($CZ$2-BK$2)/$C34)&gt;0,(1-($CZ$2-BK$2)/$C34),0)</f>
        <v>0.8666666666666667</v>
      </c>
      <c r="CV34" s="369">
        <f>IF((1-($CZ$2-BO$2)/$C34)&gt;0,(1-($CZ$2-BO$2)/$C34),0)</f>
        <v>0.9</v>
      </c>
      <c r="CW34" s="369">
        <f>IF((1-($CZ$2-BS$2)/$C34)&gt;0,(1-($CZ$2-BS$2)/$C34),0)</f>
        <v>0.93333333333333335</v>
      </c>
      <c r="CX34" s="369">
        <f>IF((1-($CZ$2-BW$2)/$C34)&gt;0,(1-($CZ$2-BW$2)/$C34),0)</f>
        <v>0.96666666666666667</v>
      </c>
      <c r="CY34" s="369">
        <f>IF((1-($CZ$2-CA$2)/$C34)&gt;0,(1-($CZ$2-CA$2)/$C34),0)</f>
        <v>1</v>
      </c>
      <c r="CZ34" s="370">
        <f t="shared" si="54"/>
        <v>11247402.468530608</v>
      </c>
      <c r="DA34" s="370">
        <f t="shared" si="55"/>
        <v>0</v>
      </c>
      <c r="DB34" s="370">
        <f t="shared" si="56"/>
        <v>8201546.8099776376</v>
      </c>
      <c r="DC34" s="396"/>
    </row>
    <row r="35" spans="1:107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361">
        <f>IF(D35=0,0,2001-(D35-F35)*C35/D35)</f>
        <v>1986.5145273502776</v>
      </c>
      <c r="CF35" s="369">
        <f>IF((1-($CZ$2-$CE35)/$C35)&gt;0,(1-($CZ$2-$CE35)/$C35),0)</f>
        <v>0</v>
      </c>
      <c r="CG35" s="369">
        <f>IF((1-($CZ$2-G$2)/$C35)&gt;0,(1-($CZ$2-G$2)/$C35),0)</f>
        <v>0.4</v>
      </c>
      <c r="CH35" s="369">
        <f>IF((1-($CZ$2-K$2)/$C35)&gt;0,(1-($CZ$2-K$2)/$C35),0)</f>
        <v>0.43333333333333335</v>
      </c>
      <c r="CI35" s="369">
        <f>IF((1-($CZ$2-O$2)/$C35)&gt;0,(1-($CZ$2-O$2)/$C35),0)</f>
        <v>0.46666666666666667</v>
      </c>
      <c r="CJ35" s="369">
        <f>IF((1-($CZ$2-S$2)/$C35)&gt;0,(1-($CZ$2-S$2)/$C35),0)</f>
        <v>0.5</v>
      </c>
      <c r="CK35" s="369">
        <f>IF((1-($CZ$2-W$2)/$C35)&gt;0,(1-($CZ$2-W$2)/$C35),0)</f>
        <v>0.53333333333333333</v>
      </c>
      <c r="CL35" s="369">
        <f>IF((1-($CZ$2-AA$2)/$C35)&gt;0,(1-($CZ$2-AA$2)/$C35),0)</f>
        <v>0.56666666666666665</v>
      </c>
      <c r="CM35" s="369">
        <f>IF((1-($CZ$2-AE$2)/$C35)&gt;0,(1-($CZ$2-AE$2)/$C35),0)</f>
        <v>0.6</v>
      </c>
      <c r="CN35" s="369">
        <f>IF((1-($CZ$2-AI$2)/$C35)&gt;0,(1-($CZ$2-AI$2)/$C35),0)</f>
        <v>0.6333333333333333</v>
      </c>
      <c r="CO35" s="369">
        <f>IF((1-($CZ$2-AM$2)/$C35)&gt;0,(1-($CZ$2-AM$2)/$C35),0)</f>
        <v>0.66666666666666674</v>
      </c>
      <c r="CP35" s="369">
        <f>IF((1-($CZ$2-AQ$2)/$C35)&gt;0,(1-($CZ$2-AQ$2)/$C35),0)</f>
        <v>0.7</v>
      </c>
      <c r="CQ35" s="369">
        <f>IF((1-($CZ$2-AU$2)/$C35)&gt;0,(1-($CZ$2-AU$2)/$C35),0)</f>
        <v>0.73333333333333339</v>
      </c>
      <c r="CR35" s="369">
        <f>IF((1-($CZ$2-AY$2)/$C35)&gt;0,(1-($CZ$2-AY$2)/$C35),0)</f>
        <v>0.76666666666666661</v>
      </c>
      <c r="CS35" s="369">
        <f>IF((1-($CZ$2-BC$2)/$C35)&gt;0,(1-($CZ$2-BC$2)/$C35),0)</f>
        <v>0.8</v>
      </c>
      <c r="CT35" s="369">
        <f>IF((1-($CZ$2-BG$2)/$C35)&gt;0,(1-($CZ$2-BG$2)/$C35),0)</f>
        <v>0.83333333333333337</v>
      </c>
      <c r="CU35" s="369">
        <f>IF((1-($CZ$2-BK$2)/$C35)&gt;0,(1-($CZ$2-BK$2)/$C35),0)</f>
        <v>0.8666666666666667</v>
      </c>
      <c r="CV35" s="369">
        <f>IF((1-($CZ$2-BO$2)/$C35)&gt;0,(1-($CZ$2-BO$2)/$C35),0)</f>
        <v>0.9</v>
      </c>
      <c r="CW35" s="369">
        <f>IF((1-($CZ$2-BS$2)/$C35)&gt;0,(1-($CZ$2-BS$2)/$C35),0)</f>
        <v>0.93333333333333335</v>
      </c>
      <c r="CX35" s="369">
        <f>IF((1-($CZ$2-BW$2)/$C35)&gt;0,(1-($CZ$2-BW$2)/$C35),0)</f>
        <v>0.96666666666666667</v>
      </c>
      <c r="CY35" s="369">
        <f>IF((1-($CZ$2-CA$2)/$C35)&gt;0,(1-($CZ$2-CA$2)/$C35),0)</f>
        <v>1</v>
      </c>
      <c r="CZ35" s="370">
        <f t="shared" si="54"/>
        <v>50904468.144428216</v>
      </c>
      <c r="DA35" s="370">
        <f t="shared" si="55"/>
        <v>18043448.882559758</v>
      </c>
      <c r="DB35" s="370">
        <f t="shared" si="56"/>
        <v>22882790.596671749</v>
      </c>
      <c r="DC35" s="396"/>
    </row>
    <row r="36" spans="1:107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70">
        <f t="shared" si="54"/>
        <v>0</v>
      </c>
      <c r="DA36" s="370">
        <f t="shared" si="55"/>
        <v>0</v>
      </c>
      <c r="DB36" s="370"/>
      <c r="DC36" s="396"/>
    </row>
    <row r="37" spans="1:107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361">
        <f t="shared" ref="CE37:CE44" si="57">IF(D37=0,0,2001-(D37-F37)*C37/D37)</f>
        <v>1992.138931668527</v>
      </c>
      <c r="CF37" s="369">
        <f t="shared" ref="CF37:CF44" si="58">IF((1-($CZ$2-$CE37)/$C37)&gt;0,(1-($CZ$2-$CE37)/$C37),0)</f>
        <v>0</v>
      </c>
      <c r="CG37" s="369">
        <f t="shared" ref="CG37:CG44" si="59">IF((1-($CZ$2-G$2)/$C37)&gt;0,(1-($CZ$2-G$2)/$C37),0)</f>
        <v>0</v>
      </c>
      <c r="CH37" s="369">
        <f t="shared" ref="CH37:CH44" si="60">IF((1-($CZ$2-K$2)/$C37)&gt;0,(1-($CZ$2-K$2)/$C37),0)</f>
        <v>0</v>
      </c>
      <c r="CI37" s="369">
        <f t="shared" ref="CI37:CI44" si="61">IF((1-($CZ$2-O$2)/$C37)&gt;0,(1-($CZ$2-O$2)/$C37),0)</f>
        <v>0</v>
      </c>
      <c r="CJ37" s="369">
        <f t="shared" ref="CJ37:CJ44" si="62">IF((1-($CZ$2-S$2)/$C37)&gt;0,(1-($CZ$2-S$2)/$C37),0)</f>
        <v>0</v>
      </c>
      <c r="CK37" s="369">
        <f t="shared" ref="CK37:CK44" si="63">IF((1-($CZ$2-W$2)/$C37)&gt;0,(1-($CZ$2-W$2)/$C37),0)</f>
        <v>0</v>
      </c>
      <c r="CL37" s="369">
        <f t="shared" ref="CL37:CL44" si="64">IF((1-($CZ$2-AA$2)/$C37)&gt;0,(1-($CZ$2-AA$2)/$C37),0)</f>
        <v>0</v>
      </c>
      <c r="CM37" s="369">
        <f t="shared" ref="CM37:CM44" si="65">IF((1-($CZ$2-AE$2)/$C37)&gt;0,(1-($CZ$2-AE$2)/$C37),0)</f>
        <v>0</v>
      </c>
      <c r="CN37" s="369">
        <f t="shared" ref="CN37:CN44" si="66">IF((1-($CZ$2-AI$2)/$C37)&gt;0,(1-($CZ$2-AI$2)/$C37),0)</f>
        <v>0</v>
      </c>
      <c r="CO37" s="369">
        <f t="shared" ref="CO37:CO44" si="67">IF((1-($CZ$2-AM$2)/$C37)&gt;0,(1-($CZ$2-AM$2)/$C37),0)</f>
        <v>0</v>
      </c>
      <c r="CP37" s="369">
        <f t="shared" ref="CP37:CP44" si="68">IF((1-($CZ$2-AQ$2)/$C37)&gt;0,(1-($CZ$2-AQ$2)/$C37),0)</f>
        <v>9.9999999999999978E-2</v>
      </c>
      <c r="CQ37" s="369">
        <f t="shared" ref="CQ37:CQ44" si="69">IF((1-($CZ$2-AU$2)/$C37)&gt;0,(1-($CZ$2-AU$2)/$C37),0)</f>
        <v>0.19999999999999996</v>
      </c>
      <c r="CR37" s="369">
        <f t="shared" ref="CR37:CR44" si="70">IF((1-($CZ$2-AY$2)/$C37)&gt;0,(1-($CZ$2-AY$2)/$C37),0)</f>
        <v>0.30000000000000004</v>
      </c>
      <c r="CS37" s="369">
        <f t="shared" ref="CS37:CS44" si="71">IF((1-($CZ$2-BC$2)/$C37)&gt;0,(1-($CZ$2-BC$2)/$C37),0)</f>
        <v>0.4</v>
      </c>
      <c r="CT37" s="369">
        <f t="shared" ref="CT37:CT44" si="72">IF((1-($CZ$2-BG$2)/$C37)&gt;0,(1-($CZ$2-BG$2)/$C37),0)</f>
        <v>0.5</v>
      </c>
      <c r="CU37" s="369">
        <f t="shared" ref="CU37:CU44" si="73">IF((1-($CZ$2-BK$2)/$C37)&gt;0,(1-($CZ$2-BK$2)/$C37),0)</f>
        <v>0.6</v>
      </c>
      <c r="CV37" s="369">
        <f t="shared" ref="CV37:CV44" si="74">IF((1-($CZ$2-BO$2)/$C37)&gt;0,(1-($CZ$2-BO$2)/$C37),0)</f>
        <v>0.7</v>
      </c>
      <c r="CW37" s="369">
        <f t="shared" ref="CW37:CW44" si="75">IF((1-($CZ$2-BS$2)/$C37)&gt;0,(1-($CZ$2-BS$2)/$C37),0)</f>
        <v>0.8</v>
      </c>
      <c r="CX37" s="369">
        <f t="shared" ref="CX37:CX44" si="76">IF((1-($CZ$2-BW$2)/$C37)&gt;0,(1-($CZ$2-BW$2)/$C37),0)</f>
        <v>0.9</v>
      </c>
      <c r="CY37" s="369">
        <f t="shared" ref="CY37:CY44" si="77">IF((1-($CZ$2-CA$2)/$C37)&gt;0,(1-($CZ$2-CA$2)/$C37),0)</f>
        <v>1</v>
      </c>
      <c r="CZ37" s="370">
        <f t="shared" si="54"/>
        <v>5316580.4673471469</v>
      </c>
      <c r="DA37" s="370">
        <f t="shared" si="55"/>
        <v>1232543.8391610784</v>
      </c>
      <c r="DB37" s="370">
        <f t="shared" ref="DB37:DB44" si="78">(D37-E37)*CF37+((G37-H37-(I37-J37))*G$61)*CG37+((K37-L37-(M37-N37))*K$61)*CH37+((O37-P37-(Q37-R37))*O$61)*CI37+((S37-T37-(U37-V37))*S$61)*CJ37+((W37-X37-(Y37-Z37))*W$61)*CK37+((AA37-AB37-(AC37-AD37))*AA$61)*CL37+((AE37-AF37-(AG37-AH37))*AE$61)*CM37+((AI37-AJ37-(AK37-AL37))*AI$61)*CN37+((AM37-AN37-(AO37-AP37))*$AM$61)*CO37+((AQ37-AR37-(AS37-AT37))*$AQ$61)*CP37+((AU37-AV37-(AW37-AX37))*$AU$61)*CQ37+((AY37-AZ37-(BA37-BB37))*$AY$61)*CR37+((BC37-BD37-(BE37-BF37))*$BC$61)*CS37+((BG37-BH37-(BI37-BJ37))*$BG$61)*CT37+((BK37-BL37-(BM37-BN37))*$BK$61)*CU37+((BO37-BP37-(BQ37-BR37))*$BO$61)*CV37+((BS37-BT37-(BU37-BV37))*$BS$61)*CW37+((BW37-BX37-(BY37-BZ37))*$BW$61)*CX37+((CA37-CB37-(CC37-CD37))*$CA$61)*CY37</f>
        <v>3125552.0082758181</v>
      </c>
      <c r="DC37" s="396"/>
    </row>
    <row r="38" spans="1:107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361">
        <f t="shared" si="57"/>
        <v>2000.8461584687711</v>
      </c>
      <c r="CF38" s="369">
        <f t="shared" si="58"/>
        <v>0</v>
      </c>
      <c r="CG38" s="369">
        <f t="shared" si="59"/>
        <v>0</v>
      </c>
      <c r="CH38" s="369">
        <f t="shared" si="60"/>
        <v>0</v>
      </c>
      <c r="CI38" s="369">
        <f t="shared" si="61"/>
        <v>0</v>
      </c>
      <c r="CJ38" s="369">
        <f t="shared" si="62"/>
        <v>0</v>
      </c>
      <c r="CK38" s="369">
        <f t="shared" si="63"/>
        <v>0</v>
      </c>
      <c r="CL38" s="369">
        <f t="shared" si="64"/>
        <v>0</v>
      </c>
      <c r="CM38" s="369">
        <f t="shared" si="65"/>
        <v>0</v>
      </c>
      <c r="CN38" s="369">
        <f t="shared" si="66"/>
        <v>0</v>
      </c>
      <c r="CO38" s="369">
        <f t="shared" si="67"/>
        <v>0</v>
      </c>
      <c r="CP38" s="369">
        <f t="shared" si="68"/>
        <v>0</v>
      </c>
      <c r="CQ38" s="369">
        <f t="shared" si="69"/>
        <v>0</v>
      </c>
      <c r="CR38" s="369">
        <f t="shared" si="70"/>
        <v>0</v>
      </c>
      <c r="CS38" s="369">
        <f t="shared" si="71"/>
        <v>0</v>
      </c>
      <c r="CT38" s="369">
        <f t="shared" si="72"/>
        <v>0</v>
      </c>
      <c r="CU38" s="369">
        <f t="shared" si="73"/>
        <v>0.19999999999999996</v>
      </c>
      <c r="CV38" s="369">
        <f t="shared" si="74"/>
        <v>0.4</v>
      </c>
      <c r="CW38" s="369">
        <f t="shared" si="75"/>
        <v>0.6</v>
      </c>
      <c r="CX38" s="369">
        <f t="shared" si="76"/>
        <v>0.8</v>
      </c>
      <c r="CY38" s="369">
        <f t="shared" si="77"/>
        <v>1</v>
      </c>
      <c r="CZ38" s="370">
        <f t="shared" si="54"/>
        <v>410167.86000857694</v>
      </c>
      <c r="DA38" s="370">
        <f t="shared" si="55"/>
        <v>410167.86000857694</v>
      </c>
      <c r="DB38" s="370">
        <f t="shared" si="78"/>
        <v>0</v>
      </c>
      <c r="DC38" s="400"/>
    </row>
    <row r="39" spans="1:107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361">
        <f t="shared" si="57"/>
        <v>2001</v>
      </c>
      <c r="CF39" s="369">
        <f t="shared" si="58"/>
        <v>0.98099999999999998</v>
      </c>
      <c r="CG39" s="369">
        <f t="shared" si="59"/>
        <v>0.98199999999999998</v>
      </c>
      <c r="CH39" s="369">
        <f t="shared" si="60"/>
        <v>0.98299999999999998</v>
      </c>
      <c r="CI39" s="369">
        <f t="shared" si="61"/>
        <v>0.98399999999999999</v>
      </c>
      <c r="CJ39" s="369">
        <f t="shared" si="62"/>
        <v>0.98499999999999999</v>
      </c>
      <c r="CK39" s="369">
        <f t="shared" si="63"/>
        <v>0.98599999999999999</v>
      </c>
      <c r="CL39" s="369">
        <f t="shared" si="64"/>
        <v>0.98699999999999999</v>
      </c>
      <c r="CM39" s="369">
        <f t="shared" si="65"/>
        <v>0.98799999999999999</v>
      </c>
      <c r="CN39" s="369">
        <f t="shared" si="66"/>
        <v>0.98899999999999999</v>
      </c>
      <c r="CO39" s="369">
        <f t="shared" si="67"/>
        <v>0.99</v>
      </c>
      <c r="CP39" s="369">
        <f t="shared" si="68"/>
        <v>0.99099999999999999</v>
      </c>
      <c r="CQ39" s="369">
        <f t="shared" si="69"/>
        <v>0.99199999999999999</v>
      </c>
      <c r="CR39" s="369">
        <f t="shared" si="70"/>
        <v>0.99299999999999999</v>
      </c>
      <c r="CS39" s="369">
        <f t="shared" si="71"/>
        <v>0.99399999999999999</v>
      </c>
      <c r="CT39" s="369">
        <f t="shared" si="72"/>
        <v>0.995</v>
      </c>
      <c r="CU39" s="369">
        <f t="shared" si="73"/>
        <v>0.996</v>
      </c>
      <c r="CV39" s="369">
        <f t="shared" si="74"/>
        <v>0.997</v>
      </c>
      <c r="CW39" s="369">
        <f t="shared" si="75"/>
        <v>0.998</v>
      </c>
      <c r="CX39" s="369">
        <f t="shared" si="76"/>
        <v>0.999</v>
      </c>
      <c r="CY39" s="369">
        <f t="shared" si="77"/>
        <v>1</v>
      </c>
      <c r="CZ39" s="370">
        <f t="shared" si="54"/>
        <v>62150.359739173284</v>
      </c>
      <c r="DA39" s="370">
        <f t="shared" si="55"/>
        <v>0</v>
      </c>
      <c r="DB39" s="370">
        <f t="shared" si="78"/>
        <v>60969.502904128989</v>
      </c>
      <c r="DC39" s="396"/>
    </row>
    <row r="40" spans="1:107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361">
        <f t="shared" si="57"/>
        <v>1999.7692677501695</v>
      </c>
      <c r="CF40" s="369">
        <f t="shared" si="58"/>
        <v>0.4942316937542387</v>
      </c>
      <c r="CG40" s="369">
        <f t="shared" si="59"/>
        <v>0.55000000000000004</v>
      </c>
      <c r="CH40" s="369">
        <f t="shared" si="60"/>
        <v>0.57499999999999996</v>
      </c>
      <c r="CI40" s="369">
        <f t="shared" si="61"/>
        <v>0.6</v>
      </c>
      <c r="CJ40" s="369">
        <f t="shared" si="62"/>
        <v>0.625</v>
      </c>
      <c r="CK40" s="369">
        <f t="shared" si="63"/>
        <v>0.65</v>
      </c>
      <c r="CL40" s="369">
        <f t="shared" si="64"/>
        <v>0.67500000000000004</v>
      </c>
      <c r="CM40" s="369">
        <f t="shared" si="65"/>
        <v>0.7</v>
      </c>
      <c r="CN40" s="369">
        <f t="shared" si="66"/>
        <v>0.72499999999999998</v>
      </c>
      <c r="CO40" s="369">
        <f t="shared" si="67"/>
        <v>0.75</v>
      </c>
      <c r="CP40" s="369">
        <f t="shared" si="68"/>
        <v>0.77500000000000002</v>
      </c>
      <c r="CQ40" s="369">
        <f t="shared" si="69"/>
        <v>0.8</v>
      </c>
      <c r="CR40" s="369">
        <f t="shared" si="70"/>
        <v>0.82499999999999996</v>
      </c>
      <c r="CS40" s="369">
        <f t="shared" si="71"/>
        <v>0.85</v>
      </c>
      <c r="CT40" s="369">
        <f t="shared" si="72"/>
        <v>0.875</v>
      </c>
      <c r="CU40" s="369">
        <f t="shared" si="73"/>
        <v>0.9</v>
      </c>
      <c r="CV40" s="369">
        <f t="shared" si="74"/>
        <v>0.92500000000000004</v>
      </c>
      <c r="CW40" s="369">
        <f t="shared" si="75"/>
        <v>0.95</v>
      </c>
      <c r="CX40" s="369">
        <f t="shared" si="76"/>
        <v>0.97499999999999998</v>
      </c>
      <c r="CY40" s="369">
        <f t="shared" si="77"/>
        <v>1</v>
      </c>
      <c r="CZ40" s="370">
        <f t="shared" si="54"/>
        <v>2251610.7351084976</v>
      </c>
      <c r="DA40" s="370">
        <f t="shared" si="55"/>
        <v>0</v>
      </c>
      <c r="DB40" s="370">
        <f t="shared" si="78"/>
        <v>1139223.155165344</v>
      </c>
      <c r="DC40" s="396"/>
    </row>
    <row r="41" spans="1:107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361">
        <f t="shared" si="57"/>
        <v>0</v>
      </c>
      <c r="CF41" s="369">
        <f t="shared" si="58"/>
        <v>0</v>
      </c>
      <c r="CG41" s="369">
        <f t="shared" si="59"/>
        <v>0</v>
      </c>
      <c r="CH41" s="369">
        <f t="shared" si="60"/>
        <v>0</v>
      </c>
      <c r="CI41" s="369">
        <f t="shared" si="61"/>
        <v>0</v>
      </c>
      <c r="CJ41" s="369">
        <f t="shared" si="62"/>
        <v>0</v>
      </c>
      <c r="CK41" s="369">
        <f t="shared" si="63"/>
        <v>0</v>
      </c>
      <c r="CL41" s="369">
        <f t="shared" si="64"/>
        <v>0</v>
      </c>
      <c r="CM41" s="369">
        <f t="shared" si="65"/>
        <v>0</v>
      </c>
      <c r="CN41" s="369">
        <f t="shared" si="66"/>
        <v>0</v>
      </c>
      <c r="CO41" s="369">
        <f t="shared" si="67"/>
        <v>0</v>
      </c>
      <c r="CP41" s="369">
        <f t="shared" si="68"/>
        <v>9.9999999999999978E-2</v>
      </c>
      <c r="CQ41" s="369">
        <f t="shared" si="69"/>
        <v>0.19999999999999996</v>
      </c>
      <c r="CR41" s="369">
        <f t="shared" si="70"/>
        <v>0.30000000000000004</v>
      </c>
      <c r="CS41" s="369">
        <f t="shared" si="71"/>
        <v>0.4</v>
      </c>
      <c r="CT41" s="369">
        <f t="shared" si="72"/>
        <v>0.5</v>
      </c>
      <c r="CU41" s="369">
        <f t="shared" si="73"/>
        <v>0.6</v>
      </c>
      <c r="CV41" s="369">
        <f t="shared" si="74"/>
        <v>0.7</v>
      </c>
      <c r="CW41" s="369">
        <f t="shared" si="75"/>
        <v>0.8</v>
      </c>
      <c r="CX41" s="369">
        <f t="shared" si="76"/>
        <v>0.9</v>
      </c>
      <c r="CY41" s="369">
        <f t="shared" si="77"/>
        <v>1</v>
      </c>
      <c r="CZ41" s="370">
        <f t="shared" si="54"/>
        <v>11320729.678400502</v>
      </c>
      <c r="DA41" s="370">
        <f t="shared" si="55"/>
        <v>4450624.6742899418</v>
      </c>
      <c r="DB41" s="370">
        <f t="shared" si="78"/>
        <v>4527806.3147036908</v>
      </c>
      <c r="DC41" s="396"/>
    </row>
    <row r="42" spans="1:107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361">
        <f t="shared" si="57"/>
        <v>0</v>
      </c>
      <c r="CF42" s="369">
        <f t="shared" si="58"/>
        <v>0</v>
      </c>
      <c r="CG42" s="369">
        <f t="shared" si="59"/>
        <v>0.18181818181818177</v>
      </c>
      <c r="CH42" s="369">
        <f t="shared" si="60"/>
        <v>0.22727272727272729</v>
      </c>
      <c r="CI42" s="369">
        <f t="shared" si="61"/>
        <v>0.27272727272727271</v>
      </c>
      <c r="CJ42" s="369">
        <f t="shared" si="62"/>
        <v>0.31818181818181823</v>
      </c>
      <c r="CK42" s="369">
        <f t="shared" si="63"/>
        <v>0.36363636363636365</v>
      </c>
      <c r="CL42" s="369">
        <f t="shared" si="64"/>
        <v>0.40909090909090906</v>
      </c>
      <c r="CM42" s="369">
        <f t="shared" si="65"/>
        <v>0.45454545454545459</v>
      </c>
      <c r="CN42" s="369">
        <f t="shared" si="66"/>
        <v>0.5</v>
      </c>
      <c r="CO42" s="369">
        <f t="shared" si="67"/>
        <v>0.54545454545454541</v>
      </c>
      <c r="CP42" s="369">
        <f t="shared" si="68"/>
        <v>0.59090909090909083</v>
      </c>
      <c r="CQ42" s="369">
        <f t="shared" si="69"/>
        <v>0.63636363636363635</v>
      </c>
      <c r="CR42" s="369">
        <f t="shared" si="70"/>
        <v>0.68181818181818188</v>
      </c>
      <c r="CS42" s="369">
        <f t="shared" si="71"/>
        <v>0.72727272727272729</v>
      </c>
      <c r="CT42" s="369">
        <f t="shared" si="72"/>
        <v>0.77272727272727271</v>
      </c>
      <c r="CU42" s="369">
        <f t="shared" si="73"/>
        <v>0.81818181818181812</v>
      </c>
      <c r="CV42" s="369">
        <f t="shared" si="74"/>
        <v>0.86363636363636365</v>
      </c>
      <c r="CW42" s="369">
        <f t="shared" si="75"/>
        <v>0.90909090909090906</v>
      </c>
      <c r="CX42" s="369">
        <f t="shared" si="76"/>
        <v>0.95454545454545459</v>
      </c>
      <c r="CY42" s="369">
        <f t="shared" si="77"/>
        <v>1</v>
      </c>
      <c r="CZ42" s="370">
        <f t="shared" si="54"/>
        <v>8974910.4711780399</v>
      </c>
      <c r="DA42" s="370">
        <f t="shared" si="55"/>
        <v>0</v>
      </c>
      <c r="DB42" s="370">
        <f t="shared" si="78"/>
        <v>6408398.7903386019</v>
      </c>
      <c r="DC42" s="396"/>
    </row>
    <row r="43" spans="1:107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361">
        <f t="shared" si="57"/>
        <v>2000.876926775017</v>
      </c>
      <c r="CF43" s="369">
        <f t="shared" si="58"/>
        <v>0</v>
      </c>
      <c r="CG43" s="369">
        <f t="shared" si="59"/>
        <v>0</v>
      </c>
      <c r="CH43" s="369">
        <f t="shared" si="60"/>
        <v>0</v>
      </c>
      <c r="CI43" s="369">
        <f t="shared" si="61"/>
        <v>0</v>
      </c>
      <c r="CJ43" s="369">
        <f t="shared" si="62"/>
        <v>0</v>
      </c>
      <c r="CK43" s="369">
        <f t="shared" si="63"/>
        <v>0</v>
      </c>
      <c r="CL43" s="369">
        <f t="shared" si="64"/>
        <v>0</v>
      </c>
      <c r="CM43" s="369">
        <f t="shared" si="65"/>
        <v>0</v>
      </c>
      <c r="CN43" s="369">
        <f t="shared" si="66"/>
        <v>0</v>
      </c>
      <c r="CO43" s="369">
        <f t="shared" si="67"/>
        <v>0</v>
      </c>
      <c r="CP43" s="369">
        <f t="shared" si="68"/>
        <v>0</v>
      </c>
      <c r="CQ43" s="369">
        <f t="shared" si="69"/>
        <v>0</v>
      </c>
      <c r="CR43" s="369">
        <f t="shared" si="70"/>
        <v>0</v>
      </c>
      <c r="CS43" s="369">
        <f t="shared" si="71"/>
        <v>0</v>
      </c>
      <c r="CT43" s="369">
        <f t="shared" si="72"/>
        <v>0</v>
      </c>
      <c r="CU43" s="369">
        <f t="shared" si="73"/>
        <v>0</v>
      </c>
      <c r="CV43" s="369">
        <f t="shared" si="74"/>
        <v>0.25</v>
      </c>
      <c r="CW43" s="369">
        <f t="shared" si="75"/>
        <v>0.5</v>
      </c>
      <c r="CX43" s="369">
        <f t="shared" si="76"/>
        <v>0.75</v>
      </c>
      <c r="CY43" s="369">
        <f t="shared" si="77"/>
        <v>1</v>
      </c>
      <c r="CZ43" s="370">
        <f t="shared" si="54"/>
        <v>848781.25315264275</v>
      </c>
      <c r="DA43" s="370">
        <f t="shared" si="55"/>
        <v>848781.25315264275</v>
      </c>
      <c r="DB43" s="370">
        <f t="shared" si="78"/>
        <v>0</v>
      </c>
      <c r="DC43" s="714"/>
    </row>
    <row r="44" spans="1:107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361">
        <f t="shared" si="57"/>
        <v>2000.6136964304706</v>
      </c>
      <c r="CF44" s="380">
        <f t="shared" si="58"/>
        <v>0</v>
      </c>
      <c r="CG44" s="369">
        <f t="shared" si="59"/>
        <v>0</v>
      </c>
      <c r="CH44" s="369">
        <f t="shared" si="60"/>
        <v>0</v>
      </c>
      <c r="CI44" s="369">
        <f t="shared" si="61"/>
        <v>0</v>
      </c>
      <c r="CJ44" s="369">
        <f t="shared" si="62"/>
        <v>0</v>
      </c>
      <c r="CK44" s="369">
        <f t="shared" si="63"/>
        <v>0</v>
      </c>
      <c r="CL44" s="369">
        <f t="shared" si="64"/>
        <v>0</v>
      </c>
      <c r="CM44" s="369">
        <f t="shared" si="65"/>
        <v>0</v>
      </c>
      <c r="CN44" s="369">
        <f t="shared" si="66"/>
        <v>0</v>
      </c>
      <c r="CO44" s="369">
        <f t="shared" si="67"/>
        <v>0</v>
      </c>
      <c r="CP44" s="369">
        <f t="shared" si="68"/>
        <v>0</v>
      </c>
      <c r="CQ44" s="369">
        <f t="shared" si="69"/>
        <v>0</v>
      </c>
      <c r="CR44" s="369">
        <f t="shared" si="70"/>
        <v>0.125</v>
      </c>
      <c r="CS44" s="369">
        <f t="shared" si="71"/>
        <v>0.25</v>
      </c>
      <c r="CT44" s="369">
        <f t="shared" si="72"/>
        <v>0.375</v>
      </c>
      <c r="CU44" s="369">
        <f t="shared" si="73"/>
        <v>0.5</v>
      </c>
      <c r="CV44" s="369">
        <f t="shared" si="74"/>
        <v>0.625</v>
      </c>
      <c r="CW44" s="369">
        <f t="shared" si="75"/>
        <v>0.75</v>
      </c>
      <c r="CX44" s="369">
        <f t="shared" si="76"/>
        <v>0.875</v>
      </c>
      <c r="CY44" s="369">
        <f t="shared" si="77"/>
        <v>1</v>
      </c>
      <c r="CZ44" s="370">
        <f t="shared" si="54"/>
        <v>623879.83135851601</v>
      </c>
      <c r="DA44" s="370">
        <f t="shared" si="55"/>
        <v>623879.83135851601</v>
      </c>
      <c r="DB44" s="370">
        <f t="shared" si="78"/>
        <v>0</v>
      </c>
      <c r="DC44" s="400"/>
    </row>
    <row r="45" spans="1:107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79">SUM(D14:D44)</f>
        <v>206217578.13850439</v>
      </c>
      <c r="E45" s="242">
        <f t="shared" si="79"/>
        <v>0</v>
      </c>
      <c r="F45" s="242">
        <f t="shared" si="79"/>
        <v>141777035.32979202</v>
      </c>
      <c r="G45" s="242">
        <f t="shared" si="79"/>
        <v>16424207.080000002</v>
      </c>
      <c r="H45" s="242">
        <f t="shared" si="79"/>
        <v>916316</v>
      </c>
      <c r="I45" s="242">
        <f t="shared" si="79"/>
        <v>0</v>
      </c>
      <c r="J45" s="242">
        <f t="shared" si="79"/>
        <v>0</v>
      </c>
      <c r="K45" s="242">
        <f t="shared" si="79"/>
        <v>15951346</v>
      </c>
      <c r="L45" s="242">
        <f t="shared" si="79"/>
        <v>1225093</v>
      </c>
      <c r="M45" s="242">
        <f t="shared" si="79"/>
        <v>0</v>
      </c>
      <c r="N45" s="242">
        <f t="shared" si="79"/>
        <v>0</v>
      </c>
      <c r="O45" s="242">
        <f t="shared" si="79"/>
        <v>13618725.35</v>
      </c>
      <c r="P45" s="242">
        <f t="shared" si="79"/>
        <v>832125</v>
      </c>
      <c r="Q45" s="242">
        <f t="shared" si="79"/>
        <v>0</v>
      </c>
      <c r="R45" s="242">
        <f t="shared" si="79"/>
        <v>0</v>
      </c>
      <c r="S45" s="242">
        <f t="shared" si="79"/>
        <v>12573647.841999998</v>
      </c>
      <c r="T45" s="242">
        <f t="shared" si="79"/>
        <v>673159</v>
      </c>
      <c r="U45" s="242">
        <f t="shared" si="79"/>
        <v>0</v>
      </c>
      <c r="V45" s="242">
        <f t="shared" si="79"/>
        <v>0</v>
      </c>
      <c r="W45" s="242">
        <f t="shared" si="79"/>
        <v>13734953.569999997</v>
      </c>
      <c r="X45" s="242">
        <f t="shared" si="79"/>
        <v>111212.25</v>
      </c>
      <c r="Y45" s="242">
        <f t="shared" si="79"/>
        <v>0</v>
      </c>
      <c r="Z45" s="242">
        <f t="shared" si="79"/>
        <v>0</v>
      </c>
      <c r="AA45" s="242">
        <f t="shared" si="79"/>
        <v>15826991.700000001</v>
      </c>
      <c r="AB45" s="242">
        <f t="shared" si="79"/>
        <v>1668.3300000009999</v>
      </c>
      <c r="AC45" s="242">
        <f t="shared" si="79"/>
        <v>0</v>
      </c>
      <c r="AD45" s="242">
        <f t="shared" si="79"/>
        <v>0</v>
      </c>
      <c r="AE45" s="242">
        <f t="shared" si="79"/>
        <v>11791736.084904814</v>
      </c>
      <c r="AF45" s="242">
        <f t="shared" si="79"/>
        <v>4120.59</v>
      </c>
      <c r="AG45" s="242">
        <f t="shared" si="79"/>
        <v>0</v>
      </c>
      <c r="AH45" s="242">
        <f t="shared" si="79"/>
        <v>0</v>
      </c>
      <c r="AI45" s="242">
        <f t="shared" si="79"/>
        <v>22626525.459999997</v>
      </c>
      <c r="AJ45" s="242">
        <f t="shared" si="79"/>
        <v>968965.48820558493</v>
      </c>
      <c r="AK45" s="242">
        <f t="shared" si="79"/>
        <v>0</v>
      </c>
      <c r="AL45" s="242">
        <f t="shared" si="79"/>
        <v>0</v>
      </c>
      <c r="AM45" s="242">
        <f t="shared" si="79"/>
        <v>16129613.407814199</v>
      </c>
      <c r="AN45" s="242">
        <f t="shared" si="79"/>
        <v>1107304.8699999999</v>
      </c>
      <c r="AO45" s="242">
        <f t="shared" si="79"/>
        <v>0</v>
      </c>
      <c r="AP45" s="242">
        <f t="shared" si="79"/>
        <v>0</v>
      </c>
      <c r="AQ45" s="242">
        <f t="shared" si="79"/>
        <v>16112050.379999997</v>
      </c>
      <c r="AR45" s="242">
        <f t="shared" si="79"/>
        <v>517260.67000000004</v>
      </c>
      <c r="AS45" s="242">
        <f t="shared" si="79"/>
        <v>0</v>
      </c>
      <c r="AT45" s="242">
        <f t="shared" si="79"/>
        <v>0</v>
      </c>
      <c r="AU45" s="242">
        <f t="shared" si="79"/>
        <v>15412639.649999989</v>
      </c>
      <c r="AV45" s="242">
        <f t="shared" si="79"/>
        <v>496742.91000000003</v>
      </c>
      <c r="AW45" s="242">
        <f t="shared" si="79"/>
        <v>0</v>
      </c>
      <c r="AX45" s="242">
        <f t="shared" si="79"/>
        <v>0</v>
      </c>
      <c r="AY45" s="242">
        <f t="shared" si="79"/>
        <v>41940937.819999978</v>
      </c>
      <c r="AZ45" s="242">
        <f t="shared" si="79"/>
        <v>1138047.25</v>
      </c>
      <c r="BA45" s="242">
        <f t="shared" si="79"/>
        <v>0</v>
      </c>
      <c r="BB45" s="242">
        <f t="shared" si="79"/>
        <v>0</v>
      </c>
      <c r="BC45" s="242">
        <f t="shared" si="79"/>
        <v>38240684.699999996</v>
      </c>
      <c r="BD45" s="242">
        <f t="shared" si="79"/>
        <v>594153.48</v>
      </c>
      <c r="BE45" s="242">
        <f t="shared" si="79"/>
        <v>0</v>
      </c>
      <c r="BF45" s="242">
        <f t="shared" si="79"/>
        <v>0</v>
      </c>
      <c r="BG45" s="242">
        <f t="shared" si="79"/>
        <v>52908452.629999988</v>
      </c>
      <c r="BH45" s="242">
        <f t="shared" si="79"/>
        <v>1285520.7599999993</v>
      </c>
      <c r="BI45" s="242">
        <f t="shared" si="79"/>
        <v>0</v>
      </c>
      <c r="BJ45" s="242">
        <f t="shared" si="79"/>
        <v>0</v>
      </c>
      <c r="BK45" s="242" t="e">
        <f t="shared" si="79"/>
        <v>#REF!</v>
      </c>
      <c r="BL45" s="242">
        <f t="shared" si="79"/>
        <v>1007037.63</v>
      </c>
      <c r="BM45" s="242">
        <f t="shared" si="79"/>
        <v>0</v>
      </c>
      <c r="BN45" s="242">
        <f t="shared" si="79"/>
        <v>0</v>
      </c>
      <c r="BO45" s="242" t="e">
        <f t="shared" si="79"/>
        <v>#REF!</v>
      </c>
      <c r="BP45" s="242">
        <f t="shared" ref="BP45:CD45" si="80">SUM(BP14:BP44)</f>
        <v>0</v>
      </c>
      <c r="BQ45" s="242">
        <f t="shared" si="80"/>
        <v>0</v>
      </c>
      <c r="BR45" s="242">
        <f t="shared" si="80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BZ45" si="81">SUM(BW14:BW44)</f>
        <v>22023804.819999997</v>
      </c>
      <c r="BX45" s="242">
        <f t="shared" si="81"/>
        <v>689374.09000000008</v>
      </c>
      <c r="BY45" s="242">
        <f t="shared" si="81"/>
        <v>0</v>
      </c>
      <c r="BZ45" s="242">
        <f t="shared" si="81"/>
        <v>0</v>
      </c>
      <c r="CA45" s="242">
        <f t="shared" si="80"/>
        <v>32318413.430099994</v>
      </c>
      <c r="CB45" s="242">
        <f t="shared" si="80"/>
        <v>944313.25000000012</v>
      </c>
      <c r="CC45" s="242">
        <f t="shared" si="80"/>
        <v>0</v>
      </c>
      <c r="CD45" s="242">
        <f t="shared" si="80"/>
        <v>0</v>
      </c>
      <c r="CE45" s="243"/>
      <c r="CF45" s="243"/>
      <c r="CG45" s="243"/>
      <c r="CH45" s="243"/>
      <c r="CI45" s="243"/>
      <c r="CJ45" s="243"/>
      <c r="CK45" s="243"/>
      <c r="CL45" s="243"/>
      <c r="CM45" s="243"/>
      <c r="CN45" s="243"/>
      <c r="CO45" s="243"/>
      <c r="CP45" s="243"/>
      <c r="CQ45" s="243"/>
      <c r="CR45" s="243"/>
      <c r="CS45" s="243"/>
      <c r="CT45" s="243"/>
      <c r="CU45" s="243"/>
      <c r="CV45" s="243"/>
      <c r="CW45" s="243"/>
      <c r="CX45" s="243"/>
      <c r="CY45" s="243"/>
      <c r="CZ45" s="244">
        <f>SUM(CZ14:CZ44)</f>
        <v>621119891.76623535</v>
      </c>
      <c r="DA45" s="244">
        <f>SUM(DA14:DA44)</f>
        <v>99598741.048496321</v>
      </c>
      <c r="DB45" s="244">
        <f>SUM(DB14:DB44)</f>
        <v>327868929.15581715</v>
      </c>
    </row>
    <row r="46" spans="1:107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361">
        <f>IF(D46=0,0,2001-(D46-F46)*C46/D46)</f>
        <v>1993.7720765321153</v>
      </c>
      <c r="CF46" s="410">
        <f>IF((1-($CZ$2-$CE46)/$C46)&gt;0,(1-($CZ$2-$CE46)/$C46),0)</f>
        <v>0</v>
      </c>
      <c r="CG46" s="369">
        <f>IF((1-($CZ$2-G$2)/$C46)&gt;0,(1-($CZ$2-G$2)/$C46),0)</f>
        <v>0.18181818181818177</v>
      </c>
      <c r="CH46" s="369">
        <f>IF((1-($CZ$2-K$2)/$C46)&gt;0,(1-($CZ$2-K$2)/$C46),0)</f>
        <v>0.22727272727272729</v>
      </c>
      <c r="CI46" s="369">
        <f>IF((1-($CZ$2-O$2)/$C46)&gt;0,(1-($CZ$2-O$2)/$C46),0)</f>
        <v>0.27272727272727271</v>
      </c>
      <c r="CJ46" s="369">
        <f>IF((1-($CZ$2-S$2)/$C46)&gt;0,(1-($CZ$2-S$2)/$C46),0)</f>
        <v>0.31818181818181823</v>
      </c>
      <c r="CK46" s="369">
        <f>IF((1-($CZ$2-W$2)/$C46)&gt;0,(1-($CZ$2-W$2)/$C46),0)</f>
        <v>0.36363636363636365</v>
      </c>
      <c r="CL46" s="369">
        <f>IF((1-($CZ$2-AA$2)/$C46)&gt;0,(1-($CZ$2-AA$2)/$C46),0)</f>
        <v>0.40909090909090906</v>
      </c>
      <c r="CM46" s="369">
        <f>IF((1-($CZ$2-AE$2)/$C46)&gt;0,(1-($CZ$2-AE$2)/$C46),0)</f>
        <v>0.45454545454545459</v>
      </c>
      <c r="CN46" s="369">
        <f>IF((1-($CZ$2-AI$2)/$C46)&gt;0,(1-($CZ$2-AI$2)/$C46),0)</f>
        <v>0.5</v>
      </c>
      <c r="CO46" s="369">
        <f>IF((1-($CZ$2-AM$2)/$C46)&gt;0,(1-($CZ$2-AM$2)/$C46),0)</f>
        <v>0.54545454545454541</v>
      </c>
      <c r="CP46" s="369">
        <f>IF((1-($CZ$2-AQ$2)/$C46)&gt;0,(1-($CZ$2-AQ$2)/$C46),0)</f>
        <v>0.59090909090909083</v>
      </c>
      <c r="CQ46" s="369">
        <f>IF((1-($CZ$2-AU$2)/$C46)&gt;0,(1-($CZ$2-AU$2)/$C46),0)</f>
        <v>0.63636363636363635</v>
      </c>
      <c r="CR46" s="369">
        <f>IF((1-($CZ$2-AY$2)/$C46)&gt;0,(1-($CZ$2-AY$2)/$C46),0)</f>
        <v>0.68181818181818188</v>
      </c>
      <c r="CS46" s="369">
        <f>IF((1-($CZ$2-BC$2)/$C46)&gt;0,(1-($CZ$2-BC$2)/$C46),0)</f>
        <v>0.72727272727272729</v>
      </c>
      <c r="CT46" s="369">
        <f>IF((1-($CZ$2-BG$2)/$C46)&gt;0,(1-($CZ$2-BG$2)/$C46),0)</f>
        <v>0.77272727272727271</v>
      </c>
      <c r="CU46" s="369">
        <f>IF((1-($CZ$2-BK$2)/$C46)&gt;0,(1-($CZ$2-BK$2)/$C46),0)</f>
        <v>0.81818181818181812</v>
      </c>
      <c r="CV46" s="369">
        <f>IF((1-($CZ$2-BO$2)/$C46)&gt;0,(1-($CZ$2-BO$2)/$C46),0)</f>
        <v>0.86363636363636365</v>
      </c>
      <c r="CW46" s="369">
        <f>IF((1-($CZ$2-BS$2)/$C46)&gt;0,(1-($CZ$2-BS$2)/$C46),0)</f>
        <v>0.90909090909090906</v>
      </c>
      <c r="CX46" s="369">
        <f>IF((1-($CZ$2-BW$2)/$C46)&gt;0,(1-($CZ$2-BW$2)/$C46),0)</f>
        <v>0.95454545454545459</v>
      </c>
      <c r="CY46" s="369">
        <f>IF((1-($CZ$2-CA$2)/$C46)&gt;0,(1-($CZ$2-CA$2)/$C46),0)</f>
        <v>1</v>
      </c>
      <c r="CZ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</f>
        <v>43968722.257110275</v>
      </c>
      <c r="DA46" s="370">
        <f>CZ46-(IF(CF46=0,0,D46-E46)+IF(CG46=0,0,(G46-H46-I46)*G$62)+IF(CH46=0,0,(K46-L46-M46)*K$62)+IF(CI46=0,0,(O46-P46-Q46)*O$62)+IF(CJ46=0,0,(S46-T46-U46)*S$62)+IF(CK46=0,0,(W46-X46-Y46)*W$62)+IF(CL46=0,0,(AA46-AB46-AC46)*AA$62)+IF(CM46=0,0,(AE46-AF46-AG46)*AE$62)+IF(CN46=0,0,(AI46-AJ46-AK46)*AI$62)+IF(CO46=0,0,(AM46-AN46-AO46)*AM$62)+IF(CP46=0,0,(AQ46-AR46-AS46)*$AQ$62)+IF(CQ46=0,0,(AU46-AV46-AW46)*$AU$62)+IF(CR46=0,0,(AY46-AZ46-BA46)*$AY$62)++IF(CS46=0,0,(BC46-BD46-BE46)*$BC$62)+IF(CT46=0,0,(BG46-BH46-BI46)*$BG$62)+IF(CU46=0,0,(BK46-BL46-BM46)*$BK$62)+IF(CV46=0,0,(BO46-BP46-BQ46)*$BO$62)+IF(CW46=0,0,(BS46-BT46-BU46)*$BS$62)+IF(CX46=0,0,(BW46-BX46-BY46)*$BW$62)+IF(CY46=0,0,(CA46-CB46-CC46)*$CA$62))</f>
        <v>9501020.8712346479</v>
      </c>
      <c r="DB46" s="370">
        <f>(D46-E46)*CF46+((G46-H46-(I46-J46))*G$62)*CG46+((K46-L46-(M46-N46))*K$62)*CH46+((O46-P46-(Q46-R46))*O$62)*CI46+((S46-T46-(U46-V46))*S$62)*CJ46+((W46-X46-(Y46-Z46))*W$62)*CK46+((AA46-AB46-(AC46-AD46))*AA$62)*CL46+((AE46-AF46-(AG46-AH46))*AE$62)*CM46+((AI46-AJ46-(AK46-AL46))*AI$62)*CN46+((AM46-AN46-(AO46-AP46))*$AM$62)*CO46+((AQ46-AR46-(AS46-AT46))*$AQ$62)*CP46+((AU46-AV46-(AW46-AX46))*$AU$62)*CQ46+((AY46-AZ46-(BA46-BB46))*$AY$62)*CR46+((BC46-BD46-(BE46-BF46))*$BC$62)*CS46+((BG46-BH46-(BI46-BJ46))*$BG$62)*CT46+((BK46-BL46-(BM46-BN46))*$BK$62)*CU46+((BO46-BP46-(BQ46-BR46))*$BO$62)*CV46+((BS46-BT46-(BU46-BV46))*$BS$62)*CW46+((BW46-BX46-(BY46-BZ46))*$BW$62)*CX46+((CA46-CB46-(CC46-CD46))*$CA$62)*CY46</f>
        <v>24186824.928597283</v>
      </c>
    </row>
    <row r="47" spans="1:107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82">E46</f>
        <v>0</v>
      </c>
      <c r="F47" s="242">
        <f t="shared" si="82"/>
        <v>6379536.7019592272</v>
      </c>
      <c r="G47" s="242">
        <f t="shared" si="82"/>
        <v>2296317</v>
      </c>
      <c r="H47" s="242">
        <f t="shared" si="82"/>
        <v>28852</v>
      </c>
      <c r="I47" s="242">
        <f t="shared" si="82"/>
        <v>0</v>
      </c>
      <c r="J47" s="242">
        <f t="shared" si="82"/>
        <v>0</v>
      </c>
      <c r="K47" s="242">
        <f t="shared" si="82"/>
        <v>2017106</v>
      </c>
      <c r="L47" s="242">
        <f t="shared" si="82"/>
        <v>0</v>
      </c>
      <c r="M47" s="242">
        <f t="shared" si="82"/>
        <v>0</v>
      </c>
      <c r="N47" s="242">
        <f t="shared" si="82"/>
        <v>0</v>
      </c>
      <c r="O47" s="242">
        <f t="shared" si="82"/>
        <v>1350182</v>
      </c>
      <c r="P47" s="242">
        <f t="shared" si="82"/>
        <v>0</v>
      </c>
      <c r="Q47" s="242">
        <f t="shared" si="82"/>
        <v>0</v>
      </c>
      <c r="R47" s="242">
        <f t="shared" si="82"/>
        <v>0</v>
      </c>
      <c r="S47" s="242">
        <f t="shared" si="82"/>
        <v>1164959.5</v>
      </c>
      <c r="T47" s="242">
        <f t="shared" si="82"/>
        <v>357</v>
      </c>
      <c r="U47" s="242">
        <f t="shared" si="82"/>
        <v>0</v>
      </c>
      <c r="V47" s="242">
        <f t="shared" si="82"/>
        <v>0</v>
      </c>
      <c r="W47" s="242">
        <f t="shared" si="82"/>
        <v>670144.91000000015</v>
      </c>
      <c r="X47" s="242">
        <f t="shared" si="82"/>
        <v>0</v>
      </c>
      <c r="Y47" s="242">
        <f t="shared" si="82"/>
        <v>0</v>
      </c>
      <c r="Z47" s="242">
        <f t="shared" si="82"/>
        <v>0</v>
      </c>
      <c r="AA47" s="242">
        <f t="shared" si="82"/>
        <v>644019.64000000013</v>
      </c>
      <c r="AB47" s="242">
        <f t="shared" si="82"/>
        <v>0</v>
      </c>
      <c r="AC47" s="242">
        <f t="shared" si="82"/>
        <v>0</v>
      </c>
      <c r="AD47" s="242">
        <f t="shared" si="82"/>
        <v>0</v>
      </c>
      <c r="AE47" s="242">
        <f t="shared" si="82"/>
        <v>641127.69999999984</v>
      </c>
      <c r="AF47" s="242">
        <f t="shared" si="82"/>
        <v>0</v>
      </c>
      <c r="AG47" s="242">
        <f t="shared" si="82"/>
        <v>0</v>
      </c>
      <c r="AH47" s="242">
        <f t="shared" si="82"/>
        <v>0</v>
      </c>
      <c r="AI47" s="242">
        <f t="shared" si="82"/>
        <v>1046226.0400000009</v>
      </c>
      <c r="AJ47" s="242">
        <f t="shared" si="82"/>
        <v>0</v>
      </c>
      <c r="AK47" s="242">
        <f t="shared" si="82"/>
        <v>0</v>
      </c>
      <c r="AL47" s="242">
        <f t="shared" si="82"/>
        <v>0</v>
      </c>
      <c r="AM47" s="242">
        <f t="shared" si="82"/>
        <v>742198.97</v>
      </c>
      <c r="AN47" s="242">
        <f t="shared" si="82"/>
        <v>4219.71</v>
      </c>
      <c r="AO47" s="242">
        <f t="shared" si="82"/>
        <v>0</v>
      </c>
      <c r="AP47" s="242">
        <f t="shared" si="82"/>
        <v>0</v>
      </c>
      <c r="AQ47" s="242">
        <f t="shared" si="82"/>
        <v>1095392.2099999997</v>
      </c>
      <c r="AR47" s="242">
        <f t="shared" si="82"/>
        <v>3105.1400000000003</v>
      </c>
      <c r="AS47" s="242">
        <f t="shared" si="82"/>
        <v>0</v>
      </c>
      <c r="AT47" s="242">
        <f t="shared" si="82"/>
        <v>0</v>
      </c>
      <c r="AU47" s="242">
        <f t="shared" si="82"/>
        <v>1649504.8699999996</v>
      </c>
      <c r="AV47" s="242">
        <f t="shared" si="82"/>
        <v>2674.31</v>
      </c>
      <c r="AW47" s="242">
        <f t="shared" si="82"/>
        <v>0</v>
      </c>
      <c r="AX47" s="242">
        <f t="shared" si="82"/>
        <v>0</v>
      </c>
      <c r="AY47" s="242">
        <f t="shared" si="82"/>
        <v>1816961.5199999972</v>
      </c>
      <c r="AZ47" s="242">
        <f t="shared" si="82"/>
        <v>4131.95</v>
      </c>
      <c r="BA47" s="242">
        <f t="shared" si="82"/>
        <v>0</v>
      </c>
      <c r="BB47" s="242">
        <f t="shared" si="82"/>
        <v>0</v>
      </c>
      <c r="BC47" s="242">
        <f t="shared" si="82"/>
        <v>1318804.7400000007</v>
      </c>
      <c r="BD47" s="242">
        <f t="shared" si="82"/>
        <v>139.93</v>
      </c>
      <c r="BE47" s="242">
        <f t="shared" si="82"/>
        <v>0</v>
      </c>
      <c r="BF47" s="242">
        <f t="shared" si="82"/>
        <v>0</v>
      </c>
      <c r="BG47" s="242">
        <f t="shared" si="82"/>
        <v>1630216.2899999996</v>
      </c>
      <c r="BH47" s="242">
        <f t="shared" si="82"/>
        <v>0</v>
      </c>
      <c r="BI47" s="242">
        <f t="shared" si="82"/>
        <v>0</v>
      </c>
      <c r="BJ47" s="242">
        <f t="shared" si="82"/>
        <v>0</v>
      </c>
      <c r="BK47" s="242">
        <f t="shared" si="82"/>
        <v>4112953.5699999989</v>
      </c>
      <c r="BL47" s="242">
        <f t="shared" si="82"/>
        <v>0</v>
      </c>
      <c r="BM47" s="242">
        <f t="shared" si="82"/>
        <v>0</v>
      </c>
      <c r="BN47" s="242">
        <f t="shared" si="82"/>
        <v>0</v>
      </c>
      <c r="BO47" s="242">
        <f t="shared" si="82"/>
        <v>2316725.1800000011</v>
      </c>
      <c r="BP47" s="242">
        <f t="shared" si="82"/>
        <v>0</v>
      </c>
      <c r="BQ47" s="242">
        <f t="shared" ref="BQ47:CD47" si="83">BQ46</f>
        <v>0</v>
      </c>
      <c r="BR47" s="242">
        <f t="shared" si="83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BZ47" si="84">BW46</f>
        <v>1598913.03</v>
      </c>
      <c r="BX47" s="242">
        <f t="shared" si="84"/>
        <v>11174.38</v>
      </c>
      <c r="BY47" s="242">
        <f t="shared" si="84"/>
        <v>0</v>
      </c>
      <c r="BZ47" s="242">
        <f t="shared" si="84"/>
        <v>0</v>
      </c>
      <c r="CA47" s="242">
        <f t="shared" si="83"/>
        <v>9491098.0100000016</v>
      </c>
      <c r="CB47" s="242">
        <f t="shared" si="83"/>
        <v>12831.52</v>
      </c>
      <c r="CC47" s="242">
        <f t="shared" si="83"/>
        <v>0</v>
      </c>
      <c r="CD47" s="242">
        <f t="shared" si="83"/>
        <v>0</v>
      </c>
      <c r="CE47" s="243"/>
      <c r="CF47" s="243"/>
      <c r="CG47" s="243"/>
      <c r="CH47" s="243"/>
      <c r="CI47" s="243"/>
      <c r="CJ47" s="243"/>
      <c r="CK47" s="243"/>
      <c r="CL47" s="243"/>
      <c r="CM47" s="243"/>
      <c r="CN47" s="243"/>
      <c r="CO47" s="243"/>
      <c r="CP47" s="243"/>
      <c r="CQ47" s="243"/>
      <c r="CR47" s="243"/>
      <c r="CS47" s="243"/>
      <c r="CT47" s="243"/>
      <c r="CU47" s="243"/>
      <c r="CV47" s="243"/>
      <c r="CW47" s="243"/>
      <c r="CX47" s="243"/>
      <c r="CY47" s="243"/>
      <c r="CZ47" s="244">
        <f>CZ46</f>
        <v>43968722.257110275</v>
      </c>
      <c r="DA47" s="244">
        <f>DA46</f>
        <v>9501020.8712346479</v>
      </c>
      <c r="DB47" s="244">
        <f>DB46</f>
        <v>24186824.928597283</v>
      </c>
    </row>
    <row r="48" spans="1:107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361">
        <f t="shared" ref="CE48:CE57" si="85">IF(D48=0,0,2001-(D48-F48)*C48/D48)</f>
        <v>0</v>
      </c>
      <c r="CF48" s="389">
        <f t="shared" ref="CF48:CF57" si="86">IF((1-($CZ$2-$CE48)/$C48)&gt;0,(1-($CZ$2-$CE48)/$C48),0)</f>
        <v>0</v>
      </c>
      <c r="CG48" s="369">
        <f t="shared" ref="CG48:CG57" si="87">IF((1-($CZ$2-G$2)/$C48)&gt;0,(1-($CZ$2-G$2)/$C48),0)</f>
        <v>0</v>
      </c>
      <c r="CH48" s="369">
        <f t="shared" ref="CH48:CH57" si="88">IF((1-($CZ$2-K$2)/$C48)&gt;0,(1-($CZ$2-K$2)/$C48),0)</f>
        <v>0</v>
      </c>
      <c r="CI48" s="369">
        <f t="shared" ref="CI48:CI57" si="89">IF((1-($CZ$2-O$2)/$C48)&gt;0,(1-($CZ$2-O$2)/$C48),0)</f>
        <v>0</v>
      </c>
      <c r="CJ48" s="369">
        <f t="shared" ref="CJ48:CJ57" si="90">IF((1-($CZ$2-S$2)/$C48)&gt;0,(1-($CZ$2-S$2)/$C48),0)</f>
        <v>0</v>
      </c>
      <c r="CK48" s="369">
        <f t="shared" ref="CK48:CK57" si="91">IF((1-($CZ$2-W$2)/$C48)&gt;0,(1-($CZ$2-W$2)/$C48),0)</f>
        <v>0</v>
      </c>
      <c r="CL48" s="369">
        <f t="shared" ref="CL48:CL57" si="92">IF((1-($CZ$2-AA$2)/$C48)&gt;0,(1-($CZ$2-AA$2)/$C48),0)</f>
        <v>0</v>
      </c>
      <c r="CM48" s="369">
        <f t="shared" ref="CM48:CM57" si="93">IF((1-($CZ$2-AE$2)/$C48)&gt;0,(1-($CZ$2-AE$2)/$C48),0)</f>
        <v>0</v>
      </c>
      <c r="CN48" s="369">
        <f t="shared" ref="CN48:CN57" si="94">IF((1-($CZ$2-AI$2)/$C48)&gt;0,(1-($CZ$2-AI$2)/$C48),0)</f>
        <v>0</v>
      </c>
      <c r="CO48" s="369">
        <f t="shared" ref="CO48:CO57" si="95">IF((1-($CZ$2-AM$2)/$C48)&gt;0,(1-($CZ$2-AM$2)/$C48),0)</f>
        <v>0</v>
      </c>
      <c r="CP48" s="369">
        <f t="shared" ref="CP48:CP57" si="96">IF((1-($CZ$2-AQ$2)/$C48)&gt;0,(1-($CZ$2-AQ$2)/$C48),0)</f>
        <v>0</v>
      </c>
      <c r="CQ48" s="369">
        <f t="shared" ref="CQ48:CQ57" si="97">IF((1-($CZ$2-AU$2)/$C48)&gt;0,(1-($CZ$2-AU$2)/$C48),0)</f>
        <v>0</v>
      </c>
      <c r="CR48" s="369">
        <f t="shared" ref="CR48:CR57" si="98">IF((1-($CZ$2-AY$2)/$C48)&gt;0,(1-($CZ$2-AY$2)/$C48),0)</f>
        <v>0</v>
      </c>
      <c r="CS48" s="369">
        <f t="shared" ref="CS48:CS57" si="99">IF((1-($CZ$2-BC$2)/$C48)&gt;0,(1-($CZ$2-BC$2)/$C48),0)</f>
        <v>0</v>
      </c>
      <c r="CT48" s="369">
        <f t="shared" ref="CT48:CT57" si="100">IF((1-($CZ$2-BG$2)/$C48)&gt;0,(1-($CZ$2-BG$2)/$C48),0)</f>
        <v>0</v>
      </c>
      <c r="CU48" s="369">
        <f t="shared" ref="CU48:CU57" si="101">IF((1-($CZ$2-BK$2)/$C48)&gt;0,(1-($CZ$2-BK$2)/$C48),0)</f>
        <v>0</v>
      </c>
      <c r="CV48" s="369">
        <f t="shared" ref="CV48:CV57" si="102">IF((1-($CZ$2-BO$2)/$C48)&gt;0,(1-($CZ$2-BO$2)/$C48),0)</f>
        <v>0.25</v>
      </c>
      <c r="CW48" s="369">
        <f t="shared" ref="CW48:CW57" si="103">IF((1-($CZ$2-BS$2)/$C48)&gt;0,(1-($CZ$2-BS$2)/$C48),0)</f>
        <v>0.5</v>
      </c>
      <c r="CX48" s="369">
        <f t="shared" ref="CX48:CX57" si="104">IF((1-($CZ$2-BW$2)/$C48)&gt;0,(1-($CZ$2-BW$2)/$C48),0)</f>
        <v>0.75</v>
      </c>
      <c r="CY48" s="369">
        <f t="shared" ref="CY48:CY57" si="105">IF((1-($CZ$2-CA$2)/$C48)&gt;0,(1-($CZ$2-CA$2)/$C48),0)</f>
        <v>1</v>
      </c>
      <c r="CZ48" s="370">
        <f t="shared" ref="CZ48:CZ57" si="106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</f>
        <v>939302.48810556356</v>
      </c>
      <c r="DA48" s="370">
        <f t="shared" ref="DA48:DA57" si="107">CZ48-(IF(CF48=0,0,D48-E48)+IF(CG48=0,0,(G48-H48-I48)*G$63)+IF(CH48=0,0,(K48-L48-M48)*K$63)+IF(CI48=0,0,(O48-P48-Q48)*O$63)+IF(CJ48=0,0,(S48-T48-U48)*S$63)+IF(CK48=0,0,(W48-X48-Y48)*W$63)+IF(CL48=0,0,(AA48-AB48-AC48)*AA$63)+IF(CM48=0,0,(AE48-AF48-AG48)*AE$63)+IF(CN48=0,0,(AI48-AJ48-AK48)*AI$63)+IF(CO48=0,0,(AM48-AN48-AO48)*AM$63)+IF(CP48=0,0,(AQ48-AR48-AS48)*$AQ$63)+IF(CQ48=0,0,(AU48-AV48-AW48)*$AU$63)+IF(CR48=0,0,(AY48-AZ48-BA48)*$AY$63)++IF(CS48=0,0,(BC48-BD48-BE48)*$BC$63)+IF(CT48=0,0,(BG48-BH48-BI48)*$BG$63)+IF(CU48=0,0,(BK48-BL48-BM48)*$BK$63)+IF(CV48=0,0,(BO48-BP48-BQ48)*$BO$63)+IF(CW48=0,0,(BS48-BT48-BU48)*$BS$63)+IF(CX48=0,0,(BW48-BX48-BY48)*$BW$63)+IF(CY48=0,0,(CA48-CB48-CC48)*$CA$63))</f>
        <v>939302.48810556356</v>
      </c>
      <c r="DB48" s="370">
        <f>(D48-E48)*CF48+((G48-H48-(I48-J48))*G$63)*CG48+((K48-L48-(M48-N48))*K$63)*CH48+((O48-P48-(Q48-R48))*O$63)*CI48+((S48-T48-(U48-V48))*S$63)*CJ48+((W48-X48-(Y48-Z48))*W$63)*CK48+((AA48-AB48-(AC48-AD48))*AA$63)*CL48+((AE48-AF48-(AG48-AH48))*AE$63)*CM48+((AI48-AJ48-(AK48-AL48))*AI$63)*CN48+((AM48-AN48-(AO48-AP48))*$AM$63)*CO48+((AQ48-AR48-(AS48-AT48))*$AQ$63)*CP48+((AU48-AV48-(AW48-AX48))*$AU$63)*CQ48+((AY48-AZ48-(BA48-BB48))*$AY$63)*CR48+((BC48-BD48-(BE48-BF48))*$BC$63)*CS48+((BG48-BH48-(BI48-BJ48))*$BG$63)*CT48+((BK48-BL48-(BM48-BN48))*$BK$63)*CU48+((BO48-BP48-(BQ48-BR48))*$BO$63)*CV48+((BS48-BT48-(BU48-BV48))*$BS$63)*CW48+((BW48-BX48-(BY48-BZ48))*$BW$63)*CX48+((CA48-CB48-(CC48-CD48))*$CA$63)*CY48</f>
        <v>0</v>
      </c>
    </row>
    <row r="49" spans="1:107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361">
        <f t="shared" si="85"/>
        <v>2001</v>
      </c>
      <c r="CF49" s="389">
        <f t="shared" si="86"/>
        <v>0.98099999999999998</v>
      </c>
      <c r="CG49" s="369">
        <f t="shared" si="87"/>
        <v>0.98199999999999998</v>
      </c>
      <c r="CH49" s="369">
        <f t="shared" si="88"/>
        <v>0.98299999999999998</v>
      </c>
      <c r="CI49" s="369">
        <f t="shared" si="89"/>
        <v>0.98399999999999999</v>
      </c>
      <c r="CJ49" s="369">
        <f t="shared" si="90"/>
        <v>0.98499999999999999</v>
      </c>
      <c r="CK49" s="369">
        <f t="shared" si="91"/>
        <v>0.98599999999999999</v>
      </c>
      <c r="CL49" s="369">
        <f t="shared" si="92"/>
        <v>0.98699999999999999</v>
      </c>
      <c r="CM49" s="369">
        <f t="shared" si="93"/>
        <v>0.98799999999999999</v>
      </c>
      <c r="CN49" s="369">
        <f t="shared" si="94"/>
        <v>0.98899999999999999</v>
      </c>
      <c r="CO49" s="369">
        <f t="shared" si="95"/>
        <v>0.99</v>
      </c>
      <c r="CP49" s="369">
        <f t="shared" si="96"/>
        <v>0.99099999999999999</v>
      </c>
      <c r="CQ49" s="369">
        <f t="shared" si="97"/>
        <v>0.99199999999999999</v>
      </c>
      <c r="CR49" s="369">
        <f t="shared" si="98"/>
        <v>0.99299999999999999</v>
      </c>
      <c r="CS49" s="369">
        <f t="shared" si="99"/>
        <v>0.99399999999999999</v>
      </c>
      <c r="CT49" s="369">
        <f t="shared" si="100"/>
        <v>0.995</v>
      </c>
      <c r="CU49" s="369">
        <f t="shared" si="101"/>
        <v>0.996</v>
      </c>
      <c r="CV49" s="369">
        <f t="shared" si="102"/>
        <v>0.997</v>
      </c>
      <c r="CW49" s="369">
        <f t="shared" si="103"/>
        <v>0.998</v>
      </c>
      <c r="CX49" s="369">
        <f t="shared" si="104"/>
        <v>0.999</v>
      </c>
      <c r="CY49" s="369">
        <f t="shared" si="105"/>
        <v>1</v>
      </c>
      <c r="CZ49" s="370">
        <f t="shared" si="106"/>
        <v>279826.01263745618</v>
      </c>
      <c r="DA49" s="370">
        <f t="shared" si="107"/>
        <v>0</v>
      </c>
      <c r="DB49" s="370">
        <f t="shared" ref="DB49:DB57" si="108">(D49-E49)*CF49+((G49-H49-(I49-J49))*G$63)*CG49+((K49-L49-(M49-N49))*K$63)*CH49+((O49-P49-(Q49-R49))*O$63)*CI49+((S49-T49-(U49-V49))*S$63)*CJ49+((W49-X49-(Y49-Z49))*W$63)*CK49+((AA49-AB49-(AC49-AD49))*AA$63)*CL49+((AE49-AF49-(AG49-AH49))*AE$63)*CM49+((AI49-AJ49-(AK49-AL49))*AI$63)*CN49+((AM49-AN49-(AO49-AP49))*$AM$63)*CO49+((AQ49-AR49-(AS49-AT49))*$AQ$63)*CP49+((AU49-AV49-(AW49-AX49))*$AU$63)*CQ49+((AY49-AZ49-(BA49-BB49))*$AY$63)*CR49+((BC49-BD49-(BE49-BF49))*$BC$63)*CS49+((BG49-BH49-(BI49-BJ49))*$BG$63)*CT49+((BK49-BL49-(BM49-BN49))*$BK$63)*CU49+((BO49-BP49-(BQ49-BR49))*$BO$63)*CV49+((BS49-BT49-(BU49-BV49))*$BS$63)*CW49+((BW49-BX49-(BY49-BZ49))*$BW$63)*CX49+((CA49-CB49-(CC49-CD49))*$CA$63)*CY49</f>
        <v>274733.6019973004</v>
      </c>
    </row>
    <row r="50" spans="1:107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361">
        <f t="shared" si="85"/>
        <v>1989.7473614748137</v>
      </c>
      <c r="CF50" s="369">
        <f t="shared" si="86"/>
        <v>0.2436840368703429</v>
      </c>
      <c r="CG50" s="369">
        <f t="shared" si="87"/>
        <v>0.55000000000000004</v>
      </c>
      <c r="CH50" s="369">
        <f t="shared" si="88"/>
        <v>0.57499999999999996</v>
      </c>
      <c r="CI50" s="369">
        <f t="shared" si="89"/>
        <v>0.6</v>
      </c>
      <c r="CJ50" s="369">
        <f t="shared" si="90"/>
        <v>0.625</v>
      </c>
      <c r="CK50" s="369">
        <f t="shared" si="91"/>
        <v>0.65</v>
      </c>
      <c r="CL50" s="369">
        <f t="shared" si="92"/>
        <v>0.67500000000000004</v>
      </c>
      <c r="CM50" s="369">
        <f t="shared" si="93"/>
        <v>0.7</v>
      </c>
      <c r="CN50" s="369">
        <f t="shared" si="94"/>
        <v>0.72499999999999998</v>
      </c>
      <c r="CO50" s="369">
        <f t="shared" si="95"/>
        <v>0.75</v>
      </c>
      <c r="CP50" s="369">
        <f t="shared" si="96"/>
        <v>0.77500000000000002</v>
      </c>
      <c r="CQ50" s="369">
        <f t="shared" si="97"/>
        <v>0.8</v>
      </c>
      <c r="CR50" s="369">
        <f t="shared" si="98"/>
        <v>0.82499999999999996</v>
      </c>
      <c r="CS50" s="369">
        <f t="shared" si="99"/>
        <v>0.85</v>
      </c>
      <c r="CT50" s="369">
        <f t="shared" si="100"/>
        <v>0.875</v>
      </c>
      <c r="CU50" s="369">
        <f t="shared" si="101"/>
        <v>0.9</v>
      </c>
      <c r="CV50" s="369">
        <f t="shared" si="102"/>
        <v>0.92500000000000004</v>
      </c>
      <c r="CW50" s="369">
        <f t="shared" si="103"/>
        <v>0.95</v>
      </c>
      <c r="CX50" s="369">
        <f t="shared" si="104"/>
        <v>0.97499999999999998</v>
      </c>
      <c r="CY50" s="369">
        <f t="shared" si="105"/>
        <v>1</v>
      </c>
      <c r="CZ50" s="370">
        <f t="shared" si="106"/>
        <v>4442690.5757537028</v>
      </c>
      <c r="DA50" s="370">
        <f t="shared" si="107"/>
        <v>0</v>
      </c>
      <c r="DB50" s="370">
        <f t="shared" si="108"/>
        <v>1203944.6425513143</v>
      </c>
    </row>
    <row r="51" spans="1:107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361">
        <f t="shared" si="85"/>
        <v>1995.2874837956831</v>
      </c>
      <c r="CF51" s="369">
        <f t="shared" si="86"/>
        <v>0</v>
      </c>
      <c r="CG51" s="369">
        <f t="shared" si="87"/>
        <v>0.18181818181818177</v>
      </c>
      <c r="CH51" s="369">
        <f t="shared" si="88"/>
        <v>0.22727272727272729</v>
      </c>
      <c r="CI51" s="369">
        <f t="shared" si="89"/>
        <v>0.27272727272727271</v>
      </c>
      <c r="CJ51" s="369">
        <f t="shared" si="90"/>
        <v>0.31818181818181823</v>
      </c>
      <c r="CK51" s="369">
        <f t="shared" si="91"/>
        <v>0.36363636363636365</v>
      </c>
      <c r="CL51" s="369">
        <f t="shared" si="92"/>
        <v>0.40909090909090906</v>
      </c>
      <c r="CM51" s="369">
        <f t="shared" si="93"/>
        <v>0.45454545454545459</v>
      </c>
      <c r="CN51" s="369">
        <f t="shared" si="94"/>
        <v>0.5</v>
      </c>
      <c r="CO51" s="369">
        <f t="shared" si="95"/>
        <v>0.54545454545454541</v>
      </c>
      <c r="CP51" s="369">
        <f t="shared" si="96"/>
        <v>0.59090909090909083</v>
      </c>
      <c r="CQ51" s="369">
        <f t="shared" si="97"/>
        <v>0.63636363636363635</v>
      </c>
      <c r="CR51" s="369">
        <f t="shared" si="98"/>
        <v>0.68181818181818188</v>
      </c>
      <c r="CS51" s="369">
        <f t="shared" si="99"/>
        <v>0.72727272727272729</v>
      </c>
      <c r="CT51" s="369">
        <f t="shared" si="100"/>
        <v>0.77272727272727271</v>
      </c>
      <c r="CU51" s="369">
        <f t="shared" si="101"/>
        <v>0.81818181818181812</v>
      </c>
      <c r="CV51" s="369">
        <f t="shared" si="102"/>
        <v>0.86363636363636365</v>
      </c>
      <c r="CW51" s="369">
        <f t="shared" si="103"/>
        <v>0.90909090909090906</v>
      </c>
      <c r="CX51" s="369">
        <f t="shared" si="104"/>
        <v>0.95454545454545459</v>
      </c>
      <c r="CY51" s="369">
        <f t="shared" si="105"/>
        <v>1</v>
      </c>
      <c r="CZ51" s="370">
        <f t="shared" si="106"/>
        <v>83810387.482324272</v>
      </c>
      <c r="DA51" s="370">
        <f t="shared" si="107"/>
        <v>12139060.874403059</v>
      </c>
      <c r="DB51" s="370">
        <f t="shared" si="108"/>
        <v>49779393.226284787</v>
      </c>
    </row>
    <row r="52" spans="1:107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361">
        <f t="shared" si="85"/>
        <v>0</v>
      </c>
      <c r="CF52" s="369">
        <f t="shared" si="86"/>
        <v>0</v>
      </c>
      <c r="CG52" s="369">
        <f t="shared" si="87"/>
        <v>0.18181818181818177</v>
      </c>
      <c r="CH52" s="369">
        <f t="shared" si="88"/>
        <v>0.22727272727272729</v>
      </c>
      <c r="CI52" s="369">
        <f t="shared" si="89"/>
        <v>0.27272727272727271</v>
      </c>
      <c r="CJ52" s="369">
        <f t="shared" si="90"/>
        <v>0.31818181818181823</v>
      </c>
      <c r="CK52" s="369">
        <f t="shared" si="91"/>
        <v>0.36363636363636365</v>
      </c>
      <c r="CL52" s="369">
        <f t="shared" si="92"/>
        <v>0.40909090909090906</v>
      </c>
      <c r="CM52" s="369">
        <f t="shared" si="93"/>
        <v>0.45454545454545459</v>
      </c>
      <c r="CN52" s="369">
        <f t="shared" si="94"/>
        <v>0.5</v>
      </c>
      <c r="CO52" s="369">
        <f t="shared" si="95"/>
        <v>0.54545454545454541</v>
      </c>
      <c r="CP52" s="369">
        <f t="shared" si="96"/>
        <v>0.59090909090909083</v>
      </c>
      <c r="CQ52" s="369">
        <f t="shared" si="97"/>
        <v>0.63636363636363635</v>
      </c>
      <c r="CR52" s="369">
        <f t="shared" si="98"/>
        <v>0.68181818181818188</v>
      </c>
      <c r="CS52" s="369">
        <f t="shared" si="99"/>
        <v>0.72727272727272729</v>
      </c>
      <c r="CT52" s="369">
        <f t="shared" si="100"/>
        <v>0.77272727272727271</v>
      </c>
      <c r="CU52" s="369">
        <f t="shared" si="101"/>
        <v>0.81818181818181812</v>
      </c>
      <c r="CV52" s="369">
        <f t="shared" si="102"/>
        <v>0.86363636363636365</v>
      </c>
      <c r="CW52" s="369">
        <f t="shared" si="103"/>
        <v>0.90909090909090906</v>
      </c>
      <c r="CX52" s="369">
        <f t="shared" si="104"/>
        <v>0.95454545454545459</v>
      </c>
      <c r="CY52" s="369">
        <f t="shared" si="105"/>
        <v>1</v>
      </c>
      <c r="CZ52" s="370">
        <f t="shared" si="106"/>
        <v>1382473.9955988014</v>
      </c>
      <c r="DA52" s="370">
        <f t="shared" si="107"/>
        <v>0</v>
      </c>
      <c r="DB52" s="370">
        <f t="shared" si="108"/>
        <v>933579.10448042047</v>
      </c>
    </row>
    <row r="53" spans="1:107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361">
        <f t="shared" si="85"/>
        <v>2000.7462888841026</v>
      </c>
      <c r="CF53" s="369">
        <f t="shared" si="86"/>
        <v>0</v>
      </c>
      <c r="CG53" s="369">
        <f t="shared" si="87"/>
        <v>0</v>
      </c>
      <c r="CH53" s="369">
        <f t="shared" si="88"/>
        <v>0</v>
      </c>
      <c r="CI53" s="369">
        <f t="shared" si="89"/>
        <v>0</v>
      </c>
      <c r="CJ53" s="369">
        <f t="shared" si="90"/>
        <v>0</v>
      </c>
      <c r="CK53" s="369">
        <f t="shared" si="91"/>
        <v>0</v>
      </c>
      <c r="CL53" s="369">
        <f t="shared" si="92"/>
        <v>0</v>
      </c>
      <c r="CM53" s="369">
        <f t="shared" si="93"/>
        <v>0</v>
      </c>
      <c r="CN53" s="369">
        <f t="shared" si="94"/>
        <v>0</v>
      </c>
      <c r="CO53" s="369">
        <f t="shared" si="95"/>
        <v>0</v>
      </c>
      <c r="CP53" s="369">
        <f t="shared" si="96"/>
        <v>0</v>
      </c>
      <c r="CQ53" s="369">
        <f t="shared" si="97"/>
        <v>0</v>
      </c>
      <c r="CR53" s="369">
        <f t="shared" si="98"/>
        <v>0</v>
      </c>
      <c r="CS53" s="369">
        <f t="shared" si="99"/>
        <v>0.1428571428571429</v>
      </c>
      <c r="CT53" s="369">
        <f t="shared" si="100"/>
        <v>0.2857142857142857</v>
      </c>
      <c r="CU53" s="369">
        <f t="shared" si="101"/>
        <v>0.4285714285714286</v>
      </c>
      <c r="CV53" s="369">
        <f t="shared" si="102"/>
        <v>0.5714285714285714</v>
      </c>
      <c r="CW53" s="369">
        <f t="shared" si="103"/>
        <v>0.7142857142857143</v>
      </c>
      <c r="CX53" s="369">
        <f t="shared" si="104"/>
        <v>0.85714285714285721</v>
      </c>
      <c r="CY53" s="369">
        <f t="shared" si="105"/>
        <v>1</v>
      </c>
      <c r="CZ53" s="370">
        <f t="shared" si="106"/>
        <v>256343.01848134937</v>
      </c>
      <c r="DA53" s="370">
        <f t="shared" si="107"/>
        <v>256343.01848134937</v>
      </c>
      <c r="DB53" s="370">
        <f t="shared" si="108"/>
        <v>0</v>
      </c>
    </row>
    <row r="54" spans="1:107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361">
        <f t="shared" si="85"/>
        <v>2000.8752058973369</v>
      </c>
      <c r="CF54" s="369">
        <f t="shared" si="86"/>
        <v>0</v>
      </c>
      <c r="CG54" s="369">
        <f t="shared" si="87"/>
        <v>0</v>
      </c>
      <c r="CH54" s="369">
        <f t="shared" si="88"/>
        <v>0</v>
      </c>
      <c r="CI54" s="369">
        <f t="shared" si="89"/>
        <v>0</v>
      </c>
      <c r="CJ54" s="369">
        <f t="shared" si="90"/>
        <v>0</v>
      </c>
      <c r="CK54" s="369">
        <f t="shared" si="91"/>
        <v>0</v>
      </c>
      <c r="CL54" s="369">
        <f t="shared" si="92"/>
        <v>0</v>
      </c>
      <c r="CM54" s="369">
        <f t="shared" si="93"/>
        <v>0</v>
      </c>
      <c r="CN54" s="369">
        <f t="shared" si="94"/>
        <v>0</v>
      </c>
      <c r="CO54" s="369">
        <f t="shared" si="95"/>
        <v>0</v>
      </c>
      <c r="CP54" s="369">
        <f t="shared" si="96"/>
        <v>0</v>
      </c>
      <c r="CQ54" s="369">
        <f t="shared" si="97"/>
        <v>0</v>
      </c>
      <c r="CR54" s="369">
        <f t="shared" si="98"/>
        <v>0</v>
      </c>
      <c r="CS54" s="369">
        <f t="shared" si="99"/>
        <v>0</v>
      </c>
      <c r="CT54" s="369">
        <f t="shared" si="100"/>
        <v>0</v>
      </c>
      <c r="CU54" s="369">
        <f t="shared" si="101"/>
        <v>0</v>
      </c>
      <c r="CV54" s="369">
        <f t="shared" si="102"/>
        <v>0.25</v>
      </c>
      <c r="CW54" s="369">
        <f t="shared" si="103"/>
        <v>0.5</v>
      </c>
      <c r="CX54" s="369">
        <f t="shared" si="104"/>
        <v>0.75</v>
      </c>
      <c r="CY54" s="369">
        <f t="shared" si="105"/>
        <v>1</v>
      </c>
      <c r="CZ54" s="370">
        <f t="shared" si="106"/>
        <v>2695017.8577386304</v>
      </c>
      <c r="DA54" s="370">
        <f t="shared" si="107"/>
        <v>2695017.8577386304</v>
      </c>
      <c r="DB54" s="370">
        <f t="shared" si="108"/>
        <v>0</v>
      </c>
      <c r="DC54" s="420"/>
    </row>
    <row r="55" spans="1:107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361">
        <f t="shared" si="85"/>
        <v>2000.8440073716711</v>
      </c>
      <c r="CF55" s="369">
        <f t="shared" si="86"/>
        <v>0</v>
      </c>
      <c r="CG55" s="369">
        <f t="shared" si="87"/>
        <v>0</v>
      </c>
      <c r="CH55" s="369">
        <f t="shared" si="88"/>
        <v>0</v>
      </c>
      <c r="CI55" s="369">
        <f t="shared" si="89"/>
        <v>0</v>
      </c>
      <c r="CJ55" s="369">
        <f t="shared" si="90"/>
        <v>0</v>
      </c>
      <c r="CK55" s="369">
        <f t="shared" si="91"/>
        <v>0</v>
      </c>
      <c r="CL55" s="369">
        <f t="shared" si="92"/>
        <v>0</v>
      </c>
      <c r="CM55" s="369">
        <f t="shared" si="93"/>
        <v>0</v>
      </c>
      <c r="CN55" s="369">
        <f t="shared" si="94"/>
        <v>0</v>
      </c>
      <c r="CO55" s="369">
        <f t="shared" si="95"/>
        <v>0</v>
      </c>
      <c r="CP55" s="369">
        <f t="shared" si="96"/>
        <v>0</v>
      </c>
      <c r="CQ55" s="369">
        <f t="shared" si="97"/>
        <v>0</v>
      </c>
      <c r="CR55" s="369">
        <f t="shared" si="98"/>
        <v>0</v>
      </c>
      <c r="CS55" s="369">
        <f t="shared" si="99"/>
        <v>0</v>
      </c>
      <c r="CT55" s="369">
        <f t="shared" si="100"/>
        <v>0</v>
      </c>
      <c r="CU55" s="369">
        <f t="shared" si="101"/>
        <v>0.19999999999999996</v>
      </c>
      <c r="CV55" s="369">
        <f t="shared" si="102"/>
        <v>0.4</v>
      </c>
      <c r="CW55" s="369">
        <f t="shared" si="103"/>
        <v>0.6</v>
      </c>
      <c r="CX55" s="369">
        <f t="shared" si="104"/>
        <v>0.8</v>
      </c>
      <c r="CY55" s="369">
        <f t="shared" si="105"/>
        <v>1</v>
      </c>
      <c r="CZ55" s="370">
        <f t="shared" si="106"/>
        <v>620540.73903057002</v>
      </c>
      <c r="DA55" s="370">
        <f t="shared" si="107"/>
        <v>620540.73903057002</v>
      </c>
      <c r="DB55" s="370">
        <f t="shared" si="108"/>
        <v>0</v>
      </c>
      <c r="DC55" s="420"/>
    </row>
    <row r="56" spans="1:107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361">
        <f t="shared" si="85"/>
        <v>2000.6725326329351</v>
      </c>
      <c r="CF56" s="369">
        <f t="shared" si="86"/>
        <v>0</v>
      </c>
      <c r="CG56" s="369">
        <f t="shared" si="87"/>
        <v>0</v>
      </c>
      <c r="CH56" s="369">
        <f t="shared" si="88"/>
        <v>0</v>
      </c>
      <c r="CI56" s="369">
        <f t="shared" si="89"/>
        <v>0</v>
      </c>
      <c r="CJ56" s="369">
        <f t="shared" si="90"/>
        <v>0</v>
      </c>
      <c r="CK56" s="369">
        <f t="shared" si="91"/>
        <v>0</v>
      </c>
      <c r="CL56" s="369">
        <f t="shared" si="92"/>
        <v>0</v>
      </c>
      <c r="CM56" s="369">
        <f t="shared" si="93"/>
        <v>0</v>
      </c>
      <c r="CN56" s="369">
        <f t="shared" si="94"/>
        <v>0</v>
      </c>
      <c r="CO56" s="369">
        <f t="shared" si="95"/>
        <v>0</v>
      </c>
      <c r="CP56" s="369">
        <f t="shared" si="96"/>
        <v>0</v>
      </c>
      <c r="CQ56" s="369">
        <f t="shared" si="97"/>
        <v>0</v>
      </c>
      <c r="CR56" s="369">
        <f t="shared" si="98"/>
        <v>0.125</v>
      </c>
      <c r="CS56" s="369">
        <f t="shared" si="99"/>
        <v>0.25</v>
      </c>
      <c r="CT56" s="369">
        <f t="shared" si="100"/>
        <v>0.375</v>
      </c>
      <c r="CU56" s="369">
        <f t="shared" si="101"/>
        <v>0.5</v>
      </c>
      <c r="CV56" s="369">
        <f t="shared" si="102"/>
        <v>0.625</v>
      </c>
      <c r="CW56" s="369">
        <f t="shared" si="103"/>
        <v>0.75</v>
      </c>
      <c r="CX56" s="369">
        <f t="shared" si="104"/>
        <v>0.875</v>
      </c>
      <c r="CY56" s="369">
        <f t="shared" si="105"/>
        <v>1</v>
      </c>
      <c r="CZ56" s="370">
        <f t="shared" si="106"/>
        <v>37543.59012146014</v>
      </c>
      <c r="DA56" s="370">
        <f t="shared" si="107"/>
        <v>37543.59012146014</v>
      </c>
      <c r="DB56" s="370">
        <f t="shared" si="108"/>
        <v>0</v>
      </c>
    </row>
    <row r="57" spans="1:107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361">
        <f t="shared" si="85"/>
        <v>1998.0076528723703</v>
      </c>
      <c r="CF57" s="380">
        <f t="shared" si="86"/>
        <v>0</v>
      </c>
      <c r="CG57" s="369">
        <f t="shared" si="87"/>
        <v>0</v>
      </c>
      <c r="CH57" s="369">
        <f t="shared" si="88"/>
        <v>0</v>
      </c>
      <c r="CI57" s="369">
        <f t="shared" si="89"/>
        <v>5.8823529411764719E-2</v>
      </c>
      <c r="CJ57" s="369">
        <f t="shared" si="90"/>
        <v>0.11764705882352944</v>
      </c>
      <c r="CK57" s="369">
        <f t="shared" si="91"/>
        <v>0.17647058823529416</v>
      </c>
      <c r="CL57" s="369">
        <f t="shared" si="92"/>
        <v>0.23529411764705888</v>
      </c>
      <c r="CM57" s="369">
        <f t="shared" si="93"/>
        <v>0.29411764705882348</v>
      </c>
      <c r="CN57" s="369">
        <f t="shared" si="94"/>
        <v>0.3529411764705882</v>
      </c>
      <c r="CO57" s="369">
        <f t="shared" si="95"/>
        <v>0.41176470588235292</v>
      </c>
      <c r="CP57" s="369">
        <f t="shared" si="96"/>
        <v>0.47058823529411764</v>
      </c>
      <c r="CQ57" s="369">
        <f t="shared" si="97"/>
        <v>0.52941176470588236</v>
      </c>
      <c r="CR57" s="369">
        <f t="shared" si="98"/>
        <v>0.58823529411764708</v>
      </c>
      <c r="CS57" s="369">
        <f t="shared" si="99"/>
        <v>0.64705882352941169</v>
      </c>
      <c r="CT57" s="369">
        <f t="shared" si="100"/>
        <v>0.70588235294117641</v>
      </c>
      <c r="CU57" s="369">
        <f t="shared" si="101"/>
        <v>0.76470588235294112</v>
      </c>
      <c r="CV57" s="369">
        <f t="shared" si="102"/>
        <v>0.82352941176470584</v>
      </c>
      <c r="CW57" s="369">
        <f t="shared" si="103"/>
        <v>0.88235294117647056</v>
      </c>
      <c r="CX57" s="369">
        <f t="shared" si="104"/>
        <v>0.94117647058823528</v>
      </c>
      <c r="CY57" s="369">
        <f t="shared" si="105"/>
        <v>1</v>
      </c>
      <c r="CZ57" s="370">
        <f t="shared" si="106"/>
        <v>4941237.0727595706</v>
      </c>
      <c r="DA57" s="370">
        <f t="shared" si="107"/>
        <v>48253.650192324072</v>
      </c>
      <c r="DB57" s="370">
        <f t="shared" si="108"/>
        <v>3198638.8216835642</v>
      </c>
    </row>
    <row r="58" spans="1:107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09">SUM(E48:E57)</f>
        <v>0</v>
      </c>
      <c r="F58" s="242">
        <f t="shared" si="109"/>
        <v>13988411.181387998</v>
      </c>
      <c r="G58" s="242">
        <f t="shared" si="109"/>
        <v>4213037.9000000004</v>
      </c>
      <c r="H58" s="242">
        <f t="shared" si="109"/>
        <v>0</v>
      </c>
      <c r="I58" s="242">
        <f t="shared" si="109"/>
        <v>0</v>
      </c>
      <c r="J58" s="242">
        <f t="shared" si="109"/>
        <v>0</v>
      </c>
      <c r="K58" s="242">
        <f t="shared" si="109"/>
        <v>2213587</v>
      </c>
      <c r="L58" s="242">
        <f t="shared" si="109"/>
        <v>0</v>
      </c>
      <c r="M58" s="242">
        <f t="shared" si="109"/>
        <v>0</v>
      </c>
      <c r="N58" s="242">
        <f t="shared" si="109"/>
        <v>0</v>
      </c>
      <c r="O58" s="242">
        <f t="shared" si="109"/>
        <v>3133263.4</v>
      </c>
      <c r="P58" s="242">
        <f t="shared" si="109"/>
        <v>0</v>
      </c>
      <c r="Q58" s="242">
        <f t="shared" si="109"/>
        <v>0</v>
      </c>
      <c r="R58" s="242">
        <f t="shared" si="109"/>
        <v>0</v>
      </c>
      <c r="S58" s="242">
        <f t="shared" si="109"/>
        <v>3353340.8960000002</v>
      </c>
      <c r="T58" s="242">
        <f t="shared" si="109"/>
        <v>0</v>
      </c>
      <c r="U58" s="242">
        <f t="shared" si="109"/>
        <v>0</v>
      </c>
      <c r="V58" s="242">
        <f t="shared" si="109"/>
        <v>0</v>
      </c>
      <c r="W58" s="242">
        <f t="shared" si="109"/>
        <v>2335671.0699999994</v>
      </c>
      <c r="X58" s="242">
        <f t="shared" si="109"/>
        <v>0</v>
      </c>
      <c r="Y58" s="242">
        <f t="shared" si="109"/>
        <v>0</v>
      </c>
      <c r="Z58" s="242">
        <f t="shared" si="109"/>
        <v>0</v>
      </c>
      <c r="AA58" s="242">
        <f t="shared" si="109"/>
        <v>3975327.6700000013</v>
      </c>
      <c r="AB58" s="242">
        <f t="shared" si="109"/>
        <v>0</v>
      </c>
      <c r="AC58" s="242">
        <f t="shared" si="109"/>
        <v>0</v>
      </c>
      <c r="AD58" s="242">
        <f t="shared" si="109"/>
        <v>0</v>
      </c>
      <c r="AE58" s="242">
        <f t="shared" si="109"/>
        <v>3386198.5199999991</v>
      </c>
      <c r="AF58" s="242">
        <f t="shared" si="109"/>
        <v>0</v>
      </c>
      <c r="AG58" s="242">
        <f t="shared" si="109"/>
        <v>0</v>
      </c>
      <c r="AH58" s="242">
        <f t="shared" si="109"/>
        <v>0</v>
      </c>
      <c r="AI58" s="242">
        <f t="shared" si="109"/>
        <v>2701086.46</v>
      </c>
      <c r="AJ58" s="242">
        <f t="shared" si="109"/>
        <v>0</v>
      </c>
      <c r="AK58" s="242">
        <f t="shared" si="109"/>
        <v>0</v>
      </c>
      <c r="AL58" s="242">
        <f t="shared" si="109"/>
        <v>0</v>
      </c>
      <c r="AM58" s="242">
        <f t="shared" si="109"/>
        <v>2654456.1800100002</v>
      </c>
      <c r="AN58" s="242">
        <f t="shared" si="109"/>
        <v>3928.78</v>
      </c>
      <c r="AO58" s="242">
        <f t="shared" si="109"/>
        <v>0</v>
      </c>
      <c r="AP58" s="242">
        <f t="shared" si="109"/>
        <v>0</v>
      </c>
      <c r="AQ58" s="242">
        <f t="shared" si="109"/>
        <v>2817745.6099999989</v>
      </c>
      <c r="AR58" s="242">
        <f t="shared" si="109"/>
        <v>1707.1699999999998</v>
      </c>
      <c r="AS58" s="242">
        <f t="shared" si="109"/>
        <v>0</v>
      </c>
      <c r="AT58" s="242">
        <f t="shared" si="109"/>
        <v>0</v>
      </c>
      <c r="AU58" s="242">
        <f t="shared" si="109"/>
        <v>5011011.3099999987</v>
      </c>
      <c r="AV58" s="242">
        <f t="shared" si="109"/>
        <v>88.28</v>
      </c>
      <c r="AW58" s="242">
        <f t="shared" si="109"/>
        <v>0</v>
      </c>
      <c r="AX58" s="242">
        <f t="shared" si="109"/>
        <v>0</v>
      </c>
      <c r="AY58" s="242">
        <f t="shared" si="109"/>
        <v>4342818.2300000004</v>
      </c>
      <c r="AZ58" s="242">
        <f t="shared" si="109"/>
        <v>773.84</v>
      </c>
      <c r="BA58" s="242">
        <f t="shared" si="109"/>
        <v>0</v>
      </c>
      <c r="BB58" s="242">
        <f t="shared" si="109"/>
        <v>0</v>
      </c>
      <c r="BC58" s="242">
        <f t="shared" si="109"/>
        <v>4220614.6500000004</v>
      </c>
      <c r="BD58" s="242">
        <f t="shared" si="109"/>
        <v>0</v>
      </c>
      <c r="BE58" s="242">
        <f t="shared" si="109"/>
        <v>0</v>
      </c>
      <c r="BF58" s="242">
        <f t="shared" si="109"/>
        <v>0</v>
      </c>
      <c r="BG58" s="242">
        <f t="shared" si="109"/>
        <v>7611629.5399999982</v>
      </c>
      <c r="BH58" s="242">
        <f t="shared" si="109"/>
        <v>1578.2</v>
      </c>
      <c r="BI58" s="242">
        <f t="shared" si="109"/>
        <v>0</v>
      </c>
      <c r="BJ58" s="242">
        <f t="shared" si="109"/>
        <v>0</v>
      </c>
      <c r="BK58" s="242">
        <f t="shared" si="109"/>
        <v>9644589.9699999988</v>
      </c>
      <c r="BL58" s="242">
        <f t="shared" si="109"/>
        <v>1687.4499999999998</v>
      </c>
      <c r="BM58" s="242">
        <f t="shared" si="109"/>
        <v>0</v>
      </c>
      <c r="BN58" s="242">
        <f t="shared" si="109"/>
        <v>0</v>
      </c>
      <c r="BO58" s="242">
        <f t="shared" si="109"/>
        <v>7947264.1700000027</v>
      </c>
      <c r="BP58" s="242">
        <f t="shared" si="109"/>
        <v>0</v>
      </c>
      <c r="BQ58" s="242">
        <f t="shared" ref="BQ58:CD58" si="110">SUM(BQ48:BQ57)</f>
        <v>0</v>
      </c>
      <c r="BR58" s="242">
        <f t="shared" si="110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BZ58" si="111">SUM(BW48:BW57)</f>
        <v>6032133.2700000005</v>
      </c>
      <c r="BX58" s="242">
        <f t="shared" si="111"/>
        <v>1855.4699999999998</v>
      </c>
      <c r="BY58" s="242">
        <f t="shared" si="111"/>
        <v>0</v>
      </c>
      <c r="BZ58" s="242">
        <f t="shared" si="111"/>
        <v>0</v>
      </c>
      <c r="CA58" s="242">
        <f t="shared" si="110"/>
        <v>8936778.999900002</v>
      </c>
      <c r="CB58" s="242">
        <f t="shared" si="110"/>
        <v>2953.37</v>
      </c>
      <c r="CC58" s="242">
        <f t="shared" si="110"/>
        <v>0</v>
      </c>
      <c r="CD58" s="242">
        <f t="shared" si="110"/>
        <v>0</v>
      </c>
      <c r="CE58" s="247"/>
      <c r="CF58" s="243"/>
      <c r="CG58" s="243"/>
      <c r="CH58" s="243"/>
      <c r="CI58" s="243"/>
      <c r="CJ58" s="243"/>
      <c r="CK58" s="243"/>
      <c r="CL58" s="243"/>
      <c r="CM58" s="243"/>
      <c r="CN58" s="243"/>
      <c r="CO58" s="243"/>
      <c r="CP58" s="243"/>
      <c r="CQ58" s="243"/>
      <c r="CR58" s="243"/>
      <c r="CS58" s="243"/>
      <c r="CT58" s="243"/>
      <c r="CU58" s="243"/>
      <c r="CV58" s="243"/>
      <c r="CW58" s="243"/>
      <c r="CX58" s="243"/>
      <c r="CY58" s="243"/>
      <c r="CZ58" s="244">
        <f>SUM(CZ48:CZ57)</f>
        <v>99405362.832551375</v>
      </c>
      <c r="DA58" s="244">
        <f>SUM(DA48:DA57)</f>
        <v>16736062.218072956</v>
      </c>
      <c r="DB58" s="244">
        <f>SUM(DB48:DB57)</f>
        <v>55390289.396997385</v>
      </c>
    </row>
    <row r="59" spans="1:107" s="25" customFormat="1" ht="30" customHeight="1">
      <c r="A59" s="248"/>
      <c r="B59" s="249" t="s">
        <v>100</v>
      </c>
      <c r="C59" s="250"/>
      <c r="D59" s="253">
        <f t="shared" ref="D59:BO59" si="112">D13+D45+D47+D58</f>
        <v>248150869.49000013</v>
      </c>
      <c r="E59" s="253">
        <f t="shared" si="112"/>
        <v>0</v>
      </c>
      <c r="F59" s="253">
        <f t="shared" si="112"/>
        <v>170975821.32873571</v>
      </c>
      <c r="G59" s="253">
        <f t="shared" si="112"/>
        <v>23926114.980000004</v>
      </c>
      <c r="H59" s="253">
        <f t="shared" si="112"/>
        <v>945168</v>
      </c>
      <c r="I59" s="253">
        <f t="shared" si="112"/>
        <v>0</v>
      </c>
      <c r="J59" s="253">
        <f t="shared" si="112"/>
        <v>0</v>
      </c>
      <c r="K59" s="253">
        <f t="shared" si="112"/>
        <v>20616705</v>
      </c>
      <c r="L59" s="253">
        <f t="shared" si="112"/>
        <v>1225093</v>
      </c>
      <c r="M59" s="253">
        <f t="shared" si="112"/>
        <v>0</v>
      </c>
      <c r="N59" s="253">
        <f t="shared" si="112"/>
        <v>0</v>
      </c>
      <c r="O59" s="253">
        <f t="shared" si="112"/>
        <v>19317701.279999997</v>
      </c>
      <c r="P59" s="253">
        <f t="shared" si="112"/>
        <v>832125</v>
      </c>
      <c r="Q59" s="253">
        <f t="shared" si="112"/>
        <v>0</v>
      </c>
      <c r="R59" s="253">
        <f t="shared" si="112"/>
        <v>0</v>
      </c>
      <c r="S59" s="253">
        <f t="shared" si="112"/>
        <v>18144201.568</v>
      </c>
      <c r="T59" s="253">
        <f t="shared" si="112"/>
        <v>673516</v>
      </c>
      <c r="U59" s="253">
        <f t="shared" si="112"/>
        <v>0</v>
      </c>
      <c r="V59" s="253">
        <f t="shared" si="112"/>
        <v>0</v>
      </c>
      <c r="W59" s="253">
        <f t="shared" si="112"/>
        <v>17161417.779999997</v>
      </c>
      <c r="X59" s="253">
        <f t="shared" si="112"/>
        <v>111212.25</v>
      </c>
      <c r="Y59" s="253">
        <f t="shared" si="112"/>
        <v>0</v>
      </c>
      <c r="Z59" s="253">
        <f t="shared" si="112"/>
        <v>0</v>
      </c>
      <c r="AA59" s="253">
        <f t="shared" si="112"/>
        <v>22004486.330000002</v>
      </c>
      <c r="AB59" s="253">
        <f t="shared" si="112"/>
        <v>1668.3300000009999</v>
      </c>
      <c r="AC59" s="253">
        <f t="shared" si="112"/>
        <v>0</v>
      </c>
      <c r="AD59" s="253">
        <f t="shared" si="112"/>
        <v>0</v>
      </c>
      <c r="AE59" s="253">
        <f t="shared" si="112"/>
        <v>16871738.404904813</v>
      </c>
      <c r="AF59" s="253">
        <f t="shared" si="112"/>
        <v>4120.59</v>
      </c>
      <c r="AG59" s="253">
        <f t="shared" si="112"/>
        <v>0</v>
      </c>
      <c r="AH59" s="253">
        <f t="shared" si="112"/>
        <v>0</v>
      </c>
      <c r="AI59" s="253">
        <f t="shared" si="112"/>
        <v>28273249.259999998</v>
      </c>
      <c r="AJ59" s="253">
        <f t="shared" si="112"/>
        <v>968965.48820558493</v>
      </c>
      <c r="AK59" s="253">
        <f t="shared" si="112"/>
        <v>0</v>
      </c>
      <c r="AL59" s="253">
        <f t="shared" si="112"/>
        <v>0</v>
      </c>
      <c r="AM59" s="253">
        <f t="shared" si="112"/>
        <v>22940994.697824195</v>
      </c>
      <c r="AN59" s="253">
        <f t="shared" si="112"/>
        <v>1115453.3599999999</v>
      </c>
      <c r="AO59" s="253">
        <f t="shared" si="112"/>
        <v>0</v>
      </c>
      <c r="AP59" s="253">
        <f t="shared" si="112"/>
        <v>0</v>
      </c>
      <c r="AQ59" s="253">
        <f t="shared" si="112"/>
        <v>24272581.809999999</v>
      </c>
      <c r="AR59" s="253">
        <f t="shared" si="112"/>
        <v>522072.98000000004</v>
      </c>
      <c r="AS59" s="253">
        <f t="shared" si="112"/>
        <v>0</v>
      </c>
      <c r="AT59" s="253">
        <f t="shared" si="112"/>
        <v>0</v>
      </c>
      <c r="AU59" s="253">
        <f t="shared" si="112"/>
        <v>27064281.499999989</v>
      </c>
      <c r="AV59" s="253">
        <f t="shared" si="112"/>
        <v>499505.50000000006</v>
      </c>
      <c r="AW59" s="253">
        <f t="shared" si="112"/>
        <v>0</v>
      </c>
      <c r="AX59" s="253">
        <f t="shared" si="112"/>
        <v>0</v>
      </c>
      <c r="AY59" s="253">
        <f t="shared" si="112"/>
        <v>52691494.179999977</v>
      </c>
      <c r="AZ59" s="253">
        <f t="shared" si="112"/>
        <v>1142953.04</v>
      </c>
      <c r="BA59" s="253">
        <f t="shared" si="112"/>
        <v>0</v>
      </c>
      <c r="BB59" s="253">
        <f t="shared" si="112"/>
        <v>0</v>
      </c>
      <c r="BC59" s="253">
        <f t="shared" si="112"/>
        <v>58756529.439999998</v>
      </c>
      <c r="BD59" s="253">
        <f t="shared" si="112"/>
        <v>594293.41</v>
      </c>
      <c r="BE59" s="253">
        <f t="shared" si="112"/>
        <v>0</v>
      </c>
      <c r="BF59" s="253">
        <f t="shared" si="112"/>
        <v>0</v>
      </c>
      <c r="BG59" s="253">
        <f t="shared" si="112"/>
        <v>79808505.309999987</v>
      </c>
      <c r="BH59" s="253">
        <f t="shared" si="112"/>
        <v>1287098.9599999993</v>
      </c>
      <c r="BI59" s="253">
        <f t="shared" si="112"/>
        <v>0</v>
      </c>
      <c r="BJ59" s="253">
        <f t="shared" si="112"/>
        <v>0</v>
      </c>
      <c r="BK59" s="253" t="e">
        <f t="shared" si="112"/>
        <v>#REF!</v>
      </c>
      <c r="BL59" s="253">
        <f t="shared" si="112"/>
        <v>1008725.08</v>
      </c>
      <c r="BM59" s="253">
        <f t="shared" si="112"/>
        <v>0</v>
      </c>
      <c r="BN59" s="253">
        <f t="shared" si="112"/>
        <v>0</v>
      </c>
      <c r="BO59" s="253" t="e">
        <f t="shared" si="112"/>
        <v>#REF!</v>
      </c>
      <c r="BP59" s="253">
        <f t="shared" ref="BP59:CD59" si="113">BP13+BP45+BP47+BP58</f>
        <v>0</v>
      </c>
      <c r="BQ59" s="253">
        <f t="shared" si="113"/>
        <v>0</v>
      </c>
      <c r="BR59" s="253">
        <f t="shared" si="113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BZ59" si="114">BW13+BW45+BW47+BW58</f>
        <v>37201509.57</v>
      </c>
      <c r="BX59" s="253">
        <f t="shared" si="114"/>
        <v>702403.94000000006</v>
      </c>
      <c r="BY59" s="253">
        <f t="shared" si="114"/>
        <v>0</v>
      </c>
      <c r="BZ59" s="253">
        <f t="shared" si="114"/>
        <v>0</v>
      </c>
      <c r="CA59" s="253">
        <f t="shared" si="113"/>
        <v>59711487.159999996</v>
      </c>
      <c r="CB59" s="253">
        <f t="shared" si="113"/>
        <v>960098.14000000013</v>
      </c>
      <c r="CC59" s="253">
        <f t="shared" si="113"/>
        <v>0</v>
      </c>
      <c r="CD59" s="253">
        <f t="shared" si="113"/>
        <v>0</v>
      </c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2">
        <f>CZ13+CZ45+CZ47+CZ58</f>
        <v>886430330.57531118</v>
      </c>
      <c r="DA59" s="252">
        <f>DA13+DA45+DA47+DA58</f>
        <v>172315993.36945215</v>
      </c>
      <c r="DB59" s="252">
        <f>DB13+DB45+DB47+DB58</f>
        <v>469147110.23945427</v>
      </c>
    </row>
    <row r="60" spans="1:107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f>'AA-01-2022'!BS60:BV60</f>
        <v>0.8999999999999998</v>
      </c>
      <c r="BT60" s="468"/>
      <c r="BU60" s="468"/>
      <c r="BV60" s="469"/>
      <c r="BW60" s="467">
        <f>'AA-01-2022'!BW60:BZ60</f>
        <v>0.9</v>
      </c>
      <c r="BX60" s="468"/>
      <c r="BY60" s="468"/>
      <c r="BZ60" s="469"/>
      <c r="CA60" s="467">
        <f>'AA-01-2022'!CA60:CD60</f>
        <v>0.90000000000000013</v>
      </c>
      <c r="CB60" s="468"/>
      <c r="CC60" s="468"/>
      <c r="CD60" s="469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</row>
    <row r="61" spans="1:107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f>'AA-01-2022'!BS61:BV61</f>
        <v>0.88952540967209259</v>
      </c>
      <c r="BT61" s="468"/>
      <c r="BU61" s="468"/>
      <c r="BV61" s="469"/>
      <c r="BW61" s="467">
        <f>'AA-01-2022'!BW61:BZ61</f>
        <v>0.89411197855866231</v>
      </c>
      <c r="BX61" s="468"/>
      <c r="BY61" s="468"/>
      <c r="BZ61" s="469"/>
      <c r="CA61" s="467">
        <f>'AA-01-2022'!CA61:CD61</f>
        <v>0.87157622375276378</v>
      </c>
      <c r="CB61" s="468"/>
      <c r="CC61" s="468"/>
      <c r="CD61" s="469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</row>
    <row r="62" spans="1:107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f>'AA-01-2022'!BS62:BV62</f>
        <v>0.90000000000000013</v>
      </c>
      <c r="BT62" s="468"/>
      <c r="BU62" s="468"/>
      <c r="BV62" s="469"/>
      <c r="BW62" s="467">
        <f>'AA-01-2022'!BW62:BZ62</f>
        <v>0.90000000000000024</v>
      </c>
      <c r="BX62" s="468"/>
      <c r="BY62" s="468"/>
      <c r="BZ62" s="469"/>
      <c r="CA62" s="467">
        <f>'AA-01-2022'!CA62:CD62</f>
        <v>0.89999999999999958</v>
      </c>
      <c r="CB62" s="468"/>
      <c r="CC62" s="468"/>
      <c r="CD62" s="469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</row>
    <row r="63" spans="1:107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f>'AA-01-2022'!BS63:BV63</f>
        <v>0.89906905123102787</v>
      </c>
      <c r="BT63" s="468"/>
      <c r="BU63" s="468"/>
      <c r="BV63" s="469"/>
      <c r="BW63" s="467">
        <f>'AA-01-2022'!BW63:BZ63</f>
        <v>0.9</v>
      </c>
      <c r="BX63" s="468"/>
      <c r="BY63" s="468"/>
      <c r="BZ63" s="469"/>
      <c r="CA63" s="467">
        <f>'AA-01-2022'!CA63:CD63</f>
        <v>0.89476931576801899</v>
      </c>
      <c r="CB63" s="468"/>
      <c r="CC63" s="468"/>
      <c r="CD63" s="469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</row>
    <row r="64" spans="1:107" ht="12.75" customHeight="1">
      <c r="AO64" s="684"/>
      <c r="CI64" s="420"/>
    </row>
    <row r="65" spans="4:80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</row>
    <row r="66" spans="4:80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8" spans="4:80" ht="13.35" customHeight="1">
      <c r="AO68" s="684"/>
    </row>
    <row r="70" spans="4:80" ht="13.35" customHeight="1">
      <c r="AO70" s="684"/>
    </row>
    <row r="81" ht="13.35" customHeight="1"/>
  </sheetData>
  <mergeCells count="216">
    <mergeCell ref="CA62:CD62"/>
    <mergeCell ref="B63:C63"/>
    <mergeCell ref="D63:F63"/>
    <mergeCell ref="G63:J63"/>
    <mergeCell ref="K63:N63"/>
    <mergeCell ref="O63:R63"/>
    <mergeCell ref="S63:V63"/>
    <mergeCell ref="W63:Z63"/>
    <mergeCell ref="AA63:AD63"/>
    <mergeCell ref="BC62:BF62"/>
    <mergeCell ref="AE63:AH63"/>
    <mergeCell ref="AI63:AL63"/>
    <mergeCell ref="AM63:AP63"/>
    <mergeCell ref="AQ63:AT63"/>
    <mergeCell ref="AU63:AX63"/>
    <mergeCell ref="AY63:BB63"/>
    <mergeCell ref="CA63:CD63"/>
    <mergeCell ref="BC63:BF63"/>
    <mergeCell ref="BG63:BJ63"/>
    <mergeCell ref="BK63:BN63"/>
    <mergeCell ref="BO63:BR63"/>
    <mergeCell ref="BS63:BV63"/>
    <mergeCell ref="BW63:BZ63"/>
    <mergeCell ref="BG62:BJ62"/>
    <mergeCell ref="BK62:BN62"/>
    <mergeCell ref="BO62:BR62"/>
    <mergeCell ref="BS62:BV62"/>
    <mergeCell ref="BW62:BZ62"/>
    <mergeCell ref="AE62:AH62"/>
    <mergeCell ref="AI62:AL62"/>
    <mergeCell ref="AM62:AP62"/>
    <mergeCell ref="AQ62:AT62"/>
    <mergeCell ref="AU62:AX62"/>
    <mergeCell ref="CA60:CD60"/>
    <mergeCell ref="B61:C61"/>
    <mergeCell ref="D61:F61"/>
    <mergeCell ref="G61:J61"/>
    <mergeCell ref="K61:N61"/>
    <mergeCell ref="O61:R61"/>
    <mergeCell ref="S61:V61"/>
    <mergeCell ref="W61:Z61"/>
    <mergeCell ref="AA61:AD61"/>
    <mergeCell ref="BC60:BF60"/>
    <mergeCell ref="AE61:AH61"/>
    <mergeCell ref="AI61:AL61"/>
    <mergeCell ref="AM61:AP61"/>
    <mergeCell ref="AQ61:AT61"/>
    <mergeCell ref="AU61:AX61"/>
    <mergeCell ref="AY61:BB61"/>
    <mergeCell ref="BC61:BF61"/>
    <mergeCell ref="BG61:BJ61"/>
    <mergeCell ref="BK61:BN61"/>
    <mergeCell ref="BO61:BR61"/>
    <mergeCell ref="BS61:BV61"/>
    <mergeCell ref="BW61:BZ61"/>
    <mergeCell ref="CA61:CD61"/>
    <mergeCell ref="BG60:BJ60"/>
    <mergeCell ref="BK60:BN60"/>
    <mergeCell ref="BO60:BR60"/>
    <mergeCell ref="BS60:BV60"/>
    <mergeCell ref="BW60:BZ60"/>
    <mergeCell ref="AE60:AH60"/>
    <mergeCell ref="AI60:AL60"/>
    <mergeCell ref="AM60:AP60"/>
    <mergeCell ref="AQ60:AT60"/>
    <mergeCell ref="AU60:AX60"/>
    <mergeCell ref="A5:A13"/>
    <mergeCell ref="A46:A47"/>
    <mergeCell ref="A48:A58"/>
    <mergeCell ref="A60:A63"/>
    <mergeCell ref="B60:C60"/>
    <mergeCell ref="D60:F60"/>
    <mergeCell ref="AY60:BB60"/>
    <mergeCell ref="G60:J60"/>
    <mergeCell ref="K60:N60"/>
    <mergeCell ref="O60:R60"/>
    <mergeCell ref="S60:V60"/>
    <mergeCell ref="W60:Z60"/>
    <mergeCell ref="AA60:AD60"/>
    <mergeCell ref="AY62:BB62"/>
    <mergeCell ref="B62:C62"/>
    <mergeCell ref="D62:F62"/>
    <mergeCell ref="G62:J62"/>
    <mergeCell ref="K62:N62"/>
    <mergeCell ref="O62:R62"/>
    <mergeCell ref="S62:V62"/>
    <mergeCell ref="W62:Z62"/>
    <mergeCell ref="AA62:AD62"/>
    <mergeCell ref="CX3:CX4"/>
    <mergeCell ref="CY3:CY4"/>
    <mergeCell ref="CZ3:CZ4"/>
    <mergeCell ref="DA3:DA4"/>
    <mergeCell ref="DB3:DB4"/>
    <mergeCell ref="CR3:CR4"/>
    <mergeCell ref="CS3:CS4"/>
    <mergeCell ref="CT3:CT4"/>
    <mergeCell ref="CU3:CU4"/>
    <mergeCell ref="CV3:CV4"/>
    <mergeCell ref="CF3:CF4"/>
    <mergeCell ref="CG3:CG4"/>
    <mergeCell ref="CH3:CH4"/>
    <mergeCell ref="CI3:CI4"/>
    <mergeCell ref="CJ3:CJ4"/>
    <mergeCell ref="CK3:CK4"/>
    <mergeCell ref="CW3:CW4"/>
    <mergeCell ref="CL3:CL4"/>
    <mergeCell ref="CM3:CM4"/>
    <mergeCell ref="CN3:CN4"/>
    <mergeCell ref="CO3:CO4"/>
    <mergeCell ref="CP3:CP4"/>
    <mergeCell ref="CQ3:CQ4"/>
    <mergeCell ref="BT3:BT4"/>
    <mergeCell ref="BU3:BU4"/>
    <mergeCell ref="BV3:BV4"/>
    <mergeCell ref="BW3:BW4"/>
    <mergeCell ref="CD3:CD4"/>
    <mergeCell ref="CE3:CE4"/>
    <mergeCell ref="BX3:BX4"/>
    <mergeCell ref="BY3:BY4"/>
    <mergeCell ref="BZ3:BZ4"/>
    <mergeCell ref="CA3:CA4"/>
    <mergeCell ref="CB3:CB4"/>
    <mergeCell ref="CC3:CC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CZ2:DB2"/>
    <mergeCell ref="D3:D4"/>
    <mergeCell ref="E3:E4"/>
    <mergeCell ref="F3:F4"/>
    <mergeCell ref="G3:G4"/>
    <mergeCell ref="H3:H4"/>
    <mergeCell ref="I3:I4"/>
    <mergeCell ref="AY2:BB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W2:Z2"/>
    <mergeCell ref="AU2:AX2"/>
    <mergeCell ref="A1:CN1"/>
    <mergeCell ref="A2:A4"/>
    <mergeCell ref="B2:B4"/>
    <mergeCell ref="C2:C4"/>
    <mergeCell ref="D2:F2"/>
    <mergeCell ref="G2:J2"/>
    <mergeCell ref="K2:N2"/>
    <mergeCell ref="O2:R2"/>
    <mergeCell ref="S2:V2"/>
    <mergeCell ref="BC2:BF2"/>
    <mergeCell ref="BG2:BJ2"/>
    <mergeCell ref="BK2:BN2"/>
    <mergeCell ref="BO2:BR2"/>
    <mergeCell ref="BS2:BV2"/>
    <mergeCell ref="AA2:AD2"/>
    <mergeCell ref="AE2:AH2"/>
    <mergeCell ref="AI2:AL2"/>
    <mergeCell ref="AM2:AP2"/>
    <mergeCell ref="AQ2:AT2"/>
    <mergeCell ref="BW2:BZ2"/>
    <mergeCell ref="CA2:CD2"/>
    <mergeCell ref="Z3:Z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DH81"/>
  <sheetViews>
    <sheetView topLeftCell="B1" workbookViewId="0">
      <pane xSplit="2" ySplit="4" topLeftCell="CF45" activePane="bottomRight" state="frozen"/>
      <selection pane="bottomRight" activeCell="DE5" sqref="DE5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8" width="11.85546875" bestFit="1" customWidth="1" outlineLevel="1"/>
    <col min="9" max="9" width="8.85546875" bestFit="1" customWidth="1" outlineLevel="1"/>
    <col min="10" max="10" width="8" bestFit="1" customWidth="1" outlineLevel="1"/>
    <col min="11" max="11" width="14.42578125" bestFit="1" customWidth="1" outlineLevel="1"/>
    <col min="12" max="12" width="13.425781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3.5703125" bestFit="1" customWidth="1"/>
    <col min="64" max="64" width="13.42578125" customWidth="1"/>
    <col min="65" max="66" width="8.85546875" bestFit="1" customWidth="1"/>
    <col min="67" max="67" width="13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2.140625" bestFit="1" customWidth="1"/>
    <col min="81" max="82" width="8.85546875" bestFit="1" customWidth="1"/>
    <col min="83" max="84" width="14.5703125" bestFit="1" customWidth="1"/>
    <col min="85" max="86" width="8.85546875" bestFit="1" customWidth="1"/>
    <col min="87" max="93" width="11.140625" customWidth="1"/>
    <col min="94" max="94" width="25.85546875" bestFit="1" customWidth="1"/>
    <col min="95" max="95" width="13" customWidth="1"/>
    <col min="96" max="96" width="15.42578125" customWidth="1"/>
    <col min="98" max="98" width="12.42578125" customWidth="1"/>
    <col min="99" max="99" width="17.5703125" customWidth="1"/>
  </cols>
  <sheetData>
    <row r="1" spans="1:112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</row>
    <row r="2" spans="1:112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432">
        <v>2021</v>
      </c>
      <c r="CF2" s="433"/>
      <c r="CG2" s="433"/>
      <c r="CH2" s="434"/>
      <c r="CI2" s="356"/>
      <c r="CJ2" s="356"/>
      <c r="CK2" s="356"/>
      <c r="CL2" s="356"/>
      <c r="CM2" s="356"/>
      <c r="CN2" s="356"/>
      <c r="CO2" s="356"/>
      <c r="CP2" s="356"/>
      <c r="CQ2" s="356"/>
      <c r="CR2" s="356"/>
      <c r="CS2" s="356"/>
      <c r="CT2" s="356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621">
        <v>2021</v>
      </c>
      <c r="DF2" s="622"/>
      <c r="DG2" s="623"/>
    </row>
    <row r="3" spans="1:112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0" t="s">
        <v>31</v>
      </c>
      <c r="CF3" s="440" t="s">
        <v>117</v>
      </c>
      <c r="CG3" s="440" t="s">
        <v>29</v>
      </c>
      <c r="CH3" s="440" t="s">
        <v>104</v>
      </c>
      <c r="CI3" s="449" t="s">
        <v>34</v>
      </c>
      <c r="CJ3" s="449" t="s">
        <v>35</v>
      </c>
      <c r="CK3" s="449" t="s">
        <v>36</v>
      </c>
      <c r="CL3" s="449" t="s">
        <v>37</v>
      </c>
      <c r="CM3" s="449" t="s">
        <v>38</v>
      </c>
      <c r="CN3" s="449" t="s">
        <v>39</v>
      </c>
      <c r="CO3" s="449" t="s">
        <v>40</v>
      </c>
      <c r="CP3" s="449" t="s">
        <v>41</v>
      </c>
      <c r="CQ3" s="449" t="s">
        <v>42</v>
      </c>
      <c r="CR3" s="449" t="s">
        <v>43</v>
      </c>
      <c r="CS3" s="449" t="s">
        <v>105</v>
      </c>
      <c r="CT3" s="449" t="s">
        <v>106</v>
      </c>
      <c r="CU3" s="449" t="s">
        <v>107</v>
      </c>
      <c r="CV3" s="449" t="s">
        <v>108</v>
      </c>
      <c r="CW3" s="449" t="s">
        <v>109</v>
      </c>
      <c r="CX3" s="449" t="s">
        <v>113</v>
      </c>
      <c r="CY3" s="449" t="s">
        <v>114</v>
      </c>
      <c r="CZ3" s="449" t="s">
        <v>115</v>
      </c>
      <c r="DA3" s="449" t="s">
        <v>118</v>
      </c>
      <c r="DB3" s="449" t="s">
        <v>119</v>
      </c>
      <c r="DC3" s="449" t="s">
        <v>120</v>
      </c>
      <c r="DD3" s="449" t="s">
        <v>121</v>
      </c>
      <c r="DE3" s="440" t="s">
        <v>44</v>
      </c>
      <c r="DF3" s="440" t="s">
        <v>45</v>
      </c>
      <c r="DG3" s="440" t="s">
        <v>46</v>
      </c>
    </row>
    <row r="4" spans="1:112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41"/>
      <c r="CF4" s="441"/>
      <c r="CG4" s="441"/>
      <c r="CH4" s="441"/>
      <c r="CI4" s="450"/>
      <c r="CJ4" s="450"/>
      <c r="CK4" s="450"/>
      <c r="CL4" s="450"/>
      <c r="CM4" s="450"/>
      <c r="CN4" s="450"/>
      <c r="CO4" s="450"/>
      <c r="CP4" s="450"/>
      <c r="CQ4" s="450"/>
      <c r="CR4" s="450"/>
      <c r="CS4" s="450"/>
      <c r="CT4" s="450"/>
      <c r="CU4" s="450"/>
      <c r="CV4" s="450"/>
      <c r="CW4" s="450"/>
      <c r="CX4" s="460"/>
      <c r="CY4" s="450"/>
      <c r="CZ4" s="450"/>
      <c r="DA4" s="450"/>
      <c r="DB4" s="450"/>
      <c r="DC4" s="450"/>
      <c r="DD4" s="450"/>
      <c r="DE4" s="441"/>
      <c r="DF4" s="441"/>
      <c r="DG4" s="441"/>
    </row>
    <row r="5" spans="1:112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236">
        <v>10829659.359999999</v>
      </c>
      <c r="CF5" s="236">
        <v>0</v>
      </c>
      <c r="CG5" s="236"/>
      <c r="CH5" s="236"/>
      <c r="CI5" s="361">
        <f t="shared" ref="CI5:CI12" si="0">IF(D5=0,0,2001-(D5-F5)*C5/D5)</f>
        <v>0</v>
      </c>
      <c r="CJ5" s="369">
        <f t="shared" ref="CJ5:CJ12" si="1">IF((1-($DE$2-$CI5)/$C5)&gt;0,(1-($DE$2-$CI5)/$C5),0)</f>
        <v>0</v>
      </c>
      <c r="CK5" s="369">
        <f t="shared" ref="CK5:CK12" si="2">IF((1-($DE$2-G$2)/$C5)&gt;0,(1-($DE$2-G$2)/$C5),0)</f>
        <v>0</v>
      </c>
      <c r="CL5" s="369">
        <f t="shared" ref="CL5:CL12" si="3">IF((1-($DE$2-K$2)/$C5)&gt;0,(1-($DE$2-K$2)/$C5),0)</f>
        <v>0</v>
      </c>
      <c r="CM5" s="369">
        <f t="shared" ref="CM5:CM12" si="4">IF((1-($DE$2-O$2)/$C5)&gt;0,(1-($DE$2-O$2)/$C5),0)</f>
        <v>0</v>
      </c>
      <c r="CN5" s="369">
        <f t="shared" ref="CN5:CN12" si="5">IF((1-($DE$2-S$2)/$C5)&gt;0,(1-($DE$2-S$2)/$C5),0)</f>
        <v>0</v>
      </c>
      <c r="CO5" s="369">
        <f t="shared" ref="CO5:CO12" si="6">IF((1-($DE$2-W$2)/$C5)&gt;0,(1-($DE$2-W$2)/$C5),0)</f>
        <v>0</v>
      </c>
      <c r="CP5" s="369">
        <f t="shared" ref="CP5:CP12" si="7">IF((1-($DE$2-AA$2)/$C5)&gt;0,(1-($DE$2-AA$2)/$C5),0)</f>
        <v>0</v>
      </c>
      <c r="CQ5" s="369">
        <f t="shared" ref="CQ5:CQ12" si="8">IF((1-($DE$2-AE$2)/$C5)&gt;0,(1-($DE$2-AE$2)/$C5),0)</f>
        <v>0</v>
      </c>
      <c r="CR5" s="369">
        <f t="shared" ref="CR5:CR12" si="9">IF((1-($DE$2-AI$2)/$C5)&gt;0,(1-($DE$2-AI$2)/$C5),0)</f>
        <v>0</v>
      </c>
      <c r="CS5" s="369">
        <f t="shared" ref="CS5:CS12" si="10">IF((1-($DE$2-AM$2)/$C5)&gt;0,(1-($DE$2-AM$2)/$C5),0)</f>
        <v>0</v>
      </c>
      <c r="CT5" s="369">
        <f t="shared" ref="CT5:CT12" si="11">IF((1-($DE$2-AQ$2)/$C5)&gt;0,(1-($DE$2-AQ$2)/$C5),0)</f>
        <v>0</v>
      </c>
      <c r="CU5" s="369">
        <f t="shared" ref="CU5:CU12" si="12">IF((1-($DE$2-AU$2)/$C5)&gt;0,(1-($DE$2-AU$2)/$C5),0)</f>
        <v>0</v>
      </c>
      <c r="CV5" s="369">
        <f t="shared" ref="CV5:CV12" si="13">IF((1-($DE$2-AY$2)/$C5)&gt;0,(1-($DE$2-AY$2)/$C5),0)</f>
        <v>0</v>
      </c>
      <c r="CW5" s="369">
        <f t="shared" ref="CW5:CW12" si="14">IF((1-($DE$2-BC$2)/$C5)&gt;0,(1-($DE$2-BC$2)/$C5),0)</f>
        <v>0</v>
      </c>
      <c r="CX5" s="369">
        <f t="shared" ref="CX5:CX12" si="15">IF((1-($DE$2-BG$2)/$C5)&gt;0,(1-($DE$2-BG$2)/$C5),0)</f>
        <v>0</v>
      </c>
      <c r="CY5" s="369">
        <f t="shared" ref="CY5:CY12" si="16">IF((1-($DE$2-BK$2)/$C5)&gt;0,(1-($DE$2-BK$2)/$C5),0)</f>
        <v>0</v>
      </c>
      <c r="CZ5" s="369">
        <f t="shared" ref="CZ5:CZ12" si="17">IF((1-($DE$2-BO$2)/$C5)&gt;0,(1-($DE$2-BO$2)/$C5),0)</f>
        <v>0</v>
      </c>
      <c r="DA5" s="369">
        <f t="shared" ref="DA5:DA12" si="18">IF((1-($DE$2-BS$2)/$C5)&gt;0,(1-($DE$2-BS$2)/$C5),0)</f>
        <v>0.25</v>
      </c>
      <c r="DB5" s="369">
        <f>IF((1-($DE$2-BW$2)/$C5)&gt;0,(1-($DE$2-BW$2)/$C5),0)</f>
        <v>0.5</v>
      </c>
      <c r="DC5" s="369">
        <f>IF((1-($DE$2-CA$2)/$C5)&gt;0,(1-($DE$2-CA$2)/$C5),0)</f>
        <v>0.75</v>
      </c>
      <c r="DD5" s="369">
        <f>IF((1-($DE$2-CE$2)/$C5)&gt;0,(1-($DE$2-CE$2)/$C5),0)</f>
        <v>1</v>
      </c>
      <c r="DE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+(CE5-CF5-CG5)*$CE$60</f>
        <v>43411452.21594283</v>
      </c>
      <c r="DF5" s="370">
        <f>DE5-(IF(CJ5=0,0,D5-E5)+IF(CK5=0,0,(G5-H5-I5)*G$60)+IF(CL5=0,0,(K5-L5-M5)*K$60)+IF(CM5=0,0,(O5-P5-Q5)*O$60)+IF(CN5=0,0,(S5-T5-U5)*S$60)+IF(CO5=0,0,(W5-X5-Y5)*W$60)+IF(CP5=0,0,(AA5-AB5-AC5)*AA$60)+IF(CQ5=0,0,(AE5-AF5-AG5)*AE$60)+IF(CR5=0,0,(AI5-AJ5-AK5)*AI$60)+IF(CS5=0,0,(AM5-AN5-AO5)*AM$60)+IF(CT5=0,0,(AQ5-AR5-AS5)*$AQ$60)+IF(CU5=0,0,(AU5-AV5-AW5)*$AU$60)+IF(CV5=0,0,(AY5-AZ5-BA5)*$AY$60)++IF(CW5=0,0,(BC5-BD5-BE5)*$BC$60)+IF(CX5=0,0,(BG5-BH5-BI5)*$BG$60)+IF(CY5=0,0,(BK5-BL5-BM5)*$BK$60)+IF(CZ5=0,0,(BO5-BP5-BQ5)*$BO$60)+IF(DA5=0,0,(BS5-BT5-BU5)*$BS$60)+IF(DB5=0,0,(BW5-BX5-BY5)*$BW$60)+IF(DC5=0,0,(CA5-CB5-CC5)*$CA$60)+IF(DD5=0,0,(CE5-CF5-CG5)*$CE$60))</f>
        <v>23641353.498075441</v>
      </c>
      <c r="DG5" s="370">
        <f>(D5-E5)*CJ5+((G5-H5-(I5-J5))*G$60)*CK5+((K5-L5-(M5-N5))*K$60)*CL5+((O5-P5-(Q5-R5))*O$60)*CM5+((S5-T5-(U5-V5))*S$60)*CN5+((W5-X5-(Y5-Z5))*W$60)*CO5+((AA5-AB5-(AC5-AD5))*AA$60)*CP5+((AE5-AF5-(AG5-AH5))*AE$60)*CQ5+((AI5-AJ5-(AK5-AL5))*AI$60)*CR5+((AM5-AN5-(AO5-AP5))*$AM$60)*CS5+((AQ5-AR5-(AS5-AT5))*$AQ$60)*CT5+((AU5-AV5-(AW5-AX5))*$AU$60)*CU5+((AY5-AZ5-(BA5-BB5))*$AY$60)*CV5+((BC5-BD5-(BE5-BF5))*$BC$60)*CW5+((BG5-BH5-(BI5-BJ5))*$BG$60)*CX5+((BK5-BL5-(BM5-BN5))*$BK$60)*CY5+((BO5-BP5-(BQ5-BR5))*$BO$60)*CZ5+((BS5-BT5-(BU5-BV5))*$BS$60)*DA5+((BW5-BX5-(BY5-BZ5))*$BW$60)*DB5+((CA5-CB5-(CC5-CD5))*$CA$60)*DC5+((CE5-CF5-(CG5-CH5))*$CE$60)*DD5</f>
        <v>14837190.372617388</v>
      </c>
    </row>
    <row r="6" spans="1:112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236">
        <v>0</v>
      </c>
      <c r="CF6" s="236">
        <v>0</v>
      </c>
      <c r="CG6" s="236"/>
      <c r="CH6" s="236"/>
      <c r="CI6" s="361">
        <f t="shared" si="0"/>
        <v>2001</v>
      </c>
      <c r="CJ6" s="369">
        <f t="shared" si="1"/>
        <v>0.98</v>
      </c>
      <c r="CK6" s="369">
        <f t="shared" si="2"/>
        <v>0.98099999999999998</v>
      </c>
      <c r="CL6" s="369">
        <f t="shared" si="3"/>
        <v>0.98199999999999998</v>
      </c>
      <c r="CM6" s="369">
        <f t="shared" si="4"/>
        <v>0.98299999999999998</v>
      </c>
      <c r="CN6" s="369">
        <f t="shared" si="5"/>
        <v>0.98399999999999999</v>
      </c>
      <c r="CO6" s="369">
        <f t="shared" si="6"/>
        <v>0.98499999999999999</v>
      </c>
      <c r="CP6" s="369">
        <f t="shared" si="7"/>
        <v>0.98599999999999999</v>
      </c>
      <c r="CQ6" s="369">
        <f t="shared" si="8"/>
        <v>0.98699999999999999</v>
      </c>
      <c r="CR6" s="369">
        <f t="shared" si="9"/>
        <v>0.98799999999999999</v>
      </c>
      <c r="CS6" s="369">
        <f t="shared" si="10"/>
        <v>0.98899999999999999</v>
      </c>
      <c r="CT6" s="369">
        <f t="shared" si="11"/>
        <v>0.99</v>
      </c>
      <c r="CU6" s="369">
        <f t="shared" si="12"/>
        <v>0.99099999999999999</v>
      </c>
      <c r="CV6" s="369">
        <f t="shared" si="13"/>
        <v>0.99199999999999999</v>
      </c>
      <c r="CW6" s="369">
        <f t="shared" si="14"/>
        <v>0.99299999999999999</v>
      </c>
      <c r="CX6" s="369">
        <f t="shared" si="15"/>
        <v>0.99399999999999999</v>
      </c>
      <c r="CY6" s="369">
        <f t="shared" si="16"/>
        <v>0.995</v>
      </c>
      <c r="CZ6" s="369">
        <f t="shared" si="17"/>
        <v>0.996</v>
      </c>
      <c r="DA6" s="369">
        <f t="shared" si="18"/>
        <v>0.997</v>
      </c>
      <c r="DB6" s="369">
        <f t="shared" ref="DB6:DB57" si="19">IF((1-($DE$2-BW$2)/$C6)&gt;0,(1-($DE$2-BW$2)/$C6),0)</f>
        <v>0.998</v>
      </c>
      <c r="DC6" s="369">
        <f t="shared" ref="DC6:DC11" si="20">IF((1-($DE$2-CA$2)/$C6)&gt;0,(1-($DE$2-CA$2)/$C6),0)</f>
        <v>0.999</v>
      </c>
      <c r="DD6" s="369">
        <f t="shared" ref="DD6:DD57" si="21">IF((1-($DE$2-CE$2)/$C6)&gt;0,(1-($DE$2-CE$2)/$C6),0)</f>
        <v>1</v>
      </c>
      <c r="DE6" s="370">
        <f t="shared" ref="DE6:DE12" si="22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+(CE6-CF6-CG6)*$CE$60</f>
        <v>12009366.465709442</v>
      </c>
      <c r="DF6" s="370">
        <f t="shared" ref="DF6:DF12" si="23">DE6-(IF(CJ6=0,0,D6-E6)+IF(CK6=0,0,(G6-H6-I6)*G$60)+IF(CL6=0,0,(K6-L6-M6)*K$60)+IF(CM6=0,0,(O6-P6-Q6)*O$60)+IF(CN6=0,0,(S6-T6-U6)*S$60)+IF(CO6=0,0,(W6-X6-Y6)*W$60)+IF(CP6=0,0,(AA6-AB6-AC6)*AA$60)+IF(CQ6=0,0,(AE6-AF6-AG6)*AE$60)+IF(CR6=0,0,(AI6-AJ6-AK6)*AI$60)+IF(CS6=0,0,(AM6-AN6-AO6)*AM$60)+IF(CT6=0,0,(AQ6-AR6-AS6)*$AQ$60)+IF(CU6=0,0,(AU6-AV6-AW6)*$AU$60)+IF(CV6=0,0,(AY6-AZ6-BA6)*$AY$60)++IF(CW6=0,0,(BC6-BD6-BE6)*$BC$60)+IF(CX6=0,0,(BG6-BH6-BI6)*$BG$60)+IF(CY6=0,0,(BK6-BL6-BM6)*$BK$60)+IF(CZ6=0,0,(BO6-BP6-BQ6)*$BO$60)+IF(DA6=0,0,(BS6-BT6-BU6)*$BS$60)+IF(DB6=0,0,(BW6-BX6-BY6)*$BW$60)+IF(DC6=0,0,(CA6-CB6-CC6)*$CA$60)+IF(DD6=0,0,(CE6-CF6-CG6)*$CE$60))</f>
        <v>0</v>
      </c>
      <c r="DG6" s="370">
        <f t="shared" ref="DG6:DG12" si="24">(D6-E6)*CJ6+((G6-H6-(I6-J6))*G$60)*CK6+((K6-L6-(M6-N6))*K$60)*CL6+((O6-P6-(Q6-R6))*O$60)*CM6+((S6-T6-(U6-V6))*S$60)*CN6+((W6-X6-(Y6-Z6))*W$60)*CO6+((AA6-AB6-(AC6-AD6))*AA$60)*CP6+((AE6-AF6-(AG6-AH6))*AE$60)*CQ6+((AI6-AJ6-(AK6-AL6))*AI$60)*CR6+((AM6-AN6-(AO6-AP6))*$AM$60)*CS6+((AQ6-AR6-(AS6-AT6))*$AQ$60)*CT6+((AU6-AV6-(AW6-AX6))*$AU$60)*CU6+((AY6-AZ6-(BA6-BB6))*$AY$60)*CV6+((BC6-BD6-(BE6-BF6))*$BC$60)*CW6+((BG6-BH6-(BI6-BJ6))*$BG$60)*CX6+((BK6-BL6-(BM6-BN6))*$BK$60)*CY6+((BO6-BP6-(BQ6-BR6))*$BO$60)*CZ6+((BS6-BT6-(BU6-BV6))*$BS$60)*DA6+((BW6-BX6-(BY6-BZ6))*$BW$60)*DB6+((CA6-CB6-(CC6-CD6))*$CA$60)*DC6+((CE6-CF6-(CG6-CH6))*$CE$60)*DD6</f>
        <v>11921818.90779512</v>
      </c>
    </row>
    <row r="7" spans="1:112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236">
        <v>845796.73</v>
      </c>
      <c r="CF7" s="236">
        <v>0</v>
      </c>
      <c r="CG7" s="236"/>
      <c r="CH7" s="236"/>
      <c r="CI7" s="361">
        <f t="shared" si="0"/>
        <v>1998.004092696842</v>
      </c>
      <c r="CJ7" s="369">
        <f t="shared" si="1"/>
        <v>0.4251023174210502</v>
      </c>
      <c r="CK7" s="369">
        <f t="shared" si="2"/>
        <v>0.52500000000000002</v>
      </c>
      <c r="CL7" s="369">
        <f t="shared" si="3"/>
        <v>0.55000000000000004</v>
      </c>
      <c r="CM7" s="369">
        <f t="shared" si="4"/>
        <v>0.57499999999999996</v>
      </c>
      <c r="CN7" s="369">
        <f t="shared" si="5"/>
        <v>0.6</v>
      </c>
      <c r="CO7" s="369">
        <f t="shared" si="6"/>
        <v>0.625</v>
      </c>
      <c r="CP7" s="369">
        <f t="shared" si="7"/>
        <v>0.65</v>
      </c>
      <c r="CQ7" s="369">
        <f t="shared" si="8"/>
        <v>0.67500000000000004</v>
      </c>
      <c r="CR7" s="369">
        <f t="shared" si="9"/>
        <v>0.7</v>
      </c>
      <c r="CS7" s="369">
        <f t="shared" si="10"/>
        <v>0.72499999999999998</v>
      </c>
      <c r="CT7" s="369">
        <f t="shared" si="11"/>
        <v>0.75</v>
      </c>
      <c r="CU7" s="369">
        <f t="shared" si="12"/>
        <v>0.77500000000000002</v>
      </c>
      <c r="CV7" s="369">
        <f t="shared" si="13"/>
        <v>0.8</v>
      </c>
      <c r="CW7" s="369">
        <f t="shared" si="14"/>
        <v>0.82499999999999996</v>
      </c>
      <c r="CX7" s="369">
        <f t="shared" si="15"/>
        <v>0.85</v>
      </c>
      <c r="CY7" s="369">
        <f t="shared" si="16"/>
        <v>0.875</v>
      </c>
      <c r="CZ7" s="369">
        <f t="shared" si="17"/>
        <v>0.9</v>
      </c>
      <c r="DA7" s="369">
        <f t="shared" si="18"/>
        <v>0.92500000000000004</v>
      </c>
      <c r="DB7" s="369">
        <f t="shared" si="19"/>
        <v>0.95</v>
      </c>
      <c r="DC7" s="369">
        <f t="shared" si="20"/>
        <v>0.97499999999999998</v>
      </c>
      <c r="DD7" s="369">
        <f t="shared" si="21"/>
        <v>1</v>
      </c>
      <c r="DE7" s="370">
        <f t="shared" si="22"/>
        <v>38914194.248043172</v>
      </c>
      <c r="DF7" s="370">
        <f t="shared" si="23"/>
        <v>0</v>
      </c>
      <c r="DG7" s="370">
        <f t="shared" si="24"/>
        <v>33733065.822723515</v>
      </c>
    </row>
    <row r="8" spans="1:112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236">
        <v>42186.15</v>
      </c>
      <c r="CF8" s="236">
        <v>0</v>
      </c>
      <c r="CG8" s="236"/>
      <c r="CH8" s="236"/>
      <c r="CI8" s="361">
        <f t="shared" si="0"/>
        <v>1998.3593480535706</v>
      </c>
      <c r="CJ8" s="369">
        <f t="shared" si="1"/>
        <v>0</v>
      </c>
      <c r="CK8" s="369">
        <f t="shared" si="2"/>
        <v>0</v>
      </c>
      <c r="CL8" s="369">
        <f t="shared" si="3"/>
        <v>0</v>
      </c>
      <c r="CM8" s="369">
        <f t="shared" si="4"/>
        <v>0</v>
      </c>
      <c r="CN8" s="369">
        <f t="shared" si="5"/>
        <v>0</v>
      </c>
      <c r="CO8" s="369">
        <f t="shared" si="6"/>
        <v>0</v>
      </c>
      <c r="CP8" s="369">
        <f t="shared" si="7"/>
        <v>0</v>
      </c>
      <c r="CQ8" s="369">
        <f t="shared" si="8"/>
        <v>0</v>
      </c>
      <c r="CR8" s="369">
        <f t="shared" si="9"/>
        <v>0</v>
      </c>
      <c r="CS8" s="369">
        <f t="shared" si="10"/>
        <v>0</v>
      </c>
      <c r="CT8" s="369">
        <f t="shared" si="11"/>
        <v>0</v>
      </c>
      <c r="CU8" s="369">
        <f t="shared" si="12"/>
        <v>0</v>
      </c>
      <c r="CV8" s="369">
        <f t="shared" si="13"/>
        <v>0</v>
      </c>
      <c r="CW8" s="369">
        <f t="shared" si="14"/>
        <v>0</v>
      </c>
      <c r="CX8" s="369">
        <f t="shared" si="15"/>
        <v>0.1428571428571429</v>
      </c>
      <c r="CY8" s="369">
        <f t="shared" si="16"/>
        <v>0.2857142857142857</v>
      </c>
      <c r="CZ8" s="369">
        <f t="shared" si="17"/>
        <v>0.4285714285714286</v>
      </c>
      <c r="DA8" s="369">
        <f t="shared" si="18"/>
        <v>0.5714285714285714</v>
      </c>
      <c r="DB8" s="369">
        <f t="shared" si="19"/>
        <v>0.7142857142857143</v>
      </c>
      <c r="DC8" s="369">
        <f t="shared" si="20"/>
        <v>0.85714285714285721</v>
      </c>
      <c r="DD8" s="369">
        <f t="shared" si="21"/>
        <v>1</v>
      </c>
      <c r="DE8" s="370">
        <f t="shared" si="22"/>
        <v>6667466.2662750389</v>
      </c>
      <c r="DF8" s="370">
        <f t="shared" si="23"/>
        <v>4535801.4410907663</v>
      </c>
      <c r="DG8" s="370">
        <f t="shared" si="24"/>
        <v>923565.00304141571</v>
      </c>
    </row>
    <row r="9" spans="1:112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236">
        <v>2131078.5300000003</v>
      </c>
      <c r="CF9" s="236">
        <v>0</v>
      </c>
      <c r="CG9" s="236"/>
      <c r="CH9" s="236"/>
      <c r="CI9" s="361">
        <f t="shared" si="0"/>
        <v>2000.6825493597894</v>
      </c>
      <c r="CJ9" s="369">
        <f t="shared" si="1"/>
        <v>0</v>
      </c>
      <c r="CK9" s="369">
        <f t="shared" si="2"/>
        <v>0</v>
      </c>
      <c r="CL9" s="369">
        <f t="shared" si="3"/>
        <v>0</v>
      </c>
      <c r="CM9" s="369">
        <f t="shared" si="4"/>
        <v>0</v>
      </c>
      <c r="CN9" s="369">
        <f t="shared" si="5"/>
        <v>0</v>
      </c>
      <c r="CO9" s="369">
        <f t="shared" si="6"/>
        <v>0</v>
      </c>
      <c r="CP9" s="369">
        <f t="shared" si="7"/>
        <v>0</v>
      </c>
      <c r="CQ9" s="369">
        <f t="shared" si="8"/>
        <v>0</v>
      </c>
      <c r="CR9" s="369">
        <f t="shared" si="9"/>
        <v>0</v>
      </c>
      <c r="CS9" s="369">
        <f t="shared" si="10"/>
        <v>0</v>
      </c>
      <c r="CT9" s="369">
        <f t="shared" si="11"/>
        <v>0</v>
      </c>
      <c r="CU9" s="369">
        <f t="shared" si="12"/>
        <v>0</v>
      </c>
      <c r="CV9" s="369">
        <f t="shared" si="13"/>
        <v>0</v>
      </c>
      <c r="CW9" s="369">
        <f t="shared" si="14"/>
        <v>0</v>
      </c>
      <c r="CX9" s="369">
        <f t="shared" si="15"/>
        <v>0</v>
      </c>
      <c r="CY9" s="369">
        <f t="shared" si="16"/>
        <v>0</v>
      </c>
      <c r="CZ9" s="369">
        <f t="shared" si="17"/>
        <v>0</v>
      </c>
      <c r="DA9" s="369">
        <f t="shared" si="18"/>
        <v>0.25</v>
      </c>
      <c r="DB9" s="369">
        <f t="shared" si="19"/>
        <v>0.5</v>
      </c>
      <c r="DC9" s="369">
        <f t="shared" si="20"/>
        <v>0.75</v>
      </c>
      <c r="DD9" s="369">
        <f t="shared" si="21"/>
        <v>1</v>
      </c>
      <c r="DE9" s="370">
        <f t="shared" si="22"/>
        <v>12952987.068776369</v>
      </c>
      <c r="DF9" s="370">
        <f t="shared" si="23"/>
        <v>8204953.7673850879</v>
      </c>
      <c r="DG9" s="370">
        <f t="shared" si="24"/>
        <v>3420966.3363912813</v>
      </c>
    </row>
    <row r="10" spans="1:112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236">
        <v>184844.03</v>
      </c>
      <c r="CF10" s="236">
        <v>0</v>
      </c>
      <c r="CG10" s="236"/>
      <c r="CH10" s="236"/>
      <c r="CI10" s="361">
        <f t="shared" si="0"/>
        <v>1997.6457597885233</v>
      </c>
      <c r="CJ10" s="369">
        <f t="shared" si="1"/>
        <v>0</v>
      </c>
      <c r="CK10" s="369">
        <f t="shared" si="2"/>
        <v>0</v>
      </c>
      <c r="CL10" s="369">
        <f t="shared" si="3"/>
        <v>0</v>
      </c>
      <c r="CM10" s="369">
        <f t="shared" si="4"/>
        <v>0</v>
      </c>
      <c r="CN10" s="369">
        <f t="shared" si="5"/>
        <v>0</v>
      </c>
      <c r="CO10" s="369">
        <f t="shared" si="6"/>
        <v>0</v>
      </c>
      <c r="CP10" s="369">
        <f t="shared" si="7"/>
        <v>0</v>
      </c>
      <c r="CQ10" s="369">
        <f t="shared" si="8"/>
        <v>0</v>
      </c>
      <c r="CR10" s="369">
        <f t="shared" si="9"/>
        <v>0</v>
      </c>
      <c r="CS10" s="369">
        <f t="shared" si="10"/>
        <v>0</v>
      </c>
      <c r="CT10" s="369">
        <f t="shared" si="11"/>
        <v>0</v>
      </c>
      <c r="CU10" s="369">
        <f t="shared" si="12"/>
        <v>0</v>
      </c>
      <c r="CV10" s="369">
        <f t="shared" si="13"/>
        <v>0</v>
      </c>
      <c r="CW10" s="369">
        <f t="shared" si="14"/>
        <v>0</v>
      </c>
      <c r="CX10" s="369">
        <f t="shared" si="15"/>
        <v>0</v>
      </c>
      <c r="CY10" s="369">
        <f t="shared" si="16"/>
        <v>0</v>
      </c>
      <c r="CZ10" s="369">
        <f t="shared" si="17"/>
        <v>0.19999999999999996</v>
      </c>
      <c r="DA10" s="369">
        <f t="shared" si="18"/>
        <v>0.4</v>
      </c>
      <c r="DB10" s="369">
        <f t="shared" si="19"/>
        <v>0.6</v>
      </c>
      <c r="DC10" s="369">
        <f t="shared" si="20"/>
        <v>0.8</v>
      </c>
      <c r="DD10" s="369">
        <f>IF((1-($DE$2-CE$2)/$C10)&gt;0,(1-($DE$2-CE$2)/$C10),0)</f>
        <v>1</v>
      </c>
      <c r="DE10" s="370">
        <f t="shared" si="22"/>
        <v>10024561.004737413</v>
      </c>
      <c r="DF10" s="370">
        <f t="shared" si="23"/>
        <v>9324240.0293261316</v>
      </c>
      <c r="DG10" s="370">
        <f t="shared" si="24"/>
        <v>433061.16041128029</v>
      </c>
    </row>
    <row r="11" spans="1:112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236">
        <v>284756.89999999997</v>
      </c>
      <c r="CF11" s="236">
        <v>0</v>
      </c>
      <c r="CG11" s="236"/>
      <c r="CH11" s="236"/>
      <c r="CI11" s="361">
        <f t="shared" si="0"/>
        <v>1998.7080399145661</v>
      </c>
      <c r="CJ11" s="369">
        <f t="shared" si="1"/>
        <v>0</v>
      </c>
      <c r="CK11" s="369">
        <f t="shared" si="2"/>
        <v>0</v>
      </c>
      <c r="CL11" s="369">
        <f t="shared" si="3"/>
        <v>0</v>
      </c>
      <c r="CM11" s="369">
        <f t="shared" si="4"/>
        <v>0</v>
      </c>
      <c r="CN11" s="369">
        <f t="shared" si="5"/>
        <v>0</v>
      </c>
      <c r="CO11" s="369">
        <f t="shared" si="6"/>
        <v>0</v>
      </c>
      <c r="CP11" s="369">
        <f t="shared" si="7"/>
        <v>0</v>
      </c>
      <c r="CQ11" s="369">
        <f t="shared" si="8"/>
        <v>0</v>
      </c>
      <c r="CR11" s="369">
        <f t="shared" si="9"/>
        <v>0</v>
      </c>
      <c r="CS11" s="369">
        <f t="shared" si="10"/>
        <v>0</v>
      </c>
      <c r="CT11" s="369">
        <f t="shared" si="11"/>
        <v>0</v>
      </c>
      <c r="CU11" s="369">
        <f t="shared" si="12"/>
        <v>0</v>
      </c>
      <c r="CV11" s="369">
        <f t="shared" si="13"/>
        <v>0</v>
      </c>
      <c r="CW11" s="369">
        <f t="shared" si="14"/>
        <v>0.125</v>
      </c>
      <c r="CX11" s="369">
        <f t="shared" si="15"/>
        <v>0.25</v>
      </c>
      <c r="CY11" s="369">
        <f t="shared" si="16"/>
        <v>0.375</v>
      </c>
      <c r="CZ11" s="369">
        <f t="shared" si="17"/>
        <v>0.5</v>
      </c>
      <c r="DA11" s="369">
        <f t="shared" si="18"/>
        <v>0.625</v>
      </c>
      <c r="DB11" s="369">
        <f t="shared" si="19"/>
        <v>0.75</v>
      </c>
      <c r="DC11" s="369">
        <f t="shared" si="20"/>
        <v>0.875</v>
      </c>
      <c r="DD11" s="369">
        <f t="shared" si="21"/>
        <v>1</v>
      </c>
      <c r="DE11" s="370">
        <f t="shared" si="22"/>
        <v>4326026.3742173277</v>
      </c>
      <c r="DF11" s="370">
        <f t="shared" si="23"/>
        <v>3341562.2539660139</v>
      </c>
      <c r="DG11" s="370">
        <f t="shared" si="24"/>
        <v>587842.36538472679</v>
      </c>
    </row>
    <row r="12" spans="1:112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236">
        <v>201124.62000000002</v>
      </c>
      <c r="CF12" s="236">
        <v>0</v>
      </c>
      <c r="CG12" s="237"/>
      <c r="CH12" s="237"/>
      <c r="CI12" s="361">
        <f t="shared" si="0"/>
        <v>1997.3286146569424</v>
      </c>
      <c r="CJ12" s="369">
        <f t="shared" si="1"/>
        <v>0</v>
      </c>
      <c r="CK12" s="369">
        <f t="shared" si="2"/>
        <v>0</v>
      </c>
      <c r="CL12" s="369">
        <f t="shared" si="3"/>
        <v>0</v>
      </c>
      <c r="CM12" s="369">
        <f t="shared" si="4"/>
        <v>0</v>
      </c>
      <c r="CN12" s="369">
        <f t="shared" si="5"/>
        <v>5.8823529411764719E-2</v>
      </c>
      <c r="CO12" s="380">
        <f t="shared" si="6"/>
        <v>0.11764705882352944</v>
      </c>
      <c r="CP12" s="369">
        <f t="shared" si="7"/>
        <v>0.17647058823529416</v>
      </c>
      <c r="CQ12" s="369">
        <f t="shared" si="8"/>
        <v>0.23529411764705888</v>
      </c>
      <c r="CR12" s="369">
        <f t="shared" si="9"/>
        <v>0.29411764705882348</v>
      </c>
      <c r="CS12" s="369">
        <f t="shared" si="10"/>
        <v>0.3529411764705882</v>
      </c>
      <c r="CT12" s="369">
        <f t="shared" si="11"/>
        <v>0.41176470588235292</v>
      </c>
      <c r="CU12" s="369">
        <f t="shared" si="12"/>
        <v>0.47058823529411764</v>
      </c>
      <c r="CV12" s="369">
        <f t="shared" si="13"/>
        <v>0.52941176470588236</v>
      </c>
      <c r="CW12" s="369">
        <f t="shared" si="14"/>
        <v>0.58823529411764708</v>
      </c>
      <c r="CX12" s="369">
        <f t="shared" si="15"/>
        <v>0.64705882352941169</v>
      </c>
      <c r="CY12" s="369">
        <f t="shared" si="16"/>
        <v>0.70588235294117641</v>
      </c>
      <c r="CZ12" s="369">
        <f t="shared" si="17"/>
        <v>0.76470588235294112</v>
      </c>
      <c r="DA12" s="369">
        <f t="shared" si="18"/>
        <v>0.82352941176470584</v>
      </c>
      <c r="DB12" s="369">
        <f t="shared" si="19"/>
        <v>0.88235294117647056</v>
      </c>
      <c r="DC12" s="369">
        <f>IF((1-($DE$2-CA$2)/$C12)&gt;0,(1-($DE$2-CA$2)/$C12),0)</f>
        <v>0.94117647058823528</v>
      </c>
      <c r="DD12" s="369">
        <f t="shared" si="21"/>
        <v>1</v>
      </c>
      <c r="DE12" s="370">
        <f t="shared" si="22"/>
        <v>6169853.9067126131</v>
      </c>
      <c r="DF12" s="370">
        <f t="shared" si="23"/>
        <v>2437729.0342181055</v>
      </c>
      <c r="DG12" s="370">
        <f t="shared" si="24"/>
        <v>2213973.6068932558</v>
      </c>
    </row>
    <row r="13" spans="1:112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5">SUM(E5:E12)</f>
        <v>0</v>
      </c>
      <c r="F13" s="242">
        <f t="shared" si="25"/>
        <v>8830838.1155964807</v>
      </c>
      <c r="G13" s="242">
        <f t="shared" si="25"/>
        <v>992553</v>
      </c>
      <c r="H13" s="242">
        <f t="shared" si="25"/>
        <v>0</v>
      </c>
      <c r="I13" s="242">
        <f t="shared" si="25"/>
        <v>0</v>
      </c>
      <c r="J13" s="242">
        <f t="shared" si="25"/>
        <v>0</v>
      </c>
      <c r="K13" s="242">
        <f t="shared" si="25"/>
        <v>434666</v>
      </c>
      <c r="L13" s="242">
        <f t="shared" si="25"/>
        <v>0</v>
      </c>
      <c r="M13" s="242">
        <f t="shared" si="25"/>
        <v>0</v>
      </c>
      <c r="N13" s="242">
        <f t="shared" si="25"/>
        <v>0</v>
      </c>
      <c r="O13" s="242">
        <f t="shared" si="25"/>
        <v>1215530.53</v>
      </c>
      <c r="P13" s="242">
        <f t="shared" si="25"/>
        <v>0</v>
      </c>
      <c r="Q13" s="242">
        <f t="shared" si="25"/>
        <v>0</v>
      </c>
      <c r="R13" s="242">
        <f t="shared" si="25"/>
        <v>0</v>
      </c>
      <c r="S13" s="242">
        <f t="shared" si="25"/>
        <v>1052253.3299999998</v>
      </c>
      <c r="T13" s="242">
        <f t="shared" si="25"/>
        <v>0</v>
      </c>
      <c r="U13" s="242">
        <f t="shared" si="25"/>
        <v>0</v>
      </c>
      <c r="V13" s="242">
        <f t="shared" si="25"/>
        <v>0</v>
      </c>
      <c r="W13" s="242">
        <f t="shared" si="25"/>
        <v>420648.23</v>
      </c>
      <c r="X13" s="242">
        <f t="shared" si="25"/>
        <v>0</v>
      </c>
      <c r="Y13" s="242">
        <f t="shared" si="25"/>
        <v>0</v>
      </c>
      <c r="Z13" s="242">
        <f t="shared" si="25"/>
        <v>0</v>
      </c>
      <c r="AA13" s="242">
        <f t="shared" si="25"/>
        <v>1558147.3199999998</v>
      </c>
      <c r="AB13" s="242">
        <f t="shared" si="25"/>
        <v>0</v>
      </c>
      <c r="AC13" s="242">
        <f t="shared" si="25"/>
        <v>0</v>
      </c>
      <c r="AD13" s="242">
        <f t="shared" si="25"/>
        <v>0</v>
      </c>
      <c r="AE13" s="242">
        <f t="shared" si="25"/>
        <v>1052676.1000000001</v>
      </c>
      <c r="AF13" s="242">
        <f t="shared" si="25"/>
        <v>0</v>
      </c>
      <c r="AG13" s="242">
        <f t="shared" si="25"/>
        <v>0</v>
      </c>
      <c r="AH13" s="242">
        <f t="shared" si="25"/>
        <v>0</v>
      </c>
      <c r="AI13" s="242">
        <f t="shared" si="25"/>
        <v>1899411.3</v>
      </c>
      <c r="AJ13" s="242">
        <f t="shared" si="25"/>
        <v>0</v>
      </c>
      <c r="AK13" s="242">
        <f t="shared" si="25"/>
        <v>0</v>
      </c>
      <c r="AL13" s="242">
        <f t="shared" si="25"/>
        <v>0</v>
      </c>
      <c r="AM13" s="242">
        <f t="shared" si="25"/>
        <v>3414726.1400000006</v>
      </c>
      <c r="AN13" s="242">
        <f t="shared" si="25"/>
        <v>0</v>
      </c>
      <c r="AO13" s="242">
        <f t="shared" si="25"/>
        <v>0</v>
      </c>
      <c r="AP13" s="242">
        <f t="shared" si="25"/>
        <v>0</v>
      </c>
      <c r="AQ13" s="242">
        <f t="shared" si="25"/>
        <v>4247393.6100000013</v>
      </c>
      <c r="AR13" s="242">
        <f t="shared" si="25"/>
        <v>0</v>
      </c>
      <c r="AS13" s="242">
        <f t="shared" si="25"/>
        <v>0</v>
      </c>
      <c r="AT13" s="242">
        <f t="shared" si="25"/>
        <v>0</v>
      </c>
      <c r="AU13" s="242">
        <f t="shared" si="25"/>
        <v>4991125.67</v>
      </c>
      <c r="AV13" s="242">
        <f t="shared" si="25"/>
        <v>0</v>
      </c>
      <c r="AW13" s="242">
        <f t="shared" si="25"/>
        <v>0</v>
      </c>
      <c r="AX13" s="242">
        <f t="shared" si="25"/>
        <v>0</v>
      </c>
      <c r="AY13" s="242">
        <f t="shared" si="25"/>
        <v>4590776.6099999994</v>
      </c>
      <c r="AZ13" s="242">
        <f t="shared" si="25"/>
        <v>0</v>
      </c>
      <c r="BA13" s="242">
        <f t="shared" si="25"/>
        <v>0</v>
      </c>
      <c r="BB13" s="242">
        <f t="shared" si="25"/>
        <v>0</v>
      </c>
      <c r="BC13" s="242">
        <f t="shared" si="25"/>
        <v>14976425.35</v>
      </c>
      <c r="BD13" s="242">
        <f t="shared" si="25"/>
        <v>0</v>
      </c>
      <c r="BE13" s="242">
        <f t="shared" si="25"/>
        <v>0</v>
      </c>
      <c r="BF13" s="242">
        <f t="shared" si="25"/>
        <v>0</v>
      </c>
      <c r="BG13" s="242">
        <f t="shared" si="25"/>
        <v>17658206.850000001</v>
      </c>
      <c r="BH13" s="242">
        <f t="shared" si="25"/>
        <v>0</v>
      </c>
      <c r="BI13" s="242">
        <f t="shared" si="25"/>
        <v>0</v>
      </c>
      <c r="BJ13" s="242">
        <f t="shared" si="25"/>
        <v>0</v>
      </c>
      <c r="BK13" s="242">
        <f t="shared" si="25"/>
        <v>26713084.929999996</v>
      </c>
      <c r="BL13" s="242">
        <f t="shared" si="25"/>
        <v>0</v>
      </c>
      <c r="BM13" s="242">
        <f t="shared" si="25"/>
        <v>0</v>
      </c>
      <c r="BN13" s="242">
        <f t="shared" si="25"/>
        <v>0</v>
      </c>
      <c r="BO13" s="242">
        <f t="shared" si="25"/>
        <v>15652369.52</v>
      </c>
      <c r="BP13" s="242">
        <f t="shared" si="25"/>
        <v>0</v>
      </c>
      <c r="BQ13" s="242">
        <f t="shared" ref="BQ13:CH13" si="26">SUM(BQ5:BQ12)</f>
        <v>0</v>
      </c>
      <c r="BR13" s="242">
        <f t="shared" si="26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CD13" si="27">SUM(BW5:BW12)</f>
        <v>7546658.4500000002</v>
      </c>
      <c r="BX13" s="242">
        <f t="shared" si="27"/>
        <v>0</v>
      </c>
      <c r="BY13" s="242">
        <f t="shared" si="27"/>
        <v>0</v>
      </c>
      <c r="BZ13" s="242">
        <f t="shared" si="27"/>
        <v>0</v>
      </c>
      <c r="CA13" s="242">
        <f t="shared" si="27"/>
        <v>8965196.7200000007</v>
      </c>
      <c r="CB13" s="242">
        <f t="shared" si="27"/>
        <v>0</v>
      </c>
      <c r="CC13" s="242">
        <f t="shared" si="27"/>
        <v>0</v>
      </c>
      <c r="CD13" s="242">
        <f t="shared" si="27"/>
        <v>0</v>
      </c>
      <c r="CE13" s="242">
        <f t="shared" si="26"/>
        <v>14519446.319999998</v>
      </c>
      <c r="CF13" s="242">
        <f t="shared" si="26"/>
        <v>0</v>
      </c>
      <c r="CG13" s="242">
        <f t="shared" si="26"/>
        <v>0</v>
      </c>
      <c r="CH13" s="242">
        <f t="shared" si="26"/>
        <v>0</v>
      </c>
      <c r="CI13" s="243"/>
      <c r="CJ13" s="243"/>
      <c r="CK13" s="243"/>
      <c r="CL13" s="243"/>
      <c r="CM13" s="243"/>
      <c r="CN13" s="243"/>
      <c r="CO13" s="243"/>
      <c r="CP13" s="243"/>
      <c r="CQ13" s="243"/>
      <c r="CR13" s="243"/>
      <c r="CS13" s="243"/>
      <c r="CT13" s="243"/>
      <c r="CU13" s="243"/>
      <c r="CV13" s="243"/>
      <c r="CW13" s="243"/>
      <c r="CX13" s="243"/>
      <c r="CY13" s="243"/>
      <c r="CZ13" s="243"/>
      <c r="DA13" s="243"/>
      <c r="DB13" s="243"/>
      <c r="DC13" s="243"/>
      <c r="DD13" s="243"/>
      <c r="DE13" s="244">
        <f>SUM(DE5:DE12)</f>
        <v>134475907.5504142</v>
      </c>
      <c r="DF13" s="244">
        <f>SUM(DF5:DF12)</f>
        <v>51485640.024061546</v>
      </c>
      <c r="DG13" s="244">
        <f>SUM(DG5:DG12)</f>
        <v>68071483.575257987</v>
      </c>
    </row>
    <row r="14" spans="1:112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236">
        <v>0</v>
      </c>
      <c r="CF14" s="236">
        <v>0</v>
      </c>
      <c r="CG14" s="238"/>
      <c r="CH14" s="238"/>
      <c r="CI14" s="361">
        <f>IF(D14=0,0,2001-(D14-F14)*C14/D14)</f>
        <v>0</v>
      </c>
      <c r="CJ14" s="389">
        <f>IF((1-($DE$2-$CI14)/$C14)&gt;0,(1-($DE$2-$CI14)/$C14),0)</f>
        <v>0</v>
      </c>
      <c r="CK14" s="369">
        <f>IF((1-($DE$2-G$2)/$C14)&gt;0,(1-($DE$2-G$2)/$C14),0)</f>
        <v>0</v>
      </c>
      <c r="CL14" s="369">
        <f>IF((1-($DE$2-K$2)/$C14)&gt;0,(1-($DE$2-K$2)/$C14),0)</f>
        <v>0</v>
      </c>
      <c r="CM14" s="369">
        <f>IF((1-($DE$2-O$2)/$C14)&gt;0,(1-($DE$2-O$2)/$C14),0)</f>
        <v>0</v>
      </c>
      <c r="CN14" s="369">
        <f>IF((1-($DE$2-S$2)/$C14)&gt;0,(1-($DE$2-S$2)/$C14),0)</f>
        <v>0</v>
      </c>
      <c r="CO14" s="389">
        <f>IF((1-($DE$2-W$2)/$C14)&gt;0,(1-($DE$2-W$2)/$C14),0)</f>
        <v>0</v>
      </c>
      <c r="CP14" s="369">
        <f>IF((1-($DE$2-AA$2)/$C14)&gt;0,(1-($DE$2-AA$2)/$C14),0)</f>
        <v>0</v>
      </c>
      <c r="CQ14" s="369">
        <f>IF((1-($DE$2-AE$2)/$C14)&gt;0,(1-($DE$2-AE$2)/$C14),0)</f>
        <v>0</v>
      </c>
      <c r="CR14" s="369">
        <f>IF((1-($DE$2-AI$2)/$C14)&gt;0,(1-($DE$2-AI$2)/$C14),0)</f>
        <v>0</v>
      </c>
      <c r="CS14" s="369">
        <f>IF((1-($DE$2-AM$2)/$C14)&gt;0,(1-($DE$2-AM$2)/$C14),0)</f>
        <v>0</v>
      </c>
      <c r="CT14" s="369">
        <f>IF((1-($DE$2-AQ$2)/$C14)&gt;0,(1-($DE$2-AQ$2)/$C14),0)</f>
        <v>0</v>
      </c>
      <c r="CU14" s="369">
        <f>IF((1-($DE$2-AU$2)/$C14)&gt;0,(1-($DE$2-AU$2)/$C14),0)</f>
        <v>0</v>
      </c>
      <c r="CV14" s="369">
        <f>IF((1-($DE$2-AY$2)/$C14)&gt;0,(1-($DE$2-AY$2)/$C14),0)</f>
        <v>0</v>
      </c>
      <c r="CW14" s="369">
        <f>IF((1-($DE$2-BC$2)/$C14)&gt;0,(1-($DE$2-BC$2)/$C14),0)</f>
        <v>0</v>
      </c>
      <c r="CX14" s="369">
        <f>IF((1-($DE$2-BG$2)/$C14)&gt;0,(1-($DE$2-BG$2)/$C14),0)</f>
        <v>0</v>
      </c>
      <c r="CY14" s="369">
        <f>IF((1-($DE$2-BK$2)/$C14)&gt;0,(1-($DE$2-BK$2)/$C14),0)</f>
        <v>0</v>
      </c>
      <c r="CZ14" s="369">
        <f>IF((1-($DE$2-BO$2)/$C14)&gt;0,(1-($DE$2-BO$2)/$C14),0)</f>
        <v>0</v>
      </c>
      <c r="DA14" s="369">
        <f>IF((1-($DE$2-BS$2)/$C14)&gt;0,(1-($DE$2-BS$2)/$C14),0)</f>
        <v>0.25</v>
      </c>
      <c r="DB14" s="369">
        <f t="shared" si="19"/>
        <v>0.5</v>
      </c>
      <c r="DC14" s="369">
        <f>IF((1-($DE$2-CA$2)/$C14)&gt;0,(1-($DE$2-CA$2)/$C14),0)</f>
        <v>0.75</v>
      </c>
      <c r="DD14" s="369">
        <f t="shared" si="21"/>
        <v>1</v>
      </c>
      <c r="DE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+(CE14-CF14-CG14)*$CE$61</f>
        <v>1051269.920633425</v>
      </c>
      <c r="DF14" s="370">
        <f>DE14-(IF(CJ14=0,0,D14-E14)+IF(CK14=0,0,(G14-H14-I14)*G$61)+IF(CL14=0,0,(K14-L14-M14)*K$61)+IF(CM14=0,0,(O14-P14-Q14)*O$61)+IF(CN14=0,0,(S14-T14-U14)*S$61)+IF(CO14=0,0,(W14-X14-Y14)*W$61)+IF(CP14=0,0,(AA14-AB14-AC14)*AA$61)+IF(CQ14=0,0,(AE14-AF14-AG14)*AE$61)+IF(CR14=0,0,(AI14-AJ14-AK14)*AI$61)+IF(CS14=0,0,(AM14-AN14-AO14)*AM$61)+IF(CT14=0,0,(AQ14-AR14-AS14)*$AQ$61)+IF(CU14=0,0,(AU14-AV14-AW14)*$AU$61)+IF(CV14=0,0,(AY14-AZ14-BA14)*$AY$61)++IF(CW14=0,0,(BC14-BD14-BE14)*$BC$61)+IF(CX14=0,0,(BG14-BH14-BI14)*$BG$61)+IF(CY14=0,0,(BK14-BL14-BM14)*$BK$61)+IF(CZ14=0,0,(BO14-BP14-BQ14)*$BO$61)+IF(DA14=0,0,(BS14-BT14-BU14)*$BS$61)+IF(DB14=0,0,(BW14-BX14-BY14)*$BW$61)+IF(DC14=0,0,(CA14-CB14-CC14)*$CA$61)+IF(DD14=0,0,(CE14-CF14-CG14)*$CE$61))</f>
        <v>1051269.920633425</v>
      </c>
      <c r="DG14" s="370">
        <f t="shared" ref="DG14:DG17" si="28">(D14-E14)*CJ14+((G14-H14-(I14-J14))*G$61)*CK14+((K14-L14-(M14-N14))*K$61)*CL14+((O14-P14-(Q14-R14))*O$61)*CM14+((S14-T14-(U14-V14))*S$61)*CN14+((W14-X14-(Y14-Z14))*W$61)*CO14+((AA14-AB14-(AC14-AD14))*AA$61)*CP14+((AE14-AF14-(AG14-AH14))*AE$61)*CQ14+((AI14-AJ14-(AK14-AL14))*AI$61)*CR14+((AM14-AN14-(AO14-AP14))*$AM$61)*CS14+((AQ14-AR14-(AS14-AT14))*$AQ$61)*CT14+((AU14-AV14-(AW14-AX14))*$AU$61)*CU14+((AY14-AZ14-(BA14-BB14))*$AY$61)*CV14+((BC14-BD14-(BE14-BF14))*$BC$61)*CW14+((BG14-BH14-(BI14-BJ14))*$BG$61)*CX14+((BK14-BL14-(BM14-BN14))*$BK$61)*CY14+((BO14-BP14-(BQ14-BR14))*$BO$61)*CZ14+((BS14-BT14-(BU14-BV14))*$BS$61)*DA14+((BW14-BX14-(BY14-BZ14))*$BW$61)*DB14+((CA14-CB14-(CC14-CD14))*$CA$61)*DC14+((CE14-CF14-(CG14-CH14))*$CE$61)*DD14</f>
        <v>0</v>
      </c>
      <c r="DH14" s="390"/>
    </row>
    <row r="15" spans="1:112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236">
        <v>0</v>
      </c>
      <c r="CF15" s="236">
        <v>0</v>
      </c>
      <c r="CG15" s="236"/>
      <c r="CH15" s="236"/>
      <c r="CI15" s="361">
        <f>IF(D15=0,0,2001-(D15-F15)*C15/D15)</f>
        <v>1994.9337246460868</v>
      </c>
      <c r="CJ15" s="369">
        <f>IF((1-($DE$2-$CI15)/$C15)&gt;0,(1-($DE$2-$CI15)/$C15),0)</f>
        <v>0.13112415486956097</v>
      </c>
      <c r="CK15" s="369">
        <f>IF((1-($DE$2-G$2)/$C15)&gt;0,(1-($DE$2-G$2)/$C15),0)</f>
        <v>0.3666666666666667</v>
      </c>
      <c r="CL15" s="369">
        <f>IF((1-($DE$2-K$2)/$C15)&gt;0,(1-($DE$2-K$2)/$C15),0)</f>
        <v>0.4</v>
      </c>
      <c r="CM15" s="369">
        <f>IF((1-($DE$2-O$2)/$C15)&gt;0,(1-($DE$2-O$2)/$C15),0)</f>
        <v>0.43333333333333335</v>
      </c>
      <c r="CN15" s="369">
        <f>IF((1-($DE$2-S$2)/$C15)&gt;0,(1-($DE$2-S$2)/$C15),0)</f>
        <v>0.46666666666666667</v>
      </c>
      <c r="CO15" s="369">
        <f>IF((1-($DE$2-W$2)/$C15)&gt;0,(1-($DE$2-W$2)/$C15),0)</f>
        <v>0.5</v>
      </c>
      <c r="CP15" s="369">
        <f>IF((1-($DE$2-AA$2)/$C15)&gt;0,(1-($DE$2-AA$2)/$C15),0)</f>
        <v>0.53333333333333333</v>
      </c>
      <c r="CQ15" s="369">
        <f>IF((1-($DE$2-AE$2)/$C15)&gt;0,(1-($DE$2-AE$2)/$C15),0)</f>
        <v>0.56666666666666665</v>
      </c>
      <c r="CR15" s="369">
        <f>IF((1-($DE$2-AI$2)/$C15)&gt;0,(1-($DE$2-AI$2)/$C15),0)</f>
        <v>0.6</v>
      </c>
      <c r="CS15" s="369">
        <f>IF((1-($DE$2-AM$2)/$C15)&gt;0,(1-($DE$2-AM$2)/$C15),0)</f>
        <v>0.6333333333333333</v>
      </c>
      <c r="CT15" s="369">
        <f>IF((1-($DE$2-AQ$2)/$C15)&gt;0,(1-($DE$2-AQ$2)/$C15),0)</f>
        <v>0.66666666666666674</v>
      </c>
      <c r="CU15" s="369">
        <f>IF((1-($DE$2-AU$2)/$C15)&gt;0,(1-($DE$2-AU$2)/$C15),0)</f>
        <v>0.7</v>
      </c>
      <c r="CV15" s="369">
        <f>IF((1-($DE$2-AY$2)/$C15)&gt;0,(1-($DE$2-AY$2)/$C15),0)</f>
        <v>0.73333333333333339</v>
      </c>
      <c r="CW15" s="369">
        <f>IF((1-($DE$2-BC$2)/$C15)&gt;0,(1-($DE$2-BC$2)/$C15),0)</f>
        <v>0.76666666666666661</v>
      </c>
      <c r="CX15" s="369">
        <f>IF((1-($DE$2-BG$2)/$C15)&gt;0,(1-($DE$2-BG$2)/$C15),0)</f>
        <v>0.8</v>
      </c>
      <c r="CY15" s="369">
        <f>IF((1-($DE$2-BK$2)/$C15)&gt;0,(1-($DE$2-BK$2)/$C15),0)</f>
        <v>0.83333333333333337</v>
      </c>
      <c r="CZ15" s="369">
        <f>IF((1-($DE$2-BO$2)/$C15)&gt;0,(1-($DE$2-BO$2)/$C15),0)</f>
        <v>0.8666666666666667</v>
      </c>
      <c r="DA15" s="369">
        <f>IF((1-($DE$2-BS$2)/$C15)&gt;0,(1-($DE$2-BS$2)/$C15),0)</f>
        <v>0.9</v>
      </c>
      <c r="DB15" s="369">
        <f t="shared" si="19"/>
        <v>0.93333333333333335</v>
      </c>
      <c r="DC15" s="369">
        <f>IF((1-($DE$2-CA$2)/$C15)&gt;0,(1-($DE$2-CA$2)/$C15),0)</f>
        <v>0.96666666666666667</v>
      </c>
      <c r="DD15" s="369">
        <f t="shared" si="21"/>
        <v>1</v>
      </c>
      <c r="DE15" s="370">
        <f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+(CA15-CB15-CC15)*$CA$61+(CE15-CF15-CG15)*$CE$61</f>
        <v>24451481.550096247</v>
      </c>
      <c r="DF15" s="370">
        <f>DE15-(IF(CJ15=0,0,D15-E15)+IF(CK15=0,0,(G15-H15-I15)*G$61)+IF(CL15=0,0,(K15-L15-M15)*K$61)+IF(CM15=0,0,(O15-P15-Q15)*O$61)+IF(CN15=0,0,(S15-T15-U15)*S$61)+IF(CO15=0,0,(W15-X15-Y15)*W$61)+IF(CP15=0,0,(AA15-AB15-AC15)*AA$61)+IF(CQ15=0,0,(AE15-AF15-AG15)*AE$61)+IF(CR15=0,0,(AI15-AJ15-AK15)*AI$61)+IF(CS15=0,0,(AM15-AN15-AO15)*AM$61)+IF(CT15=0,0,(AQ15-AR15-AS15)*$AQ$61)+IF(CU15=0,0,(AU15-AV15-AW15)*$AU$61)+IF(CV15=0,0,(AY15-AZ15-BA15)*$AY$61)++IF(CW15=0,0,(BC15-BD15-BE15)*$BC$61)+IF(CX15=0,0,(BG15-BH15-BI15)*$BG$61)+IF(CY15=0,0,(BK15-BL15-BM15)*$BK$61)+IF(CZ15=0,0,(BO15-BP15-BQ15)*$BO$61)+IF(DA15=0,0,(BS15-BT15-BU15)*$BS$61)+IF(DB15=0,0,(BW15-BX15-BY15)*$BW$61)+IF(DC15=0,0,(CA15-CB15-CC15)*$CA$61)+IF(DD15=0,0,(CE15-CF15-CG15)*$CE$61))</f>
        <v>0</v>
      </c>
      <c r="DG15" s="370">
        <f t="shared" si="28"/>
        <v>14154418.663871981</v>
      </c>
    </row>
    <row r="16" spans="1:112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236">
        <v>10959.23</v>
      </c>
      <c r="CF16" s="236">
        <v>0</v>
      </c>
      <c r="CG16" s="236"/>
      <c r="CH16" s="236"/>
      <c r="CI16" s="361">
        <f>IF(D16=0,0,2001-(D16-F16)*C16/D16)</f>
        <v>1998.0663386738759</v>
      </c>
      <c r="CJ16" s="369">
        <f>IF((1-($DE$2-$CI16)/$C16)&gt;0,(1-($DE$2-$CI16)/$C16),0)</f>
        <v>0.23554462246252872</v>
      </c>
      <c r="CK16" s="369">
        <f>IF((1-($DE$2-G$2)/$C16)&gt;0,(1-($DE$2-G$2)/$C16),0)</f>
        <v>0.3666666666666667</v>
      </c>
      <c r="CL16" s="369">
        <f>IF((1-($DE$2-K$2)/$C16)&gt;0,(1-($DE$2-K$2)/$C16),0)</f>
        <v>0.4</v>
      </c>
      <c r="CM16" s="369">
        <f>IF((1-($DE$2-O$2)/$C16)&gt;0,(1-($DE$2-O$2)/$C16),0)</f>
        <v>0.43333333333333335</v>
      </c>
      <c r="CN16" s="369">
        <f>IF((1-($DE$2-S$2)/$C16)&gt;0,(1-($DE$2-S$2)/$C16),0)</f>
        <v>0.46666666666666667</v>
      </c>
      <c r="CO16" s="369">
        <f>IF((1-($DE$2-W$2)/$C16)&gt;0,(1-($DE$2-W$2)/$C16),0)</f>
        <v>0.5</v>
      </c>
      <c r="CP16" s="369">
        <f>IF((1-($DE$2-AA$2)/$C16)&gt;0,(1-($DE$2-AA$2)/$C16),0)</f>
        <v>0.53333333333333333</v>
      </c>
      <c r="CQ16" s="369">
        <f>IF((1-($DE$2-AE$2)/$C16)&gt;0,(1-($DE$2-AE$2)/$C16),0)</f>
        <v>0.56666666666666665</v>
      </c>
      <c r="CR16" s="369">
        <f>IF((1-($DE$2-AI$2)/$C16)&gt;0,(1-($DE$2-AI$2)/$C16),0)</f>
        <v>0.6</v>
      </c>
      <c r="CS16" s="369">
        <f>IF((1-($DE$2-AM$2)/$C16)&gt;0,(1-($DE$2-AM$2)/$C16),0)</f>
        <v>0.6333333333333333</v>
      </c>
      <c r="CT16" s="369">
        <f>IF((1-($DE$2-AQ$2)/$C16)&gt;0,(1-($DE$2-AQ$2)/$C16),0)</f>
        <v>0.66666666666666674</v>
      </c>
      <c r="CU16" s="369">
        <f>IF((1-($DE$2-AU$2)/$C16)&gt;0,(1-($DE$2-AU$2)/$C16),0)</f>
        <v>0.7</v>
      </c>
      <c r="CV16" s="369">
        <f>IF((1-($DE$2-AY$2)/$C16)&gt;0,(1-($DE$2-AY$2)/$C16),0)</f>
        <v>0.73333333333333339</v>
      </c>
      <c r="CW16" s="369">
        <f>IF((1-($DE$2-BC$2)/$C16)&gt;0,(1-($DE$2-BC$2)/$C16),0)</f>
        <v>0.76666666666666661</v>
      </c>
      <c r="CX16" s="369">
        <f>IF((1-($DE$2-BG$2)/$C16)&gt;0,(1-($DE$2-BG$2)/$C16),0)</f>
        <v>0.8</v>
      </c>
      <c r="CY16" s="369">
        <f>IF((1-($DE$2-BK$2)/$C16)&gt;0,(1-($DE$2-BK$2)/$C16),0)</f>
        <v>0.83333333333333337</v>
      </c>
      <c r="CZ16" s="369">
        <f>IF((1-($DE$2-BO$2)/$C16)&gt;0,(1-($DE$2-BO$2)/$C16),0)</f>
        <v>0.8666666666666667</v>
      </c>
      <c r="DA16" s="369">
        <f>IF((1-($DE$2-BS$2)/$C16)&gt;0,(1-($DE$2-BS$2)/$C16),0)</f>
        <v>0.9</v>
      </c>
      <c r="DB16" s="369">
        <f t="shared" si="19"/>
        <v>0.93333333333333335</v>
      </c>
      <c r="DC16" s="369">
        <f>IF((1-($DE$2-CA$2)/$C16)&gt;0,(1-($DE$2-CA$2)/$C16),0)</f>
        <v>0.96666666666666667</v>
      </c>
      <c r="DD16" s="369">
        <f t="shared" si="21"/>
        <v>1</v>
      </c>
      <c r="DE16" s="370">
        <f>D16-E16+(G16-H16-I16)*G$61+(K16-L16-M16)*K$61+(O16-P16-Q16)*O$61+(S16-T16-U16)*S$61+(W16-X16-Y16)*W$61+(AA16-AB16-AC16)*AA$61+(AE16-AF16-AG16)*AE$61+(AI16-AJ16-AK16)*AI$61+(AM16-AN16-AO16)*AM$61+(AQ16-AR16-AS16)*$AQ$61+(AU16-AV16-AW16)*$AU$61+(AY16-AZ16-BA16)*$AY$61+(BC16-BD16-BE16)*$BC$61+(BG16-BH16-BI16)*$BG$61+(BK16-BL16-BM16)*$BK$61+(BO16-BP16-BQ16)*$BO$61+(BS16-BT16-BU16)*$BS$61+(BW16-BX16-BY16)*$BW$61+(CA16-CB16-CC16)*$CA$61+(CE16-CF16-CG16)*$CE$61</f>
        <v>25943280.705013376</v>
      </c>
      <c r="DF16" s="370">
        <f>DE16-(IF(CJ16=0,0,D16-E16)+IF(CK16=0,0,(G16-H16-I16)*G$61)+IF(CL16=0,0,(K16-L16-M16)*K$61)+IF(CM16=0,0,(O16-P16-Q16)*O$61)+IF(CN16=0,0,(S16-T16-U16)*S$61)+IF(CO16=0,0,(W16-X16-Y16)*W$61)+IF(CP16=0,0,(AA16-AB16-AC16)*AA$61)+IF(CQ16=0,0,(AE16-AF16-AG16)*AE$61)+IF(CR16=0,0,(AI16-AJ16-AK16)*AI$61)+IF(CS16=0,0,(AM16-AN16-AO16)*AM$61)+IF(CT16=0,0,(AQ16-AR16-AS16)*$AQ$61)+IF(CU16=0,0,(AU16-AV16-AW16)*$AU$61)+IF(CV16=0,0,(AY16-AZ16-BA16)*$AY$61)++IF(CW16=0,0,(BC16-BD16-BE16)*$BC$61)+IF(CX16=0,0,(BG16-BH16-BI16)*$BG$61)+IF(CY16=0,0,(BK16-BL16-BM16)*$BK$61)+IF(CZ16=0,0,(BO16-BP16-BQ16)*$BO$61)+IF(DA16=0,0,(BS16-BT16-BU16)*$BS$61)+IF(DB16=0,0,(BW16-BX16-BY16)*$BW$61)+IF(DC16=0,0,(CA16-CB16-CC16)*$CA$61)+IF(DD16=0,0,(CE16-CF16-CG16)*$CE$61))</f>
        <v>0</v>
      </c>
      <c r="DG16" s="370">
        <f t="shared" si="28"/>
        <v>17512284.614106987</v>
      </c>
    </row>
    <row r="17" spans="1:112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236">
        <v>1431554.3</v>
      </c>
      <c r="CF17" s="236">
        <v>0</v>
      </c>
      <c r="CG17" s="236"/>
      <c r="CH17" s="236"/>
      <c r="CI17" s="361">
        <f>IF(D17=0,0,2001-(D17-F17)*C17/D17)</f>
        <v>1994.7814477210136</v>
      </c>
      <c r="CJ17" s="369">
        <f>IF((1-($DE$2-$CI17)/$C17)&gt;0,(1-($DE$2-$CI17)/$C17),0)</f>
        <v>0.12604825736711978</v>
      </c>
      <c r="CK17" s="369">
        <f>IF((1-($DE$2-G$2)/$C17)&gt;0,(1-($DE$2-G$2)/$C17),0)</f>
        <v>0.3666666666666667</v>
      </c>
      <c r="CL17" s="369">
        <f>IF((1-($DE$2-K$2)/$C17)&gt;0,(1-($DE$2-K$2)/$C17),0)</f>
        <v>0.4</v>
      </c>
      <c r="CM17" s="369">
        <f>IF((1-($DE$2-O$2)/$C17)&gt;0,(1-($DE$2-O$2)/$C17),0)</f>
        <v>0.43333333333333335</v>
      </c>
      <c r="CN17" s="369">
        <f>IF((1-($DE$2-S$2)/$C17)&gt;0,(1-($DE$2-S$2)/$C17),0)</f>
        <v>0.46666666666666667</v>
      </c>
      <c r="CO17" s="369">
        <f>IF((1-($DE$2-W$2)/$C17)&gt;0,(1-($DE$2-W$2)/$C17),0)</f>
        <v>0.5</v>
      </c>
      <c r="CP17" s="369">
        <f>IF((1-($DE$2-AA$2)/$C17)&gt;0,(1-($DE$2-AA$2)/$C17),0)</f>
        <v>0.53333333333333333</v>
      </c>
      <c r="CQ17" s="369">
        <f>IF((1-($DE$2-AE$2)/$C17)&gt;0,(1-($DE$2-AE$2)/$C17),0)</f>
        <v>0.56666666666666665</v>
      </c>
      <c r="CR17" s="369">
        <f>IF((1-($DE$2-AI$2)/$C17)&gt;0,(1-($DE$2-AI$2)/$C17),0)</f>
        <v>0.6</v>
      </c>
      <c r="CS17" s="369">
        <f>IF((1-($DE$2-AM$2)/$C17)&gt;0,(1-($DE$2-AM$2)/$C17),0)</f>
        <v>0.6333333333333333</v>
      </c>
      <c r="CT17" s="369">
        <f>IF((1-($DE$2-AQ$2)/$C17)&gt;0,(1-($DE$2-AQ$2)/$C17),0)</f>
        <v>0.66666666666666674</v>
      </c>
      <c r="CU17" s="369">
        <f>IF((1-($DE$2-AU$2)/$C17)&gt;0,(1-($DE$2-AU$2)/$C17),0)</f>
        <v>0.7</v>
      </c>
      <c r="CV17" s="369">
        <f>IF((1-($DE$2-AY$2)/$C17)&gt;0,(1-($DE$2-AY$2)/$C17),0)</f>
        <v>0.73333333333333339</v>
      </c>
      <c r="CW17" s="369">
        <f>IF((1-($DE$2-BC$2)/$C17)&gt;0,(1-($DE$2-BC$2)/$C17),0)</f>
        <v>0.76666666666666661</v>
      </c>
      <c r="CX17" s="369">
        <f>IF((1-($DE$2-BG$2)/$C17)&gt;0,(1-($DE$2-BG$2)/$C17),0)</f>
        <v>0.8</v>
      </c>
      <c r="CY17" s="369">
        <f>IF((1-($DE$2-BK$2)/$C17)&gt;0,(1-($DE$2-BK$2)/$C17),0)</f>
        <v>0.83333333333333337</v>
      </c>
      <c r="CZ17" s="369">
        <f>IF((1-($DE$2-BO$2)/$C17)&gt;0,(1-($DE$2-BO$2)/$C17),0)</f>
        <v>0.8666666666666667</v>
      </c>
      <c r="DA17" s="369">
        <f>IF((1-($DE$2-BS$2)/$C17)&gt;0,(1-($DE$2-BS$2)/$C17),0)</f>
        <v>0.9</v>
      </c>
      <c r="DB17" s="369">
        <f t="shared" si="19"/>
        <v>0.93333333333333335</v>
      </c>
      <c r="DC17" s="369">
        <f>IF((1-($DE$2-CA$2)/$C17)&gt;0,(1-($DE$2-CA$2)/$C17),0)</f>
        <v>0.96666666666666667</v>
      </c>
      <c r="DD17" s="369">
        <f t="shared" si="21"/>
        <v>1</v>
      </c>
      <c r="DE17" s="370">
        <f>D17-E17+(G17-H17-I17)*G$61+(K17-L17-M17)*K$61+(O17-P17-Q17)*O$61+(S17-T17-U17)*S$61+(W17-X17-Y17)*W$61+(AA17-AB17-AC17)*AA$61+(AE17-AF17-AG17)*AE$61+(AI17-AJ17-AK17)*AI$61+(AM17-AN17-AO17)*AM$61+(AQ17-AR17-AS17)*$AQ$61+(AU17-AV17-AW17)*$AU$61+(AY17-AZ17-BA17)*$AY$61+(BC17-BD17-BE17)*$BC$61+(BG17-BH17-BI17)*$BG$61+(BK17-BL17-BM17)*$BK$61+(BO17-BP17-BQ17)*$BO$61+(BS17-BT17-BU17)*$BS$61+(BW17-BX17-BY17)*$BW$61+(CA17-CB17-CC17)*$CA$61+(CE17-CF17-CG17)*$CE$61</f>
        <v>80117748.839621261</v>
      </c>
      <c r="DF17" s="370">
        <f>DE17-(IF(CJ17=0,0,D17-E17)+IF(CK17=0,0,(G17-H17-I17)*G$61)+IF(CL17=0,0,(K17-L17-M17)*K$61)+IF(CM17=0,0,(O17-P17-Q17)*O$61)+IF(CN17=0,0,(S17-T17-U17)*S$61)+IF(CO17=0,0,(W17-X17-Y17)*W$61)+IF(CP17=0,0,(AA17-AB17-AC17)*AA$61)+IF(CQ17=0,0,(AE17-AF17-AG17)*AE$61)+IF(CR17=0,0,(AI17-AJ17-AK17)*AI$61)+IF(CS17=0,0,(AM17-AN17-AO17)*AM$61)+IF(CT17=0,0,(AQ17-AR17-AS17)*$AQ$61)+IF(CU17=0,0,(AU17-AV17-AW17)*$AU$61)+IF(CV17=0,0,(AY17-AZ17-BA17)*$AY$61)++IF(CW17=0,0,(BC17-BD17-BE17)*$BC$61)+IF(CX17=0,0,(BG17-BH17-BI17)*$BG$61)+IF(CY17=0,0,(BK17-BL17-BM17)*$BK$61)+IF(CZ17=0,0,(BO17-BP17-BQ17)*$BO$61)+IF(DA17=0,0,(BS17-BT17-BU17)*$BS$61)+IF(DB17=0,0,(BW17-BX17-BY17)*$BW$61)+IF(DC17=0,0,(CA17-CB17-CC17)*$CA$61)+IF(DD17=0,0,(CE17-CF17-CG17)*$CE$61))</f>
        <v>0</v>
      </c>
      <c r="DG17" s="370">
        <f t="shared" si="28"/>
        <v>39032432.015118055</v>
      </c>
    </row>
    <row r="18" spans="1:112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 t="e">
        <v>#REF!</v>
      </c>
      <c r="BL18" s="236"/>
      <c r="BM18" s="236"/>
      <c r="BN18" s="236"/>
      <c r="BO18" s="236" t="e">
        <v>#REF!</v>
      </c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369"/>
      <c r="CJ18" s="369"/>
      <c r="CK18" s="369"/>
      <c r="CL18" s="369"/>
      <c r="CM18" s="369"/>
      <c r="CN18" s="369"/>
      <c r="CO18" s="369"/>
      <c r="CP18" s="369"/>
      <c r="CQ18" s="369"/>
      <c r="CR18" s="369"/>
      <c r="CS18" s="369"/>
      <c r="CT18" s="369"/>
      <c r="CU18" s="369"/>
      <c r="CV18" s="369"/>
      <c r="CW18" s="369"/>
      <c r="CX18" s="369"/>
      <c r="CY18" s="369"/>
      <c r="CZ18" s="369"/>
      <c r="DA18" s="369"/>
      <c r="DB18" s="369"/>
      <c r="DC18" s="369"/>
      <c r="DD18" s="369"/>
      <c r="DE18" s="370"/>
      <c r="DF18" s="370"/>
      <c r="DG18" s="370"/>
    </row>
    <row r="19" spans="1:112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236">
        <v>482280.00999999995</v>
      </c>
      <c r="CF19" s="236">
        <v>0</v>
      </c>
      <c r="CG19" s="236"/>
      <c r="CH19" s="236"/>
      <c r="CI19" s="361">
        <f t="shared" ref="CI19:CI31" si="29">IF(D19=0,0,2001-(D19-F19)*C19/D19)</f>
        <v>1988.2439026353265</v>
      </c>
      <c r="CJ19" s="369">
        <f t="shared" ref="CJ19:CJ31" si="30">IF((1-($DE$2-$CI19)/$C19)&gt;0,(1-($DE$2-$CI19)/$C19),0)</f>
        <v>0</v>
      </c>
      <c r="CK19" s="369">
        <f t="shared" ref="CK19:CK31" si="31">IF((1-($DE$2-G$2)/$C19)&gt;0,(1-($DE$2-G$2)/$C19),0)</f>
        <v>0.3666666666666667</v>
      </c>
      <c r="CL19" s="369">
        <f t="shared" ref="CL19:CL31" si="32">IF((1-($DE$2-K$2)/$C19)&gt;0,(1-($DE$2-K$2)/$C19),0)</f>
        <v>0.4</v>
      </c>
      <c r="CM19" s="369">
        <f t="shared" ref="CM19:CM31" si="33">IF((1-($DE$2-O$2)/$C19)&gt;0,(1-($DE$2-O$2)/$C19),0)</f>
        <v>0.43333333333333335</v>
      </c>
      <c r="CN19" s="369">
        <f t="shared" ref="CN19:CN31" si="34">IF((1-($DE$2-S$2)/$C19)&gt;0,(1-($DE$2-S$2)/$C19),0)</f>
        <v>0.46666666666666667</v>
      </c>
      <c r="CO19" s="369">
        <f t="shared" ref="CO19:CO31" si="35">IF((1-($DE$2-W$2)/$C19)&gt;0,(1-($DE$2-W$2)/$C19),0)</f>
        <v>0.5</v>
      </c>
      <c r="CP19" s="369">
        <f t="shared" ref="CP19:CP31" si="36">IF((1-($DE$2-AA$2)/$C19)&gt;0,(1-($DE$2-AA$2)/$C19),0)</f>
        <v>0.53333333333333333</v>
      </c>
      <c r="CQ19" s="369">
        <f t="shared" ref="CQ19:CQ31" si="37">IF((1-($DE$2-AE$2)/$C19)&gt;0,(1-($DE$2-AE$2)/$C19),0)</f>
        <v>0.56666666666666665</v>
      </c>
      <c r="CR19" s="369">
        <f t="shared" ref="CR19:CR31" si="38">IF((1-($DE$2-AI$2)/$C19)&gt;0,(1-($DE$2-AI$2)/$C19),0)</f>
        <v>0.6</v>
      </c>
      <c r="CS19" s="369">
        <f t="shared" ref="CS19:CS31" si="39">IF((1-($DE$2-AM$2)/$C19)&gt;0,(1-($DE$2-AM$2)/$C19),0)</f>
        <v>0.6333333333333333</v>
      </c>
      <c r="CT19" s="369">
        <f t="shared" ref="CT19:CT31" si="40">IF((1-($DE$2-AQ$2)/$C19)&gt;0,(1-($DE$2-AQ$2)/$C19),0)</f>
        <v>0.66666666666666674</v>
      </c>
      <c r="CU19" s="369">
        <f t="shared" ref="CU19:CU31" si="41">IF((1-($DE$2-AU$2)/$C19)&gt;0,(1-($DE$2-AU$2)/$C19),0)</f>
        <v>0.7</v>
      </c>
      <c r="CV19" s="369">
        <f t="shared" ref="CV19:CV31" si="42">IF((1-($DE$2-AY$2)/$C19)&gt;0,(1-($DE$2-AY$2)/$C19),0)</f>
        <v>0.73333333333333339</v>
      </c>
      <c r="CW19" s="369">
        <f t="shared" ref="CW19:CW31" si="43">IF((1-($DE$2-BC$2)/$C19)&gt;0,(1-($DE$2-BC$2)/$C19),0)</f>
        <v>0.76666666666666661</v>
      </c>
      <c r="CX19" s="369">
        <f t="shared" ref="CX19:CX31" si="44">IF((1-($DE$2-BG$2)/$C19)&gt;0,(1-($DE$2-BG$2)/$C19),0)</f>
        <v>0.8</v>
      </c>
      <c r="CY19" s="369">
        <f t="shared" ref="CY19:CY31" si="45">IF((1-($DE$2-BK$2)/$C19)&gt;0,(1-($DE$2-BK$2)/$C19),0)</f>
        <v>0.83333333333333337</v>
      </c>
      <c r="CZ19" s="369">
        <f t="shared" ref="CZ19:CZ31" si="46">IF((1-($DE$2-BO$2)/$C19)&gt;0,(1-($DE$2-BO$2)/$C19),0)</f>
        <v>0.8666666666666667</v>
      </c>
      <c r="DA19" s="369">
        <f t="shared" ref="DA19:DA31" si="47">IF((1-($DE$2-BS$2)/$C19)&gt;0,(1-($DE$2-BS$2)/$C19),0)</f>
        <v>0.9</v>
      </c>
      <c r="DB19" s="369">
        <f t="shared" si="19"/>
        <v>0.93333333333333335</v>
      </c>
      <c r="DC19" s="369">
        <f t="shared" ref="DC19:DC31" si="48">IF((1-($DE$2-CA$2)/$C19)&gt;0,(1-($DE$2-CA$2)/$C19),0)</f>
        <v>0.96666666666666667</v>
      </c>
      <c r="DD19" s="369">
        <f t="shared" si="21"/>
        <v>1</v>
      </c>
      <c r="DE19" s="370">
        <f t="shared" ref="DE19:DE31" si="49">D19-E19+(G19-H19-I19)*G$61+(K19-L19-M19)*K$61+(O19-P19-Q19)*O$61+(S19-T19-U19)*S$61+(W19-X19-Y19)*W$61+(AA19-AB19-AC19)*AA$61+(AE19-AF19-AG19)*AE$61+(AI19-AJ19-AK19)*AI$61+(AM19-AN19-AO19)*AM$61+(AQ19-AR19-AS19)*$AQ$61+(AU19-AV19-AW19)*$AU$61+(AY19-AZ19-BA19)*$AY$61+(BC19-BD19-BE19)*$BC$61+(BG19-BH19-BI19)*$BG$61+(BK19-BL19-BM19)*$BK$61+(BO19-BP19-BQ19)*$BO$61+(BS19-BT19-BU19)*$BS$61+(BW19-BX19-BY19)*$BW$61+(CA19-CB19-CC19)*$CA$61+(CE19-CF19-CG19)*$CE$61</f>
        <v>8423101.0214017984</v>
      </c>
      <c r="DF19" s="370">
        <f t="shared" ref="DF19:DF31" si="50">DE19-(IF(CJ19=0,0,D19-E19)+IF(CK19=0,0,(G19-H19-I19)*G$61)+IF(CL19=0,0,(K19-L19-M19)*K$61)+IF(CM19=0,0,(O19-P19-Q19)*O$61)+IF(CN19=0,0,(S19-T19-U19)*S$61)+IF(CO19=0,0,(W19-X19-Y19)*W$61)+IF(CP19=0,0,(AA19-AB19-AC19)*AA$61)+IF(CQ19=0,0,(AE19-AF19-AG19)*AE$61)+IF(CR19=0,0,(AI19-AJ19-AK19)*AI$61)+IF(CS19=0,0,(AM19-AN19-AO19)*AM$61)+IF(CT19=0,0,(AQ19-AR19-AS19)*$AQ$61)+IF(CU19=0,0,(AU19-AV19-AW19)*$AU$61)+IF(CV19=0,0,(AY19-AZ19-BA19)*$AY$61)++IF(CW19=0,0,(BC19-BD19-BE19)*$BC$61)+IF(CX19=0,0,(BG19-BH19-BI19)*$BG$61)+IF(CY19=0,0,(BK19-BL19-BM19)*$BK$61)+IF(CZ19=0,0,(BO19-BP19-BQ19)*$BO$61)+IF(DA19=0,0,(BS19-BT19-BU19)*$BS$61)+IF(DB19=0,0,(BW19-BX19-BY19)*$BW$61)+IF(DC19=0,0,(CA19-CB19-CC19)*$CA$61)+IF(DD19=0,0,(CE19-CF19-CG19)*$CE$61))</f>
        <v>692084.21119924821</v>
      </c>
      <c r="DG19" s="370">
        <f>(D19-E19)*CJ19+((G19-H19-(I19-J19))*G$61)*CK19+((K19-L19-(M19-N19))*K$61)*CL19+((O19-P19-(Q19-R19))*O$61)*CM19+((S19-T19-(U19-V19))*S$61)*CN19+((W19-X19-(Y19-Z19))*W$61)*CO19+((AA19-AB19-(AC19-AD19))*AA$61)*CP19+((AE19-AF19-(AG19-AH19))*AE$61)*CQ19+((AI19-AJ19-(AK19-AL19))*AI$61)*CR19+((AM19-AN19-(AO19-AP19))*$AM$61)*CS19+((AQ19-AR19-(AS19-AT19))*$AQ$61)*CT19+((AU19-AV19-(AW19-AX19))*$AU$61)*CU19+((AY19-AZ19-(BA19-BB19))*$AY$61)*CV19+((BC19-BD19-(BE19-BF19))*$BC$61)*CW19+((BG19-BH19-(BI19-BJ19))*$BG$61)*CX19+((BK19-BL19-(BM19-BN19))*$BK$61)*CY19+((BO19-BP19-(BQ19-BR19))*$BO$61)*CZ19+((BS19-BT19-(BU19-BV19))*$BS$61)*DA19+((BW19-BX19-(BY19-BZ19))*$BW$61)*DB19+((CA19-CB19-(CC19-CD19))*$CA$61)*DC19+((CE19-CF19-(CG19-CH19))*$CE$61)*DD19</f>
        <v>5712990.3953920985</v>
      </c>
      <c r="DH19" s="396"/>
    </row>
    <row r="20" spans="1:112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236">
        <v>6747473.4900000021</v>
      </c>
      <c r="CF20" s="236">
        <v>57625.409999999996</v>
      </c>
      <c r="CG20" s="236"/>
      <c r="CH20" s="236"/>
      <c r="CI20" s="361">
        <f t="shared" si="29"/>
        <v>1989.701560179722</v>
      </c>
      <c r="CJ20" s="369">
        <f t="shared" si="30"/>
        <v>0</v>
      </c>
      <c r="CK20" s="369">
        <f t="shared" si="31"/>
        <v>0.3666666666666667</v>
      </c>
      <c r="CL20" s="369">
        <f t="shared" si="32"/>
        <v>0.4</v>
      </c>
      <c r="CM20" s="369">
        <f t="shared" si="33"/>
        <v>0.43333333333333335</v>
      </c>
      <c r="CN20" s="369">
        <f t="shared" si="34"/>
        <v>0.46666666666666667</v>
      </c>
      <c r="CO20" s="369">
        <f t="shared" si="35"/>
        <v>0.5</v>
      </c>
      <c r="CP20" s="369">
        <f t="shared" si="36"/>
        <v>0.53333333333333333</v>
      </c>
      <c r="CQ20" s="369">
        <f t="shared" si="37"/>
        <v>0.56666666666666665</v>
      </c>
      <c r="CR20" s="369">
        <f t="shared" si="38"/>
        <v>0.6</v>
      </c>
      <c r="CS20" s="369">
        <f t="shared" si="39"/>
        <v>0.6333333333333333</v>
      </c>
      <c r="CT20" s="369">
        <f t="shared" si="40"/>
        <v>0.66666666666666674</v>
      </c>
      <c r="CU20" s="369">
        <f t="shared" si="41"/>
        <v>0.7</v>
      </c>
      <c r="CV20" s="369">
        <f t="shared" si="42"/>
        <v>0.73333333333333339</v>
      </c>
      <c r="CW20" s="369">
        <f t="shared" si="43"/>
        <v>0.76666666666666661</v>
      </c>
      <c r="CX20" s="369">
        <f t="shared" si="44"/>
        <v>0.8</v>
      </c>
      <c r="CY20" s="369">
        <f t="shared" si="45"/>
        <v>0.83333333333333337</v>
      </c>
      <c r="CZ20" s="369">
        <f t="shared" si="46"/>
        <v>0.8666666666666667</v>
      </c>
      <c r="DA20" s="369">
        <f t="shared" si="47"/>
        <v>0.9</v>
      </c>
      <c r="DB20" s="369">
        <f t="shared" si="19"/>
        <v>0.93333333333333335</v>
      </c>
      <c r="DC20" s="369">
        <f t="shared" si="48"/>
        <v>0.96666666666666667</v>
      </c>
      <c r="DD20" s="369">
        <f t="shared" si="21"/>
        <v>1</v>
      </c>
      <c r="DE20" s="370">
        <f t="shared" si="49"/>
        <v>169334535.6620636</v>
      </c>
      <c r="DF20" s="370">
        <f t="shared" si="50"/>
        <v>62372162.849263579</v>
      </c>
      <c r="DG20" s="370">
        <f t="shared" ref="DG20:DG31" si="51">(D20-E20)*CJ20+((G20-H20-(I20-J20))*G$61)*CK20+((K20-L20-(M20-N20))*K$61)*CL20+((O20-P20-(Q20-R20))*O$61)*CM20+((S20-T20-(U20-V20))*S$61)*CN20+((W20-X20-(Y20-Z20))*W$61)*CO20+((AA20-AB20-(AC20-AD20))*AA$61)*CP20+((AE20-AF20-(AG20-AH20))*AE$61)*CQ20+((AI20-AJ20-(AK20-AL20))*AI$61)*CR20+((AM20-AN20-(AO20-AP20))*$AM$61)*CS20+((AQ20-AR20-(AS20-AT20))*$AQ$61)*CT20+((AU20-AV20-(AW20-AX20))*$AU$61)*CU20+((AY20-AZ20-(BA20-BB20))*$AY$61)*CV20+((BC20-BD20-(BE20-BF20))*$BC$61)*CW20+((BG20-BH20-(BI20-BJ20))*$BG$61)*CX20+((BK20-BL20-(BM20-BN20))*$BK$61)*CY20+((BO20-BP20-(BQ20-BR20))*$BO$61)*CZ20+((BS20-BT20-(BU20-BV20))*$BS$61)*DA20+((BW20-BX20-(BY20-BZ20))*$BW$61)*DB20+((CA20-CB20-(CC20-CD20))*$CA$61)*DC20+((CE20-CF20-(CG20-CH20))*$CE$61)*DD20</f>
        <v>81026753.18100594</v>
      </c>
      <c r="DH20" s="396"/>
    </row>
    <row r="21" spans="1:112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236">
        <v>7640.829999999999</v>
      </c>
      <c r="CF21" s="236">
        <v>0</v>
      </c>
      <c r="CG21" s="236"/>
      <c r="CH21" s="236"/>
      <c r="CI21" s="361">
        <f t="shared" si="29"/>
        <v>1984.4272592837001</v>
      </c>
      <c r="CJ21" s="369">
        <f t="shared" si="30"/>
        <v>0</v>
      </c>
      <c r="CK21" s="369">
        <f t="shared" si="31"/>
        <v>0.3666666666666667</v>
      </c>
      <c r="CL21" s="369">
        <f t="shared" si="32"/>
        <v>0.4</v>
      </c>
      <c r="CM21" s="369">
        <f t="shared" si="33"/>
        <v>0.43333333333333335</v>
      </c>
      <c r="CN21" s="369">
        <f t="shared" si="34"/>
        <v>0.46666666666666667</v>
      </c>
      <c r="CO21" s="369">
        <f t="shared" si="35"/>
        <v>0.5</v>
      </c>
      <c r="CP21" s="369">
        <f t="shared" si="36"/>
        <v>0.53333333333333333</v>
      </c>
      <c r="CQ21" s="369">
        <f t="shared" si="37"/>
        <v>0.56666666666666665</v>
      </c>
      <c r="CR21" s="369">
        <f t="shared" si="38"/>
        <v>0.6</v>
      </c>
      <c r="CS21" s="369">
        <f t="shared" si="39"/>
        <v>0.6333333333333333</v>
      </c>
      <c r="CT21" s="369">
        <f t="shared" si="40"/>
        <v>0.66666666666666674</v>
      </c>
      <c r="CU21" s="369">
        <f t="shared" si="41"/>
        <v>0.7</v>
      </c>
      <c r="CV21" s="369">
        <f t="shared" si="42"/>
        <v>0.73333333333333339</v>
      </c>
      <c r="CW21" s="369">
        <f t="shared" si="43"/>
        <v>0.76666666666666661</v>
      </c>
      <c r="CX21" s="369">
        <f t="shared" si="44"/>
        <v>0.8</v>
      </c>
      <c r="CY21" s="369">
        <f t="shared" si="45"/>
        <v>0.83333333333333337</v>
      </c>
      <c r="CZ21" s="369">
        <f t="shared" si="46"/>
        <v>0.8666666666666667</v>
      </c>
      <c r="DA21" s="369">
        <f t="shared" si="47"/>
        <v>0.9</v>
      </c>
      <c r="DB21" s="369">
        <f t="shared" si="19"/>
        <v>0.93333333333333335</v>
      </c>
      <c r="DC21" s="369">
        <f t="shared" si="48"/>
        <v>0.96666666666666667</v>
      </c>
      <c r="DD21" s="369">
        <f t="shared" si="21"/>
        <v>1</v>
      </c>
      <c r="DE21" s="370">
        <f t="shared" si="49"/>
        <v>5329400.5277401675</v>
      </c>
      <c r="DF21" s="370">
        <f t="shared" si="50"/>
        <v>4365824.5983385947</v>
      </c>
      <c r="DG21" s="370">
        <f t="shared" si="51"/>
        <v>603038.09231569024</v>
      </c>
      <c r="DH21" s="396"/>
    </row>
    <row r="22" spans="1:112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236">
        <v>776972.95</v>
      </c>
      <c r="CF22" s="236">
        <v>0</v>
      </c>
      <c r="CG22" s="236"/>
      <c r="CH22" s="236"/>
      <c r="CI22" s="361">
        <f t="shared" si="29"/>
        <v>2000.0769508126273</v>
      </c>
      <c r="CJ22" s="369">
        <f t="shared" si="30"/>
        <v>0.30256502708757582</v>
      </c>
      <c r="CK22" s="369">
        <f t="shared" si="31"/>
        <v>0.3666666666666667</v>
      </c>
      <c r="CL22" s="369">
        <f t="shared" si="32"/>
        <v>0.4</v>
      </c>
      <c r="CM22" s="369">
        <f t="shared" si="33"/>
        <v>0.43333333333333335</v>
      </c>
      <c r="CN22" s="369">
        <f t="shared" si="34"/>
        <v>0.46666666666666667</v>
      </c>
      <c r="CO22" s="369">
        <f t="shared" si="35"/>
        <v>0.5</v>
      </c>
      <c r="CP22" s="369">
        <f t="shared" si="36"/>
        <v>0.53333333333333333</v>
      </c>
      <c r="CQ22" s="369">
        <f t="shared" si="37"/>
        <v>0.56666666666666665</v>
      </c>
      <c r="CR22" s="369">
        <f t="shared" si="38"/>
        <v>0.6</v>
      </c>
      <c r="CS22" s="369">
        <f t="shared" si="39"/>
        <v>0.6333333333333333</v>
      </c>
      <c r="CT22" s="369">
        <f t="shared" si="40"/>
        <v>0.66666666666666674</v>
      </c>
      <c r="CU22" s="369">
        <f t="shared" si="41"/>
        <v>0.7</v>
      </c>
      <c r="CV22" s="369">
        <f t="shared" si="42"/>
        <v>0.73333333333333339</v>
      </c>
      <c r="CW22" s="369">
        <f t="shared" si="43"/>
        <v>0.76666666666666661</v>
      </c>
      <c r="CX22" s="369">
        <f t="shared" si="44"/>
        <v>0.8</v>
      </c>
      <c r="CY22" s="369">
        <f t="shared" si="45"/>
        <v>0.83333333333333337</v>
      </c>
      <c r="CZ22" s="369">
        <f t="shared" si="46"/>
        <v>0.8666666666666667</v>
      </c>
      <c r="DA22" s="369">
        <f t="shared" si="47"/>
        <v>0.9</v>
      </c>
      <c r="DB22" s="369">
        <f t="shared" si="19"/>
        <v>0.93333333333333335</v>
      </c>
      <c r="DC22" s="369">
        <f t="shared" si="48"/>
        <v>0.96666666666666667</v>
      </c>
      <c r="DD22" s="369">
        <f t="shared" si="21"/>
        <v>1</v>
      </c>
      <c r="DE22" s="370">
        <f t="shared" si="49"/>
        <v>3408617.237666328</v>
      </c>
      <c r="DF22" s="370">
        <f t="shared" si="50"/>
        <v>0</v>
      </c>
      <c r="DG22" s="370">
        <f t="shared" si="51"/>
        <v>2838141.6649390305</v>
      </c>
      <c r="DH22" s="396"/>
    </row>
    <row r="23" spans="1:112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236">
        <v>9989400.1000000034</v>
      </c>
      <c r="CF23" s="236">
        <v>368208.77999999991</v>
      </c>
      <c r="CG23" s="236"/>
      <c r="CH23" s="236"/>
      <c r="CI23" s="361">
        <f t="shared" si="29"/>
        <v>1994.5437113778412</v>
      </c>
      <c r="CJ23" s="369">
        <f t="shared" si="30"/>
        <v>0.11812371259470633</v>
      </c>
      <c r="CK23" s="369">
        <f t="shared" si="31"/>
        <v>0.3666666666666667</v>
      </c>
      <c r="CL23" s="369">
        <f t="shared" si="32"/>
        <v>0.4</v>
      </c>
      <c r="CM23" s="369">
        <f t="shared" si="33"/>
        <v>0.43333333333333335</v>
      </c>
      <c r="CN23" s="369">
        <f t="shared" si="34"/>
        <v>0.46666666666666667</v>
      </c>
      <c r="CO23" s="369">
        <f t="shared" si="35"/>
        <v>0.5</v>
      </c>
      <c r="CP23" s="369">
        <f t="shared" si="36"/>
        <v>0.53333333333333333</v>
      </c>
      <c r="CQ23" s="369">
        <f t="shared" si="37"/>
        <v>0.56666666666666665</v>
      </c>
      <c r="CR23" s="369">
        <f t="shared" si="38"/>
        <v>0.6</v>
      </c>
      <c r="CS23" s="369">
        <f t="shared" si="39"/>
        <v>0.6333333333333333</v>
      </c>
      <c r="CT23" s="369">
        <f t="shared" si="40"/>
        <v>0.66666666666666674</v>
      </c>
      <c r="CU23" s="369">
        <f t="shared" si="41"/>
        <v>0.7</v>
      </c>
      <c r="CV23" s="369">
        <f t="shared" si="42"/>
        <v>0.73333333333333339</v>
      </c>
      <c r="CW23" s="369">
        <f t="shared" si="43"/>
        <v>0.76666666666666661</v>
      </c>
      <c r="CX23" s="369">
        <f t="shared" si="44"/>
        <v>0.8</v>
      </c>
      <c r="CY23" s="369">
        <f t="shared" si="45"/>
        <v>0.83333333333333337</v>
      </c>
      <c r="CZ23" s="369">
        <f t="shared" si="46"/>
        <v>0.8666666666666667</v>
      </c>
      <c r="DA23" s="369">
        <f t="shared" si="47"/>
        <v>0.9</v>
      </c>
      <c r="DB23" s="369">
        <f t="shared" si="19"/>
        <v>0.93333333333333335</v>
      </c>
      <c r="DC23" s="369">
        <f t="shared" si="48"/>
        <v>0.96666666666666667</v>
      </c>
      <c r="DD23" s="369">
        <f t="shared" si="21"/>
        <v>1</v>
      </c>
      <c r="DE23" s="370">
        <f t="shared" si="49"/>
        <v>108780602.10559437</v>
      </c>
      <c r="DF23" s="370">
        <f t="shared" si="50"/>
        <v>0</v>
      </c>
      <c r="DG23" s="370">
        <f t="shared" si="51"/>
        <v>62922712.237996154</v>
      </c>
      <c r="DH23" s="396"/>
    </row>
    <row r="24" spans="1:112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236">
        <v>32141.14</v>
      </c>
      <c r="CF24" s="236">
        <v>0</v>
      </c>
      <c r="CG24" s="236"/>
      <c r="CH24" s="236"/>
      <c r="CI24" s="361">
        <f t="shared" si="29"/>
        <v>1998.0285368294883</v>
      </c>
      <c r="CJ24" s="369">
        <f t="shared" si="30"/>
        <v>0.23428456098294348</v>
      </c>
      <c r="CK24" s="369">
        <f t="shared" si="31"/>
        <v>0.3666666666666667</v>
      </c>
      <c r="CL24" s="369">
        <f t="shared" si="32"/>
        <v>0.4</v>
      </c>
      <c r="CM24" s="369">
        <f t="shared" si="33"/>
        <v>0.43333333333333335</v>
      </c>
      <c r="CN24" s="369">
        <f t="shared" si="34"/>
        <v>0.46666666666666667</v>
      </c>
      <c r="CO24" s="369">
        <f t="shared" si="35"/>
        <v>0.5</v>
      </c>
      <c r="CP24" s="369">
        <f t="shared" si="36"/>
        <v>0.53333333333333333</v>
      </c>
      <c r="CQ24" s="369">
        <f t="shared" si="37"/>
        <v>0.56666666666666665</v>
      </c>
      <c r="CR24" s="369">
        <f t="shared" si="38"/>
        <v>0.6</v>
      </c>
      <c r="CS24" s="369">
        <f t="shared" si="39"/>
        <v>0.6333333333333333</v>
      </c>
      <c r="CT24" s="369">
        <f t="shared" si="40"/>
        <v>0.66666666666666674</v>
      </c>
      <c r="CU24" s="369">
        <f t="shared" si="41"/>
        <v>0.7</v>
      </c>
      <c r="CV24" s="369">
        <f t="shared" si="42"/>
        <v>0.73333333333333339</v>
      </c>
      <c r="CW24" s="369">
        <f t="shared" si="43"/>
        <v>0.76666666666666661</v>
      </c>
      <c r="CX24" s="369">
        <f t="shared" si="44"/>
        <v>0.8</v>
      </c>
      <c r="CY24" s="369">
        <f t="shared" si="45"/>
        <v>0.83333333333333337</v>
      </c>
      <c r="CZ24" s="369">
        <f t="shared" si="46"/>
        <v>0.8666666666666667</v>
      </c>
      <c r="DA24" s="369">
        <f t="shared" si="47"/>
        <v>0.9</v>
      </c>
      <c r="DB24" s="369">
        <f t="shared" si="19"/>
        <v>0.93333333333333335</v>
      </c>
      <c r="DC24" s="369">
        <f t="shared" si="48"/>
        <v>0.96666666666666667</v>
      </c>
      <c r="DD24" s="369">
        <f t="shared" si="21"/>
        <v>1</v>
      </c>
      <c r="DE24" s="370">
        <f t="shared" si="49"/>
        <v>89136.674122662123</v>
      </c>
      <c r="DF24" s="370">
        <f t="shared" si="50"/>
        <v>0</v>
      </c>
      <c r="DG24" s="370">
        <f t="shared" si="51"/>
        <v>-164386.81785900707</v>
      </c>
      <c r="DH24" s="396"/>
    </row>
    <row r="25" spans="1:112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236">
        <v>260116.95</v>
      </c>
      <c r="CF25" s="236">
        <v>0</v>
      </c>
      <c r="CG25" s="236"/>
      <c r="CH25" s="236"/>
      <c r="CI25" s="361">
        <f t="shared" si="29"/>
        <v>1997.1393720194044</v>
      </c>
      <c r="CJ25" s="369">
        <f t="shared" si="30"/>
        <v>0.2046457339801464</v>
      </c>
      <c r="CK25" s="369">
        <f t="shared" si="31"/>
        <v>0.3666666666666667</v>
      </c>
      <c r="CL25" s="369">
        <f t="shared" si="32"/>
        <v>0.4</v>
      </c>
      <c r="CM25" s="369">
        <f t="shared" si="33"/>
        <v>0.43333333333333335</v>
      </c>
      <c r="CN25" s="369">
        <f t="shared" si="34"/>
        <v>0.46666666666666667</v>
      </c>
      <c r="CO25" s="369">
        <f t="shared" si="35"/>
        <v>0.5</v>
      </c>
      <c r="CP25" s="369">
        <f t="shared" si="36"/>
        <v>0.53333333333333333</v>
      </c>
      <c r="CQ25" s="369">
        <f t="shared" si="37"/>
        <v>0.56666666666666665</v>
      </c>
      <c r="CR25" s="369">
        <f t="shared" si="38"/>
        <v>0.6</v>
      </c>
      <c r="CS25" s="369">
        <f t="shared" si="39"/>
        <v>0.6333333333333333</v>
      </c>
      <c r="CT25" s="369">
        <f t="shared" si="40"/>
        <v>0.66666666666666674</v>
      </c>
      <c r="CU25" s="369">
        <f t="shared" si="41"/>
        <v>0.7</v>
      </c>
      <c r="CV25" s="369">
        <f t="shared" si="42"/>
        <v>0.73333333333333339</v>
      </c>
      <c r="CW25" s="369">
        <f t="shared" si="43"/>
        <v>0.76666666666666661</v>
      </c>
      <c r="CX25" s="369">
        <f t="shared" si="44"/>
        <v>0.8</v>
      </c>
      <c r="CY25" s="369">
        <f t="shared" si="45"/>
        <v>0.83333333333333337</v>
      </c>
      <c r="CZ25" s="369">
        <f t="shared" si="46"/>
        <v>0.8666666666666667</v>
      </c>
      <c r="DA25" s="369">
        <f t="shared" si="47"/>
        <v>0.9</v>
      </c>
      <c r="DB25" s="369">
        <f t="shared" si="19"/>
        <v>0.93333333333333335</v>
      </c>
      <c r="DC25" s="369">
        <f t="shared" si="48"/>
        <v>0.96666666666666667</v>
      </c>
      <c r="DD25" s="369">
        <f t="shared" si="21"/>
        <v>1</v>
      </c>
      <c r="DE25" s="370">
        <f t="shared" si="49"/>
        <v>997721.89373525628</v>
      </c>
      <c r="DF25" s="370">
        <f t="shared" si="50"/>
        <v>0</v>
      </c>
      <c r="DG25" s="370">
        <f t="shared" si="51"/>
        <v>674970.02449146728</v>
      </c>
      <c r="DH25" s="396"/>
    </row>
    <row r="26" spans="1:112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236">
        <v>1976460.6300000001</v>
      </c>
      <c r="CF26" s="236">
        <v>0</v>
      </c>
      <c r="CG26" s="236"/>
      <c r="CH26" s="236"/>
      <c r="CI26" s="361">
        <f t="shared" si="29"/>
        <v>1994.9935505405467</v>
      </c>
      <c r="CJ26" s="369">
        <f t="shared" si="30"/>
        <v>0.13311835135155736</v>
      </c>
      <c r="CK26" s="369">
        <f t="shared" si="31"/>
        <v>0.3666666666666667</v>
      </c>
      <c r="CL26" s="369">
        <f t="shared" si="32"/>
        <v>0.4</v>
      </c>
      <c r="CM26" s="369">
        <f t="shared" si="33"/>
        <v>0.43333333333333335</v>
      </c>
      <c r="CN26" s="369">
        <f t="shared" si="34"/>
        <v>0.46666666666666667</v>
      </c>
      <c r="CO26" s="369">
        <f t="shared" si="35"/>
        <v>0.5</v>
      </c>
      <c r="CP26" s="369">
        <f t="shared" si="36"/>
        <v>0.53333333333333333</v>
      </c>
      <c r="CQ26" s="369">
        <f t="shared" si="37"/>
        <v>0.56666666666666665</v>
      </c>
      <c r="CR26" s="369">
        <f t="shared" si="38"/>
        <v>0.6</v>
      </c>
      <c r="CS26" s="369">
        <f t="shared" si="39"/>
        <v>0.6333333333333333</v>
      </c>
      <c r="CT26" s="369">
        <f t="shared" si="40"/>
        <v>0.66666666666666674</v>
      </c>
      <c r="CU26" s="369">
        <f t="shared" si="41"/>
        <v>0.7</v>
      </c>
      <c r="CV26" s="369">
        <f t="shared" si="42"/>
        <v>0.73333333333333339</v>
      </c>
      <c r="CW26" s="369">
        <f t="shared" si="43"/>
        <v>0.76666666666666661</v>
      </c>
      <c r="CX26" s="369">
        <f t="shared" si="44"/>
        <v>0.8</v>
      </c>
      <c r="CY26" s="369">
        <f t="shared" si="45"/>
        <v>0.83333333333333337</v>
      </c>
      <c r="CZ26" s="369">
        <f t="shared" si="46"/>
        <v>0.8666666666666667</v>
      </c>
      <c r="DA26" s="369">
        <f t="shared" si="47"/>
        <v>0.9</v>
      </c>
      <c r="DB26" s="369">
        <f t="shared" si="19"/>
        <v>0.93333333333333335</v>
      </c>
      <c r="DC26" s="369">
        <f t="shared" si="48"/>
        <v>0.96666666666666667</v>
      </c>
      <c r="DD26" s="369">
        <f t="shared" si="21"/>
        <v>1</v>
      </c>
      <c r="DE26" s="370">
        <f t="shared" si="49"/>
        <v>3535756.919840401</v>
      </c>
      <c r="DF26" s="370">
        <f t="shared" si="50"/>
        <v>0</v>
      </c>
      <c r="DG26" s="370">
        <f t="shared" si="51"/>
        <v>3123389.0402465062</v>
      </c>
      <c r="DH26" s="396"/>
    </row>
    <row r="27" spans="1:112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236">
        <v>18208.63</v>
      </c>
      <c r="CF27" s="236">
        <v>0</v>
      </c>
      <c r="CG27" s="236"/>
      <c r="CH27" s="236"/>
      <c r="CI27" s="361">
        <f t="shared" si="29"/>
        <v>1986.1267804768979</v>
      </c>
      <c r="CJ27" s="369">
        <f t="shared" si="30"/>
        <v>0</v>
      </c>
      <c r="CK27" s="369">
        <f t="shared" si="31"/>
        <v>0.3666666666666667</v>
      </c>
      <c r="CL27" s="369">
        <f t="shared" si="32"/>
        <v>0.4</v>
      </c>
      <c r="CM27" s="369">
        <f t="shared" si="33"/>
        <v>0.43333333333333335</v>
      </c>
      <c r="CN27" s="369">
        <f t="shared" si="34"/>
        <v>0.46666666666666667</v>
      </c>
      <c r="CO27" s="369">
        <f t="shared" si="35"/>
        <v>0.5</v>
      </c>
      <c r="CP27" s="369">
        <f t="shared" si="36"/>
        <v>0.53333333333333333</v>
      </c>
      <c r="CQ27" s="369">
        <f t="shared" si="37"/>
        <v>0.56666666666666665</v>
      </c>
      <c r="CR27" s="369">
        <f t="shared" si="38"/>
        <v>0.6</v>
      </c>
      <c r="CS27" s="369">
        <f t="shared" si="39"/>
        <v>0.6333333333333333</v>
      </c>
      <c r="CT27" s="369">
        <f t="shared" si="40"/>
        <v>0.66666666666666674</v>
      </c>
      <c r="CU27" s="369">
        <f t="shared" si="41"/>
        <v>0.7</v>
      </c>
      <c r="CV27" s="369">
        <f t="shared" si="42"/>
        <v>0.73333333333333339</v>
      </c>
      <c r="CW27" s="369">
        <f t="shared" si="43"/>
        <v>0.76666666666666661</v>
      </c>
      <c r="CX27" s="369">
        <f t="shared" si="44"/>
        <v>0.8</v>
      </c>
      <c r="CY27" s="369">
        <f t="shared" si="45"/>
        <v>0.83333333333333337</v>
      </c>
      <c r="CZ27" s="369">
        <f t="shared" si="46"/>
        <v>0.8666666666666667</v>
      </c>
      <c r="DA27" s="369">
        <f t="shared" si="47"/>
        <v>0.9</v>
      </c>
      <c r="DB27" s="369">
        <f t="shared" si="19"/>
        <v>0.93333333333333335</v>
      </c>
      <c r="DC27" s="369">
        <f t="shared" si="48"/>
        <v>0.96666666666666667</v>
      </c>
      <c r="DD27" s="369">
        <f t="shared" si="21"/>
        <v>1</v>
      </c>
      <c r="DE27" s="370">
        <f t="shared" si="49"/>
        <v>6892231.2236003103</v>
      </c>
      <c r="DF27" s="370">
        <f t="shared" si="50"/>
        <v>5507953.1285309466</v>
      </c>
      <c r="DG27" s="370">
        <f t="shared" si="51"/>
        <v>645180.81988850026</v>
      </c>
      <c r="DH27" s="396"/>
    </row>
    <row r="28" spans="1:112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236">
        <v>0</v>
      </c>
      <c r="CF28" s="236">
        <v>0</v>
      </c>
      <c r="CG28" s="236"/>
      <c r="CH28" s="236"/>
      <c r="CI28" s="361">
        <f t="shared" si="29"/>
        <v>0</v>
      </c>
      <c r="CJ28" s="369">
        <f t="shared" si="30"/>
        <v>0</v>
      </c>
      <c r="CK28" s="369">
        <f t="shared" si="31"/>
        <v>0.3666666666666667</v>
      </c>
      <c r="CL28" s="369">
        <f t="shared" si="32"/>
        <v>0.4</v>
      </c>
      <c r="CM28" s="369">
        <f t="shared" si="33"/>
        <v>0.43333333333333335</v>
      </c>
      <c r="CN28" s="369">
        <f t="shared" si="34"/>
        <v>0.46666666666666667</v>
      </c>
      <c r="CO28" s="369">
        <f t="shared" si="35"/>
        <v>0.5</v>
      </c>
      <c r="CP28" s="369">
        <f t="shared" si="36"/>
        <v>0.53333333333333333</v>
      </c>
      <c r="CQ28" s="369">
        <f t="shared" si="37"/>
        <v>0.56666666666666665</v>
      </c>
      <c r="CR28" s="369">
        <f t="shared" si="38"/>
        <v>0.6</v>
      </c>
      <c r="CS28" s="369">
        <f t="shared" si="39"/>
        <v>0.6333333333333333</v>
      </c>
      <c r="CT28" s="369">
        <f t="shared" si="40"/>
        <v>0.66666666666666674</v>
      </c>
      <c r="CU28" s="369">
        <f t="shared" si="41"/>
        <v>0.7</v>
      </c>
      <c r="CV28" s="369">
        <f t="shared" si="42"/>
        <v>0.73333333333333339</v>
      </c>
      <c r="CW28" s="369">
        <f t="shared" si="43"/>
        <v>0.76666666666666661</v>
      </c>
      <c r="CX28" s="369">
        <f t="shared" si="44"/>
        <v>0.8</v>
      </c>
      <c r="CY28" s="369">
        <f t="shared" si="45"/>
        <v>0.83333333333333337</v>
      </c>
      <c r="CZ28" s="369">
        <f t="shared" si="46"/>
        <v>0.8666666666666667</v>
      </c>
      <c r="DA28" s="369">
        <f t="shared" si="47"/>
        <v>0.9</v>
      </c>
      <c r="DB28" s="369">
        <f t="shared" si="19"/>
        <v>0.93333333333333335</v>
      </c>
      <c r="DC28" s="369">
        <f t="shared" si="48"/>
        <v>0.96666666666666667</v>
      </c>
      <c r="DD28" s="369">
        <f t="shared" si="21"/>
        <v>1</v>
      </c>
      <c r="DE28" s="370">
        <f t="shared" si="49"/>
        <v>1678972.0934239996</v>
      </c>
      <c r="DF28" s="370">
        <f t="shared" si="50"/>
        <v>0</v>
      </c>
      <c r="DG28" s="370">
        <f t="shared" si="51"/>
        <v>676816.53394118708</v>
      </c>
      <c r="DH28" s="396"/>
    </row>
    <row r="29" spans="1:112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236">
        <v>541072.52999999991</v>
      </c>
      <c r="CF29" s="236">
        <v>0</v>
      </c>
      <c r="CG29" s="236"/>
      <c r="CH29" s="236"/>
      <c r="CI29" s="361">
        <f t="shared" si="29"/>
        <v>1998.4315770418227</v>
      </c>
      <c r="CJ29" s="369">
        <f t="shared" si="30"/>
        <v>0.24771923472742396</v>
      </c>
      <c r="CK29" s="369">
        <f t="shared" si="31"/>
        <v>0.3666666666666667</v>
      </c>
      <c r="CL29" s="369">
        <f t="shared" si="32"/>
        <v>0.4</v>
      </c>
      <c r="CM29" s="369">
        <f t="shared" si="33"/>
        <v>0.43333333333333335</v>
      </c>
      <c r="CN29" s="369">
        <f t="shared" si="34"/>
        <v>0.46666666666666667</v>
      </c>
      <c r="CO29" s="369">
        <f t="shared" si="35"/>
        <v>0.5</v>
      </c>
      <c r="CP29" s="369">
        <f t="shared" si="36"/>
        <v>0.53333333333333333</v>
      </c>
      <c r="CQ29" s="369">
        <f t="shared" si="37"/>
        <v>0.56666666666666665</v>
      </c>
      <c r="CR29" s="369">
        <f t="shared" si="38"/>
        <v>0.6</v>
      </c>
      <c r="CS29" s="369">
        <f t="shared" si="39"/>
        <v>0.6333333333333333</v>
      </c>
      <c r="CT29" s="369">
        <f t="shared" si="40"/>
        <v>0.66666666666666674</v>
      </c>
      <c r="CU29" s="369">
        <f t="shared" si="41"/>
        <v>0.7</v>
      </c>
      <c r="CV29" s="369">
        <f t="shared" si="42"/>
        <v>0.73333333333333339</v>
      </c>
      <c r="CW29" s="369">
        <f t="shared" si="43"/>
        <v>0.76666666666666661</v>
      </c>
      <c r="CX29" s="369">
        <f t="shared" si="44"/>
        <v>0.8</v>
      </c>
      <c r="CY29" s="369">
        <f t="shared" si="45"/>
        <v>0.83333333333333337</v>
      </c>
      <c r="CZ29" s="369">
        <f t="shared" si="46"/>
        <v>0.8666666666666667</v>
      </c>
      <c r="DA29" s="369">
        <f t="shared" si="47"/>
        <v>0.9</v>
      </c>
      <c r="DB29" s="369">
        <f t="shared" si="19"/>
        <v>0.93333333333333335</v>
      </c>
      <c r="DC29" s="369">
        <f t="shared" si="48"/>
        <v>0.96666666666666667</v>
      </c>
      <c r="DD29" s="369">
        <f t="shared" si="21"/>
        <v>1</v>
      </c>
      <c r="DE29" s="370">
        <f t="shared" si="49"/>
        <v>3802752.4424753599</v>
      </c>
      <c r="DF29" s="370">
        <f t="shared" si="50"/>
        <v>0</v>
      </c>
      <c r="DG29" s="370">
        <f t="shared" si="51"/>
        <v>2669189.1288024425</v>
      </c>
      <c r="DH29" s="396"/>
    </row>
    <row r="30" spans="1:112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236">
        <v>4125590.7200000021</v>
      </c>
      <c r="CF30" s="236">
        <v>99082.809999999983</v>
      </c>
      <c r="CG30" s="236"/>
      <c r="CH30" s="236"/>
      <c r="CI30" s="361">
        <f t="shared" si="29"/>
        <v>1990.3504782546379</v>
      </c>
      <c r="CJ30" s="369">
        <f t="shared" si="30"/>
        <v>0</v>
      </c>
      <c r="CK30" s="369">
        <f t="shared" si="31"/>
        <v>0.3666666666666667</v>
      </c>
      <c r="CL30" s="369">
        <f t="shared" si="32"/>
        <v>0.4</v>
      </c>
      <c r="CM30" s="369">
        <f t="shared" si="33"/>
        <v>0.43333333333333335</v>
      </c>
      <c r="CN30" s="369">
        <f t="shared" si="34"/>
        <v>0.46666666666666667</v>
      </c>
      <c r="CO30" s="369">
        <f t="shared" si="35"/>
        <v>0.5</v>
      </c>
      <c r="CP30" s="369">
        <f t="shared" si="36"/>
        <v>0.53333333333333333</v>
      </c>
      <c r="CQ30" s="369">
        <f t="shared" si="37"/>
        <v>0.56666666666666665</v>
      </c>
      <c r="CR30" s="369">
        <f t="shared" si="38"/>
        <v>0.6</v>
      </c>
      <c r="CS30" s="369">
        <f t="shared" si="39"/>
        <v>0.6333333333333333</v>
      </c>
      <c r="CT30" s="369">
        <f t="shared" si="40"/>
        <v>0.66666666666666674</v>
      </c>
      <c r="CU30" s="369">
        <f t="shared" si="41"/>
        <v>0.7</v>
      </c>
      <c r="CV30" s="369">
        <f t="shared" si="42"/>
        <v>0.73333333333333339</v>
      </c>
      <c r="CW30" s="369">
        <f t="shared" si="43"/>
        <v>0.76666666666666661</v>
      </c>
      <c r="CX30" s="369">
        <f t="shared" si="44"/>
        <v>0.8</v>
      </c>
      <c r="CY30" s="369">
        <f t="shared" si="45"/>
        <v>0.83333333333333337</v>
      </c>
      <c r="CZ30" s="369">
        <f t="shared" si="46"/>
        <v>0.8666666666666667</v>
      </c>
      <c r="DA30" s="369">
        <f t="shared" si="47"/>
        <v>0.9</v>
      </c>
      <c r="DB30" s="369">
        <f t="shared" si="19"/>
        <v>0.93333333333333335</v>
      </c>
      <c r="DC30" s="369">
        <f t="shared" si="48"/>
        <v>0.96666666666666667</v>
      </c>
      <c r="DD30" s="369">
        <f t="shared" si="21"/>
        <v>1</v>
      </c>
      <c r="DE30" s="370">
        <f t="shared" si="49"/>
        <v>82665936.401846468</v>
      </c>
      <c r="DF30" s="370">
        <f t="shared" si="50"/>
        <v>25131729.863601275</v>
      </c>
      <c r="DG30" s="370">
        <f t="shared" si="51"/>
        <v>41674206.098525785</v>
      </c>
      <c r="DH30" s="396"/>
    </row>
    <row r="31" spans="1:112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236">
        <v>573063.06999999995</v>
      </c>
      <c r="CF31" s="236">
        <v>3055.98</v>
      </c>
      <c r="CG31" s="236"/>
      <c r="CH31" s="236"/>
      <c r="CI31" s="361">
        <f t="shared" si="29"/>
        <v>1993.4414014641764</v>
      </c>
      <c r="CJ31" s="369">
        <f t="shared" si="30"/>
        <v>8.1380048805878347E-2</v>
      </c>
      <c r="CK31" s="369">
        <f t="shared" si="31"/>
        <v>0.3666666666666667</v>
      </c>
      <c r="CL31" s="369">
        <f t="shared" si="32"/>
        <v>0.4</v>
      </c>
      <c r="CM31" s="369">
        <f t="shared" si="33"/>
        <v>0.43333333333333335</v>
      </c>
      <c r="CN31" s="369">
        <f t="shared" si="34"/>
        <v>0.46666666666666667</v>
      </c>
      <c r="CO31" s="369">
        <f t="shared" si="35"/>
        <v>0.5</v>
      </c>
      <c r="CP31" s="369">
        <f t="shared" si="36"/>
        <v>0.53333333333333333</v>
      </c>
      <c r="CQ31" s="369">
        <f t="shared" si="37"/>
        <v>0.56666666666666665</v>
      </c>
      <c r="CR31" s="369">
        <f t="shared" si="38"/>
        <v>0.6</v>
      </c>
      <c r="CS31" s="369">
        <f t="shared" si="39"/>
        <v>0.6333333333333333</v>
      </c>
      <c r="CT31" s="369">
        <f t="shared" si="40"/>
        <v>0.66666666666666674</v>
      </c>
      <c r="CU31" s="369">
        <f t="shared" si="41"/>
        <v>0.7</v>
      </c>
      <c r="CV31" s="369">
        <f t="shared" si="42"/>
        <v>0.73333333333333339</v>
      </c>
      <c r="CW31" s="369">
        <f t="shared" si="43"/>
        <v>0.76666666666666661</v>
      </c>
      <c r="CX31" s="369">
        <f t="shared" si="44"/>
        <v>0.8</v>
      </c>
      <c r="CY31" s="369">
        <f t="shared" si="45"/>
        <v>0.83333333333333337</v>
      </c>
      <c r="CZ31" s="369">
        <f t="shared" si="46"/>
        <v>0.8666666666666667</v>
      </c>
      <c r="DA31" s="369">
        <f t="shared" si="47"/>
        <v>0.9</v>
      </c>
      <c r="DB31" s="369">
        <f t="shared" si="19"/>
        <v>0.93333333333333335</v>
      </c>
      <c r="DC31" s="369">
        <f t="shared" si="48"/>
        <v>0.96666666666666667</v>
      </c>
      <c r="DD31" s="369">
        <f t="shared" si="21"/>
        <v>1</v>
      </c>
      <c r="DE31" s="370">
        <f t="shared" si="49"/>
        <v>3108473.0972064077</v>
      </c>
      <c r="DF31" s="370">
        <f t="shared" si="50"/>
        <v>0</v>
      </c>
      <c r="DG31" s="370">
        <f t="shared" si="51"/>
        <v>2241202.1321043279</v>
      </c>
      <c r="DH31" s="396"/>
    </row>
    <row r="32" spans="1:112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 t="e">
        <v>#REF!</v>
      </c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70"/>
      <c r="DF32" s="370"/>
      <c r="DG32" s="370"/>
      <c r="DH32" s="396"/>
    </row>
    <row r="33" spans="1:112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236">
        <v>1837888.2700000003</v>
      </c>
      <c r="CF33" s="236">
        <v>1584.82</v>
      </c>
      <c r="CG33" s="236"/>
      <c r="CH33" s="236"/>
      <c r="CI33" s="361">
        <f>IF(D33=0,0,2001-(D33-F33)*C33/D33)</f>
        <v>1999.4565888084551</v>
      </c>
      <c r="CJ33" s="369">
        <f>IF((1-($DE$2-$CI33)/$C33)&gt;0,(1-($DE$2-$CI33)/$C33),0)</f>
        <v>0.28188629361516937</v>
      </c>
      <c r="CK33" s="369">
        <f>IF((1-($DE$2-G$2)/$C33)&gt;0,(1-($DE$2-G$2)/$C33),0)</f>
        <v>0.3666666666666667</v>
      </c>
      <c r="CL33" s="369">
        <f>IF((1-($DE$2-K$2)/$C33)&gt;0,(1-($DE$2-K$2)/$C33),0)</f>
        <v>0.4</v>
      </c>
      <c r="CM33" s="369">
        <f>IF((1-($DE$2-O$2)/$C33)&gt;0,(1-($DE$2-O$2)/$C33),0)</f>
        <v>0.43333333333333335</v>
      </c>
      <c r="CN33" s="369">
        <f>IF((1-($DE$2-S$2)/$C33)&gt;0,(1-($DE$2-S$2)/$C33),0)</f>
        <v>0.46666666666666667</v>
      </c>
      <c r="CO33" s="369">
        <f>IF((1-($DE$2-W$2)/$C33)&gt;0,(1-($DE$2-W$2)/$C33),0)</f>
        <v>0.5</v>
      </c>
      <c r="CP33" s="369">
        <f>IF((1-($DE$2-AA$2)/$C33)&gt;0,(1-($DE$2-AA$2)/$C33),0)</f>
        <v>0.53333333333333333</v>
      </c>
      <c r="CQ33" s="369">
        <f>IF((1-($DE$2-AE$2)/$C33)&gt;0,(1-($DE$2-AE$2)/$C33),0)</f>
        <v>0.56666666666666665</v>
      </c>
      <c r="CR33" s="369">
        <f>IF((1-($DE$2-AI$2)/$C33)&gt;0,(1-($DE$2-AI$2)/$C33),0)</f>
        <v>0.6</v>
      </c>
      <c r="CS33" s="369">
        <f>IF((1-($DE$2-AM$2)/$C33)&gt;0,(1-($DE$2-AM$2)/$C33),0)</f>
        <v>0.6333333333333333</v>
      </c>
      <c r="CT33" s="369">
        <f>IF((1-($DE$2-AQ$2)/$C33)&gt;0,(1-($DE$2-AQ$2)/$C33),0)</f>
        <v>0.66666666666666674</v>
      </c>
      <c r="CU33" s="369">
        <f>IF((1-($DE$2-AU$2)/$C33)&gt;0,(1-($DE$2-AU$2)/$C33),0)</f>
        <v>0.7</v>
      </c>
      <c r="CV33" s="369">
        <f>IF((1-($DE$2-AY$2)/$C33)&gt;0,(1-($DE$2-AY$2)/$C33),0)</f>
        <v>0.73333333333333339</v>
      </c>
      <c r="CW33" s="369">
        <f>IF((1-($DE$2-BC$2)/$C33)&gt;0,(1-($DE$2-BC$2)/$C33),0)</f>
        <v>0.76666666666666661</v>
      </c>
      <c r="CX33" s="369">
        <f>IF((1-($DE$2-BG$2)/$C33)&gt;0,(1-($DE$2-BG$2)/$C33),0)</f>
        <v>0.8</v>
      </c>
      <c r="CY33" s="369">
        <f>IF((1-($DE$2-BK$2)/$C33)&gt;0,(1-($DE$2-BK$2)/$C33),0)</f>
        <v>0.83333333333333337</v>
      </c>
      <c r="CZ33" s="369">
        <f>IF((1-($DE$2-BO$2)/$C33)&gt;0,(1-($DE$2-BO$2)/$C33),0)</f>
        <v>0.8666666666666667</v>
      </c>
      <c r="DA33" s="369">
        <f>IF((1-($DE$2-BS$2)/$C33)&gt;0,(1-($DE$2-BS$2)/$C33),0)</f>
        <v>0.9</v>
      </c>
      <c r="DB33" s="369">
        <f t="shared" si="19"/>
        <v>0.93333333333333335</v>
      </c>
      <c r="DC33" s="369">
        <f>IF((1-($DE$2-CA$2)/$C33)&gt;0,(1-($DE$2-CA$2)/$C33),0)</f>
        <v>0.96666666666666667</v>
      </c>
      <c r="DD33" s="369">
        <f t="shared" si="21"/>
        <v>1</v>
      </c>
      <c r="DE33" s="370">
        <f t="shared" ref="DE33:DE44" si="52">D33-E33+(G33-H33-I33)*G$61+(K33-L33-M33)*K$61+(O33-P33-Q33)*O$61+(S33-T33-U33)*S$61+(W33-X33-Y33)*W$61+(AA33-AB33-AC33)*AA$61+(AE33-AF33-AG33)*AE$61+(AI33-AJ33-AK33)*AI$61+(AM33-AN33-AO33)*AM$61+(AQ33-AR33-AS33)*$AQ$61+(AU33-AV33-AW33)*$AU$61+(AY33-AZ33-BA33)*$AY$61+(BC33-BD33-BE33)*$BC$61+(BG33-BH33-BI33)*$BG$61+(BK33-BL33-BM33)*$BK$61+(BO33-BP33-BQ33)*$BO$61+(BS33-BT33-BU33)*$BS$61+(BW33-BX33-BY33)*$BW$61+(CA33-CB33-CC33)*$CA$61+(CE33-CF33-CG33)*$CE$61</f>
        <v>24661019.355072439</v>
      </c>
      <c r="DF33" s="370">
        <f t="shared" ref="DF33:DF44" si="53">DE33-(IF(CJ33=0,0,D33-E33)+IF(CK33=0,0,(G33-H33-I33)*G$61)+IF(CL33=0,0,(K33-L33-M33)*K$61)+IF(CM33=0,0,(O33-P33-Q33)*O$61)+IF(CN33=0,0,(S33-T33-U33)*S$61)+IF(CO33=0,0,(W33-X33-Y33)*W$61)+IF(CP33=0,0,(AA33-AB33-AC33)*AA$61)+IF(CQ33=0,0,(AE33-AF33-AG33)*AE$61)+IF(CR33=0,0,(AI33-AJ33-AK33)*AI$61)+IF(CS33=0,0,(AM33-AN33-AO33)*AM$61)+IF(CT33=0,0,(AQ33-AR33-AS33)*$AQ$61)+IF(CU33=0,0,(AU33-AV33-AW33)*$AU$61)+IF(CV33=0,0,(AY33-AZ33-BA33)*$AY$61)++IF(CW33=0,0,(BC33-BD33-BE33)*$BC$61)+IF(CX33=0,0,(BG33-BH33-BI33)*$BG$61)+IF(CY33=0,0,(BK33-BL33-BM33)*$BK$61)+IF(CZ33=0,0,(BO33-BP33-BQ33)*$BO$61)+IF(DA33=0,0,(BS33-BT33-BU33)*$BS$61)+IF(DB33=0,0,(BW33-BX33-BY33)*$BW$61)+IF(DC33=0,0,(CA33-CB33-CC33)*$CA$61)+IF(DD33=0,0,(CE33-CF33-CG33)*$CE$61))</f>
        <v>0</v>
      </c>
      <c r="DG33" s="370">
        <f t="shared" ref="DG33:DG35" si="54">(D33-E33)*CJ33+((G33-H33-(I33-J33))*G$61)*CK33+((K33-L33-(M33-N33))*K$61)*CL33+((O33-P33-(Q33-R33))*O$61)*CM33+((S33-T33-(U33-V33))*S$61)*CN33+((W33-X33-(Y33-Z33))*W$61)*CO33+((AA33-AB33-(AC33-AD33))*AA$61)*CP33+((AE33-AF33-(AG33-AH33))*AE$61)*CQ33+((AI33-AJ33-(AK33-AL33))*AI$61)*CR33+((AM33-AN33-(AO33-AP33))*$AM$61)*CS33+((AQ33-AR33-(AS33-AT33))*$AQ$61)*CT33+((AU33-AV33-(AW33-AX33))*$AU$61)*CU33+((AY33-AZ33-(BA33-BB33))*$AY$61)*CV33+((BC33-BD33-(BE33-BF33))*$BC$61)*CW33+((BG33-BH33-(BI33-BJ33))*$BG$61)*CX33+((BK33-BL33-(BM33-BN33))*$BK$61)*CY33+((BO33-BP33-(BQ33-BR33))*$BO$61)*CZ33+((BS33-BT33-(BU33-BV33))*$BS$61)*DA33+((BW33-BX33-(BY33-BZ33))*$BW$61)*DB33+((CA33-CB33-(CC33-CD33))*$CA$61)*DC33+((CE33-CF33-(CG33-CH33))*$CE$61)*DD33</f>
        <v>16663920.96892895</v>
      </c>
      <c r="DH33" s="396"/>
    </row>
    <row r="34" spans="1:112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236">
        <v>771530.48999999976</v>
      </c>
      <c r="CF34" s="236">
        <v>41744.589999999997</v>
      </c>
      <c r="CG34" s="236"/>
      <c r="CH34" s="236"/>
      <c r="CI34" s="361">
        <f>IF(D34=0,0,2001-(D34-F34)*C34/D34)</f>
        <v>1999.9575990310445</v>
      </c>
      <c r="CJ34" s="369">
        <f>IF((1-($DE$2-$CI34)/$C34)&gt;0,(1-($DE$2-$CI34)/$C34),0)</f>
        <v>0.29858663436815125</v>
      </c>
      <c r="CK34" s="369">
        <f>IF((1-($DE$2-G$2)/$C34)&gt;0,(1-($DE$2-G$2)/$C34),0)</f>
        <v>0.3666666666666667</v>
      </c>
      <c r="CL34" s="369">
        <f>IF((1-($DE$2-K$2)/$C34)&gt;0,(1-($DE$2-K$2)/$C34),0)</f>
        <v>0.4</v>
      </c>
      <c r="CM34" s="369">
        <f>IF((1-($DE$2-O$2)/$C34)&gt;0,(1-($DE$2-O$2)/$C34),0)</f>
        <v>0.43333333333333335</v>
      </c>
      <c r="CN34" s="369">
        <f>IF((1-($DE$2-S$2)/$C34)&gt;0,(1-($DE$2-S$2)/$C34),0)</f>
        <v>0.46666666666666667</v>
      </c>
      <c r="CO34" s="369">
        <f>IF((1-($DE$2-W$2)/$C34)&gt;0,(1-($DE$2-W$2)/$C34),0)</f>
        <v>0.5</v>
      </c>
      <c r="CP34" s="369">
        <f>IF((1-($DE$2-AA$2)/$C34)&gt;0,(1-($DE$2-AA$2)/$C34),0)</f>
        <v>0.53333333333333333</v>
      </c>
      <c r="CQ34" s="369">
        <f>IF((1-($DE$2-AE$2)/$C34)&gt;0,(1-($DE$2-AE$2)/$C34),0)</f>
        <v>0.56666666666666665</v>
      </c>
      <c r="CR34" s="369">
        <f>IF((1-($DE$2-AI$2)/$C34)&gt;0,(1-($DE$2-AI$2)/$C34),0)</f>
        <v>0.6</v>
      </c>
      <c r="CS34" s="369">
        <f>IF((1-($DE$2-AM$2)/$C34)&gt;0,(1-($DE$2-AM$2)/$C34),0)</f>
        <v>0.6333333333333333</v>
      </c>
      <c r="CT34" s="369">
        <f>IF((1-($DE$2-AQ$2)/$C34)&gt;0,(1-($DE$2-AQ$2)/$C34),0)</f>
        <v>0.66666666666666674</v>
      </c>
      <c r="CU34" s="369">
        <f>IF((1-($DE$2-AU$2)/$C34)&gt;0,(1-($DE$2-AU$2)/$C34),0)</f>
        <v>0.7</v>
      </c>
      <c r="CV34" s="369">
        <f>IF((1-($DE$2-AY$2)/$C34)&gt;0,(1-($DE$2-AY$2)/$C34),0)</f>
        <v>0.73333333333333339</v>
      </c>
      <c r="CW34" s="369">
        <f>IF((1-($DE$2-BC$2)/$C34)&gt;0,(1-($DE$2-BC$2)/$C34),0)</f>
        <v>0.76666666666666661</v>
      </c>
      <c r="CX34" s="369">
        <f>IF((1-($DE$2-BG$2)/$C34)&gt;0,(1-($DE$2-BG$2)/$C34),0)</f>
        <v>0.8</v>
      </c>
      <c r="CY34" s="369">
        <f>IF((1-($DE$2-BK$2)/$C34)&gt;0,(1-($DE$2-BK$2)/$C34),0)</f>
        <v>0.83333333333333337</v>
      </c>
      <c r="CZ34" s="369">
        <f>IF((1-($DE$2-BO$2)/$C34)&gt;0,(1-($DE$2-BO$2)/$C34),0)</f>
        <v>0.8666666666666667</v>
      </c>
      <c r="DA34" s="369">
        <f>IF((1-($DE$2-BS$2)/$C34)&gt;0,(1-($DE$2-BS$2)/$C34),0)</f>
        <v>0.9</v>
      </c>
      <c r="DB34" s="369">
        <f>IF((1-($DE$2-BW$2)/$C34)&gt;0,(1-($DE$2-BW$2)/$C34),0)</f>
        <v>0.93333333333333335</v>
      </c>
      <c r="DC34" s="369">
        <f>IF((1-($DE$2-CA$2)/$C34)&gt;0,(1-($DE$2-CA$2)/$C34),0)</f>
        <v>0.96666666666666667</v>
      </c>
      <c r="DD34" s="369">
        <f t="shared" si="21"/>
        <v>1</v>
      </c>
      <c r="DE34" s="370">
        <f t="shared" si="52"/>
        <v>11895428.189743759</v>
      </c>
      <c r="DF34" s="370">
        <f t="shared" si="53"/>
        <v>0</v>
      </c>
      <c r="DG34" s="370">
        <f t="shared" si="54"/>
        <v>8474659.1155731007</v>
      </c>
      <c r="DH34" s="396"/>
    </row>
    <row r="35" spans="1:112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236">
        <v>2150902.6799999992</v>
      </c>
      <c r="CF35" s="236">
        <v>29.21</v>
      </c>
      <c r="CG35" s="236"/>
      <c r="CH35" s="236"/>
      <c r="CI35" s="361">
        <f>IF(D35=0,0,2001-(D35-F35)*C35/D35)</f>
        <v>1986.5145273502776</v>
      </c>
      <c r="CJ35" s="369">
        <f>IF((1-($DE$2-$CI35)/$C35)&gt;0,(1-($DE$2-$CI35)/$C35),0)</f>
        <v>0</v>
      </c>
      <c r="CK35" s="369">
        <f>IF((1-($DE$2-G$2)/$C35)&gt;0,(1-($DE$2-G$2)/$C35),0)</f>
        <v>0.3666666666666667</v>
      </c>
      <c r="CL35" s="369">
        <f>IF((1-($DE$2-K$2)/$C35)&gt;0,(1-($DE$2-K$2)/$C35),0)</f>
        <v>0.4</v>
      </c>
      <c r="CM35" s="369">
        <f>IF((1-($DE$2-O$2)/$C35)&gt;0,(1-($DE$2-O$2)/$C35),0)</f>
        <v>0.43333333333333335</v>
      </c>
      <c r="CN35" s="369">
        <f>IF((1-($DE$2-S$2)/$C35)&gt;0,(1-($DE$2-S$2)/$C35),0)</f>
        <v>0.46666666666666667</v>
      </c>
      <c r="CO35" s="369">
        <f>IF((1-($DE$2-W$2)/$C35)&gt;0,(1-($DE$2-W$2)/$C35),0)</f>
        <v>0.5</v>
      </c>
      <c r="CP35" s="369">
        <f>IF((1-($DE$2-AA$2)/$C35)&gt;0,(1-($DE$2-AA$2)/$C35),0)</f>
        <v>0.53333333333333333</v>
      </c>
      <c r="CQ35" s="369">
        <f>IF((1-($DE$2-AE$2)/$C35)&gt;0,(1-($DE$2-AE$2)/$C35),0)</f>
        <v>0.56666666666666665</v>
      </c>
      <c r="CR35" s="369">
        <f>IF((1-($DE$2-AI$2)/$C35)&gt;0,(1-($DE$2-AI$2)/$C35),0)</f>
        <v>0.6</v>
      </c>
      <c r="CS35" s="369">
        <f>IF((1-($DE$2-AM$2)/$C35)&gt;0,(1-($DE$2-AM$2)/$C35),0)</f>
        <v>0.6333333333333333</v>
      </c>
      <c r="CT35" s="369">
        <f>IF((1-($DE$2-AQ$2)/$C35)&gt;0,(1-($DE$2-AQ$2)/$C35),0)</f>
        <v>0.66666666666666674</v>
      </c>
      <c r="CU35" s="369">
        <f>IF((1-($DE$2-AU$2)/$C35)&gt;0,(1-($DE$2-AU$2)/$C35),0)</f>
        <v>0.7</v>
      </c>
      <c r="CV35" s="369">
        <f>IF((1-($DE$2-AY$2)/$C35)&gt;0,(1-($DE$2-AY$2)/$C35),0)</f>
        <v>0.73333333333333339</v>
      </c>
      <c r="CW35" s="369">
        <f>IF((1-($DE$2-BC$2)/$C35)&gt;0,(1-($DE$2-BC$2)/$C35),0)</f>
        <v>0.76666666666666661</v>
      </c>
      <c r="CX35" s="369">
        <f>IF((1-($DE$2-BG$2)/$C35)&gt;0,(1-($DE$2-BG$2)/$C35),0)</f>
        <v>0.8</v>
      </c>
      <c r="CY35" s="369">
        <f>IF((1-($DE$2-BK$2)/$C35)&gt;0,(1-($DE$2-BK$2)/$C35),0)</f>
        <v>0.83333333333333337</v>
      </c>
      <c r="CZ35" s="369">
        <f>IF((1-($DE$2-BO$2)/$C35)&gt;0,(1-($DE$2-BO$2)/$C35),0)</f>
        <v>0.8666666666666667</v>
      </c>
      <c r="DA35" s="369">
        <f>IF((1-($DE$2-BS$2)/$C35)&gt;0,(1-($DE$2-BS$2)/$C35),0)</f>
        <v>0.9</v>
      </c>
      <c r="DB35" s="369">
        <f t="shared" si="19"/>
        <v>0.93333333333333335</v>
      </c>
      <c r="DC35" s="369">
        <f>IF((1-($DE$2-CA$2)/$C35)&gt;0,(1-($DE$2-CA$2)/$C35),0)</f>
        <v>0.96666666666666667</v>
      </c>
      <c r="DD35" s="369">
        <f t="shared" si="21"/>
        <v>1</v>
      </c>
      <c r="DE35" s="370">
        <f t="shared" si="52"/>
        <v>52814372.585765027</v>
      </c>
      <c r="DF35" s="370">
        <f t="shared" si="53"/>
        <v>18043448.882559754</v>
      </c>
      <c r="DG35" s="370">
        <f t="shared" si="54"/>
        <v>23697327.729279615</v>
      </c>
      <c r="DH35" s="396"/>
    </row>
    <row r="36" spans="1:112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70">
        <f t="shared" si="52"/>
        <v>0</v>
      </c>
      <c r="DF36" s="370">
        <f t="shared" si="53"/>
        <v>0</v>
      </c>
      <c r="DG36" s="370"/>
      <c r="DH36" s="396"/>
    </row>
    <row r="37" spans="1:112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236">
        <v>4549892.72</v>
      </c>
      <c r="CF37" s="236">
        <v>6994.68</v>
      </c>
      <c r="CG37" s="236"/>
      <c r="CH37" s="236"/>
      <c r="CI37" s="361">
        <f t="shared" ref="CI37:CI44" si="55">IF(D37=0,0,2001-(D37-F37)*C37/D37)</f>
        <v>1992.138931668527</v>
      </c>
      <c r="CJ37" s="369">
        <f t="shared" ref="CJ37:CJ44" si="56">IF((1-($DE$2-$CI37)/$C37)&gt;0,(1-($DE$2-$CI37)/$C37),0)</f>
        <v>0</v>
      </c>
      <c r="CK37" s="369">
        <f t="shared" ref="CK37:CK44" si="57">IF((1-($DE$2-G$2)/$C37)&gt;0,(1-($DE$2-G$2)/$C37),0)</f>
        <v>0</v>
      </c>
      <c r="CL37" s="369">
        <f t="shared" ref="CL37:CL44" si="58">IF((1-($DE$2-K$2)/$C37)&gt;0,(1-($DE$2-K$2)/$C37),0)</f>
        <v>0</v>
      </c>
      <c r="CM37" s="369">
        <f t="shared" ref="CM37:CM44" si="59">IF((1-($DE$2-O$2)/$C37)&gt;0,(1-($DE$2-O$2)/$C37),0)</f>
        <v>0</v>
      </c>
      <c r="CN37" s="369">
        <f t="shared" ref="CN37:CN44" si="60">IF((1-($DE$2-S$2)/$C37)&gt;0,(1-($DE$2-S$2)/$C37),0)</f>
        <v>0</v>
      </c>
      <c r="CO37" s="369">
        <f t="shared" ref="CO37:CO44" si="61">IF((1-($DE$2-W$2)/$C37)&gt;0,(1-($DE$2-W$2)/$C37),0)</f>
        <v>0</v>
      </c>
      <c r="CP37" s="369">
        <f t="shared" ref="CP37:CP44" si="62">IF((1-($DE$2-AA$2)/$C37)&gt;0,(1-($DE$2-AA$2)/$C37),0)</f>
        <v>0</v>
      </c>
      <c r="CQ37" s="369">
        <f t="shared" ref="CQ37:CQ44" si="63">IF((1-($DE$2-AE$2)/$C37)&gt;0,(1-($DE$2-AE$2)/$C37),0)</f>
        <v>0</v>
      </c>
      <c r="CR37" s="369">
        <f t="shared" ref="CR37:CR44" si="64">IF((1-($DE$2-AI$2)/$C37)&gt;0,(1-($DE$2-AI$2)/$C37),0)</f>
        <v>0</v>
      </c>
      <c r="CS37" s="369">
        <f t="shared" ref="CS37:CS44" si="65">IF((1-($DE$2-AM$2)/$C37)&gt;0,(1-($DE$2-AM$2)/$C37),0)</f>
        <v>0</v>
      </c>
      <c r="CT37" s="369">
        <f t="shared" ref="CT37:CT44" si="66">IF((1-($DE$2-AQ$2)/$C37)&gt;0,(1-($DE$2-AQ$2)/$C37),0)</f>
        <v>0</v>
      </c>
      <c r="CU37" s="369">
        <f t="shared" ref="CU37:CU44" si="67">IF((1-($DE$2-AU$2)/$C37)&gt;0,(1-($DE$2-AU$2)/$C37),0)</f>
        <v>9.9999999999999978E-2</v>
      </c>
      <c r="CV37" s="369">
        <f t="shared" ref="CV37:CV44" si="68">IF((1-($DE$2-AY$2)/$C37)&gt;0,(1-($DE$2-AY$2)/$C37),0)</f>
        <v>0.19999999999999996</v>
      </c>
      <c r="CW37" s="369">
        <f t="shared" ref="CW37:CW44" si="69">IF((1-($DE$2-BC$2)/$C37)&gt;0,(1-($DE$2-BC$2)/$C37),0)</f>
        <v>0.30000000000000004</v>
      </c>
      <c r="CX37" s="369">
        <f t="shared" ref="CX37:CX44" si="70">IF((1-($DE$2-BG$2)/$C37)&gt;0,(1-($DE$2-BG$2)/$C37),0)</f>
        <v>0.4</v>
      </c>
      <c r="CY37" s="369">
        <f t="shared" ref="CY37:CY44" si="71">IF((1-($DE$2-BK$2)/$C37)&gt;0,(1-($DE$2-BK$2)/$C37),0)</f>
        <v>0.5</v>
      </c>
      <c r="CZ37" s="369">
        <f t="shared" ref="CZ37:CZ44" si="72">IF((1-($DE$2-BO$2)/$C37)&gt;0,(1-($DE$2-BO$2)/$C37),0)</f>
        <v>0.6</v>
      </c>
      <c r="DA37" s="369">
        <f t="shared" ref="DA37:DA44" si="73">IF((1-($DE$2-BS$2)/$C37)&gt;0,(1-($DE$2-BS$2)/$C37),0)</f>
        <v>0.7</v>
      </c>
      <c r="DB37" s="369">
        <f t="shared" si="19"/>
        <v>0.8</v>
      </c>
      <c r="DC37" s="369">
        <f t="shared" ref="DC37:DC44" si="74">IF((1-($DE$2-CA$2)/$C37)&gt;0,(1-($DE$2-CA$2)/$C37),0)</f>
        <v>0.9</v>
      </c>
      <c r="DD37" s="369">
        <f t="shared" si="21"/>
        <v>1</v>
      </c>
      <c r="DE37" s="370">
        <f t="shared" si="52"/>
        <v>9350523.5440341718</v>
      </c>
      <c r="DF37" s="370">
        <f t="shared" si="53"/>
        <v>1308315.6366421953</v>
      </c>
      <c r="DG37" s="370">
        <f t="shared" ref="DG37:DG44" si="75">(D37-E37)*CJ37+((G37-H37-(I37-J37))*G$61)*CK37+((K37-L37-(M37-N37))*K$61)*CL37+((O37-P37-(Q37-R37))*O$61)*CM37+((S37-T37-(U37-V37))*S$61)*CN37+((W37-X37-(Y37-Z37))*W$61)*CO37+((AA37-AB37-(AC37-AD37))*AA$61)*CP37+((AE37-AF37-(AG37-AH37))*AE$61)*CQ37+((AI37-AJ37-(AK37-AL37))*AI$61)*CR37+((AM37-AN37-(AO37-AP37))*$AM$61)*CS37+((AQ37-AR37-(AS37-AT37))*$AQ$61)*CT37+((AU37-AV37-(AW37-AX37))*$AU$61)*CU37+((AY37-AZ37-(BA37-BB37))*$AY$61)*CV37+((BC37-BD37-(BE37-BF37))*$BC$61)*CW37+((BG37-BH37-(BI37-BJ37))*$BG$61)*CX37+((BK37-BL37-(BM37-BN37))*$BK$61)*CY37+((BO37-BP37-(BQ37-BR37))*$BO$61)*CZ37+((BS37-BT37-(BU37-BV37))*$BS$61)*DA37+((BW37-BX37-(BY37-BZ37))*$BW$61)*DB37+((CA37-CB37-(CC37-CD37))*$CA$61)*DC37+((CE37-CF37-(CG37-CH37))*$CE$61)*DD37</f>
        <v>6751091.422144236</v>
      </c>
      <c r="DH37" s="396"/>
    </row>
    <row r="38" spans="1:112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361">
        <f t="shared" si="55"/>
        <v>2000.8461584687711</v>
      </c>
      <c r="CJ38" s="369">
        <f t="shared" si="56"/>
        <v>0</v>
      </c>
      <c r="CK38" s="369">
        <f t="shared" si="57"/>
        <v>0</v>
      </c>
      <c r="CL38" s="369">
        <f t="shared" si="58"/>
        <v>0</v>
      </c>
      <c r="CM38" s="369">
        <f t="shared" si="59"/>
        <v>0</v>
      </c>
      <c r="CN38" s="369">
        <f t="shared" si="60"/>
        <v>0</v>
      </c>
      <c r="CO38" s="369">
        <f t="shared" si="61"/>
        <v>0</v>
      </c>
      <c r="CP38" s="369">
        <f t="shared" si="62"/>
        <v>0</v>
      </c>
      <c r="CQ38" s="369">
        <f t="shared" si="63"/>
        <v>0</v>
      </c>
      <c r="CR38" s="369">
        <f t="shared" si="64"/>
        <v>0</v>
      </c>
      <c r="CS38" s="369">
        <f t="shared" si="65"/>
        <v>0</v>
      </c>
      <c r="CT38" s="369">
        <f t="shared" si="66"/>
        <v>0</v>
      </c>
      <c r="CU38" s="369">
        <f t="shared" si="67"/>
        <v>0</v>
      </c>
      <c r="CV38" s="369">
        <f t="shared" si="68"/>
        <v>0</v>
      </c>
      <c r="CW38" s="369">
        <f t="shared" si="69"/>
        <v>0</v>
      </c>
      <c r="CX38" s="369">
        <f t="shared" si="70"/>
        <v>0</v>
      </c>
      <c r="CY38" s="369">
        <f t="shared" si="71"/>
        <v>0</v>
      </c>
      <c r="CZ38" s="369">
        <f t="shared" si="72"/>
        <v>0.19999999999999996</v>
      </c>
      <c r="DA38" s="369">
        <f t="shared" si="73"/>
        <v>0.4</v>
      </c>
      <c r="DB38" s="369">
        <f t="shared" si="19"/>
        <v>0.6</v>
      </c>
      <c r="DC38" s="369">
        <f t="shared" si="74"/>
        <v>0.8</v>
      </c>
      <c r="DD38" s="369">
        <f t="shared" si="21"/>
        <v>1</v>
      </c>
      <c r="DE38" s="370">
        <f t="shared" si="52"/>
        <v>410167.86000857694</v>
      </c>
      <c r="DF38" s="370">
        <f t="shared" si="53"/>
        <v>410167.86000857694</v>
      </c>
      <c r="DG38" s="370">
        <f t="shared" si="75"/>
        <v>0</v>
      </c>
      <c r="DH38" s="400"/>
    </row>
    <row r="39" spans="1:112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361">
        <f t="shared" si="55"/>
        <v>2001</v>
      </c>
      <c r="CJ39" s="369">
        <f t="shared" si="56"/>
        <v>0.98</v>
      </c>
      <c r="CK39" s="369">
        <f t="shared" si="57"/>
        <v>0.98099999999999998</v>
      </c>
      <c r="CL39" s="369">
        <f t="shared" si="58"/>
        <v>0.98199999999999998</v>
      </c>
      <c r="CM39" s="369">
        <f t="shared" si="59"/>
        <v>0.98299999999999998</v>
      </c>
      <c r="CN39" s="369">
        <f t="shared" si="60"/>
        <v>0.98399999999999999</v>
      </c>
      <c r="CO39" s="369">
        <f t="shared" si="61"/>
        <v>0.98499999999999999</v>
      </c>
      <c r="CP39" s="369">
        <f t="shared" si="62"/>
        <v>0.98599999999999999</v>
      </c>
      <c r="CQ39" s="369">
        <f t="shared" si="63"/>
        <v>0.98699999999999999</v>
      </c>
      <c r="CR39" s="369">
        <f t="shared" si="64"/>
        <v>0.98799999999999999</v>
      </c>
      <c r="CS39" s="369">
        <f t="shared" si="65"/>
        <v>0.98899999999999999</v>
      </c>
      <c r="CT39" s="369">
        <f t="shared" si="66"/>
        <v>0.99</v>
      </c>
      <c r="CU39" s="369">
        <f t="shared" si="67"/>
        <v>0.99099999999999999</v>
      </c>
      <c r="CV39" s="369">
        <f t="shared" si="68"/>
        <v>0.99199999999999999</v>
      </c>
      <c r="CW39" s="369">
        <f t="shared" si="69"/>
        <v>0.99299999999999999</v>
      </c>
      <c r="CX39" s="369">
        <f t="shared" si="70"/>
        <v>0.99399999999999999</v>
      </c>
      <c r="CY39" s="369">
        <f t="shared" si="71"/>
        <v>0.995</v>
      </c>
      <c r="CZ39" s="369">
        <f t="shared" si="72"/>
        <v>0.996</v>
      </c>
      <c r="DA39" s="369">
        <f t="shared" si="73"/>
        <v>0.997</v>
      </c>
      <c r="DB39" s="369">
        <f t="shared" si="19"/>
        <v>0.998</v>
      </c>
      <c r="DC39" s="369">
        <f t="shared" si="74"/>
        <v>0.999</v>
      </c>
      <c r="DD39" s="369">
        <f t="shared" si="21"/>
        <v>1</v>
      </c>
      <c r="DE39" s="370">
        <f t="shared" si="52"/>
        <v>62150.359739173284</v>
      </c>
      <c r="DF39" s="370">
        <f t="shared" si="53"/>
        <v>0</v>
      </c>
      <c r="DG39" s="370">
        <f t="shared" si="75"/>
        <v>60907.352544389818</v>
      </c>
      <c r="DH39" s="396"/>
    </row>
    <row r="40" spans="1:112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361">
        <f t="shared" si="55"/>
        <v>1999.7692677501695</v>
      </c>
      <c r="CJ40" s="369">
        <f t="shared" si="56"/>
        <v>0.46923169375423868</v>
      </c>
      <c r="CK40" s="369">
        <f t="shared" si="57"/>
        <v>0.52500000000000002</v>
      </c>
      <c r="CL40" s="369">
        <f t="shared" si="58"/>
        <v>0.55000000000000004</v>
      </c>
      <c r="CM40" s="369">
        <f t="shared" si="59"/>
        <v>0.57499999999999996</v>
      </c>
      <c r="CN40" s="369">
        <f t="shared" si="60"/>
        <v>0.6</v>
      </c>
      <c r="CO40" s="369">
        <f t="shared" si="61"/>
        <v>0.625</v>
      </c>
      <c r="CP40" s="369">
        <f t="shared" si="62"/>
        <v>0.65</v>
      </c>
      <c r="CQ40" s="369">
        <f t="shared" si="63"/>
        <v>0.67500000000000004</v>
      </c>
      <c r="CR40" s="369">
        <f t="shared" si="64"/>
        <v>0.7</v>
      </c>
      <c r="CS40" s="369">
        <f t="shared" si="65"/>
        <v>0.72499999999999998</v>
      </c>
      <c r="CT40" s="369">
        <f t="shared" si="66"/>
        <v>0.75</v>
      </c>
      <c r="CU40" s="369">
        <f t="shared" si="67"/>
        <v>0.77500000000000002</v>
      </c>
      <c r="CV40" s="369">
        <f t="shared" si="68"/>
        <v>0.8</v>
      </c>
      <c r="CW40" s="369">
        <f t="shared" si="69"/>
        <v>0.82499999999999996</v>
      </c>
      <c r="CX40" s="369">
        <f t="shared" si="70"/>
        <v>0.85</v>
      </c>
      <c r="CY40" s="369">
        <f t="shared" si="71"/>
        <v>0.875</v>
      </c>
      <c r="CZ40" s="369">
        <f t="shared" si="72"/>
        <v>0.9</v>
      </c>
      <c r="DA40" s="369">
        <f t="shared" si="73"/>
        <v>0.92500000000000004</v>
      </c>
      <c r="DB40" s="369">
        <f t="shared" si="19"/>
        <v>0.95</v>
      </c>
      <c r="DC40" s="369">
        <f t="shared" si="74"/>
        <v>0.97499999999999998</v>
      </c>
      <c r="DD40" s="369">
        <f t="shared" si="21"/>
        <v>1</v>
      </c>
      <c r="DE40" s="370">
        <f t="shared" si="52"/>
        <v>2251610.7351084976</v>
      </c>
      <c r="DF40" s="370">
        <f t="shared" si="53"/>
        <v>0</v>
      </c>
      <c r="DG40" s="370">
        <f t="shared" si="75"/>
        <v>1082932.8867876315</v>
      </c>
      <c r="DH40" s="396"/>
    </row>
    <row r="41" spans="1:112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236">
        <v>1531892.3700000003</v>
      </c>
      <c r="CF41" s="236">
        <v>6913.56</v>
      </c>
      <c r="CG41" s="236"/>
      <c r="CH41" s="236"/>
      <c r="CI41" s="361">
        <f t="shared" si="55"/>
        <v>0</v>
      </c>
      <c r="CJ41" s="369">
        <f t="shared" si="56"/>
        <v>0</v>
      </c>
      <c r="CK41" s="369">
        <f t="shared" si="57"/>
        <v>0</v>
      </c>
      <c r="CL41" s="369">
        <f t="shared" si="58"/>
        <v>0</v>
      </c>
      <c r="CM41" s="369">
        <f t="shared" si="59"/>
        <v>0</v>
      </c>
      <c r="CN41" s="369">
        <f t="shared" si="60"/>
        <v>0</v>
      </c>
      <c r="CO41" s="369">
        <f t="shared" si="61"/>
        <v>0</v>
      </c>
      <c r="CP41" s="369">
        <f t="shared" si="62"/>
        <v>0</v>
      </c>
      <c r="CQ41" s="369">
        <f t="shared" si="63"/>
        <v>0</v>
      </c>
      <c r="CR41" s="369">
        <f t="shared" si="64"/>
        <v>0</v>
      </c>
      <c r="CS41" s="369">
        <f t="shared" si="65"/>
        <v>0</v>
      </c>
      <c r="CT41" s="369">
        <f t="shared" si="66"/>
        <v>0</v>
      </c>
      <c r="CU41" s="369">
        <f t="shared" si="67"/>
        <v>9.9999999999999978E-2</v>
      </c>
      <c r="CV41" s="369">
        <f t="shared" si="68"/>
        <v>0.19999999999999996</v>
      </c>
      <c r="CW41" s="369">
        <f t="shared" si="69"/>
        <v>0.30000000000000004</v>
      </c>
      <c r="CX41" s="369">
        <f t="shared" si="70"/>
        <v>0.4</v>
      </c>
      <c r="CY41" s="369">
        <f t="shared" si="71"/>
        <v>0.5</v>
      </c>
      <c r="CZ41" s="369">
        <f t="shared" si="72"/>
        <v>0.6</v>
      </c>
      <c r="DA41" s="369">
        <f t="shared" si="73"/>
        <v>0.7</v>
      </c>
      <c r="DB41" s="369">
        <f t="shared" si="19"/>
        <v>0.8</v>
      </c>
      <c r="DC41" s="369">
        <f t="shared" si="74"/>
        <v>0.9</v>
      </c>
      <c r="DD41" s="369">
        <f t="shared" si="21"/>
        <v>1</v>
      </c>
      <c r="DE41" s="370">
        <f t="shared" si="52"/>
        <v>12674860.38054893</v>
      </c>
      <c r="DF41" s="370">
        <f t="shared" si="53"/>
        <v>4621232.1597817</v>
      </c>
      <c r="DG41" s="370">
        <f t="shared" si="75"/>
        <v>5194926.516441063</v>
      </c>
      <c r="DH41" s="396"/>
    </row>
    <row r="42" spans="1:112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236">
        <v>217227.71000000002</v>
      </c>
      <c r="CF42" s="236">
        <v>0</v>
      </c>
      <c r="CG42" s="236"/>
      <c r="CH42" s="236"/>
      <c r="CI42" s="361">
        <f t="shared" si="55"/>
        <v>0</v>
      </c>
      <c r="CJ42" s="369">
        <f t="shared" si="56"/>
        <v>0</v>
      </c>
      <c r="CK42" s="369">
        <f t="shared" si="57"/>
        <v>0.13636363636363635</v>
      </c>
      <c r="CL42" s="369">
        <f t="shared" si="58"/>
        <v>0.18181818181818177</v>
      </c>
      <c r="CM42" s="369">
        <f t="shared" si="59"/>
        <v>0.22727272727272729</v>
      </c>
      <c r="CN42" s="369">
        <f t="shared" si="60"/>
        <v>0.27272727272727271</v>
      </c>
      <c r="CO42" s="369">
        <f t="shared" si="61"/>
        <v>0.31818181818181823</v>
      </c>
      <c r="CP42" s="369">
        <f t="shared" si="62"/>
        <v>0.36363636363636365</v>
      </c>
      <c r="CQ42" s="369">
        <f t="shared" si="63"/>
        <v>0.40909090909090906</v>
      </c>
      <c r="CR42" s="369">
        <f t="shared" si="64"/>
        <v>0.45454545454545459</v>
      </c>
      <c r="CS42" s="369">
        <f t="shared" si="65"/>
        <v>0.5</v>
      </c>
      <c r="CT42" s="369">
        <f t="shared" si="66"/>
        <v>0.54545454545454541</v>
      </c>
      <c r="CU42" s="369">
        <f t="shared" si="67"/>
        <v>0.59090909090909083</v>
      </c>
      <c r="CV42" s="369">
        <f t="shared" si="68"/>
        <v>0.63636363636363635</v>
      </c>
      <c r="CW42" s="369">
        <f t="shared" si="69"/>
        <v>0.68181818181818188</v>
      </c>
      <c r="CX42" s="369">
        <f t="shared" si="70"/>
        <v>0.72727272727272729</v>
      </c>
      <c r="CY42" s="369">
        <f t="shared" si="71"/>
        <v>0.77272727272727271</v>
      </c>
      <c r="CZ42" s="369">
        <f t="shared" si="72"/>
        <v>0.81818181818181812</v>
      </c>
      <c r="DA42" s="369">
        <f t="shared" si="73"/>
        <v>0.86363636363636365</v>
      </c>
      <c r="DB42" s="369">
        <f t="shared" si="19"/>
        <v>0.90909090909090906</v>
      </c>
      <c r="DC42" s="369">
        <f t="shared" si="74"/>
        <v>0.95454545454545459</v>
      </c>
      <c r="DD42" s="369">
        <f t="shared" si="21"/>
        <v>1</v>
      </c>
      <c r="DE42" s="370">
        <f t="shared" si="52"/>
        <v>9167801.4868036248</v>
      </c>
      <c r="DF42" s="370">
        <f t="shared" si="53"/>
        <v>0</v>
      </c>
      <c r="DG42" s="370">
        <f t="shared" si="75"/>
        <v>6193339.3300015479</v>
      </c>
      <c r="DH42" s="396"/>
    </row>
    <row r="43" spans="1:112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361">
        <f t="shared" si="55"/>
        <v>2000.876926775017</v>
      </c>
      <c r="CJ43" s="369">
        <f t="shared" si="56"/>
        <v>0</v>
      </c>
      <c r="CK43" s="369">
        <f t="shared" si="57"/>
        <v>0</v>
      </c>
      <c r="CL43" s="369">
        <f t="shared" si="58"/>
        <v>0</v>
      </c>
      <c r="CM43" s="369">
        <f t="shared" si="59"/>
        <v>0</v>
      </c>
      <c r="CN43" s="369">
        <f t="shared" si="60"/>
        <v>0</v>
      </c>
      <c r="CO43" s="369">
        <f t="shared" si="61"/>
        <v>0</v>
      </c>
      <c r="CP43" s="369">
        <f t="shared" si="62"/>
        <v>0</v>
      </c>
      <c r="CQ43" s="369">
        <f t="shared" si="63"/>
        <v>0</v>
      </c>
      <c r="CR43" s="369">
        <f t="shared" si="64"/>
        <v>0</v>
      </c>
      <c r="CS43" s="369">
        <f t="shared" si="65"/>
        <v>0</v>
      </c>
      <c r="CT43" s="369">
        <f t="shared" si="66"/>
        <v>0</v>
      </c>
      <c r="CU43" s="369">
        <f t="shared" si="67"/>
        <v>0</v>
      </c>
      <c r="CV43" s="369">
        <f t="shared" si="68"/>
        <v>0</v>
      </c>
      <c r="CW43" s="369">
        <f t="shared" si="69"/>
        <v>0</v>
      </c>
      <c r="CX43" s="369">
        <f t="shared" si="70"/>
        <v>0</v>
      </c>
      <c r="CY43" s="369">
        <f t="shared" si="71"/>
        <v>0</v>
      </c>
      <c r="CZ43" s="369">
        <f t="shared" si="72"/>
        <v>0</v>
      </c>
      <c r="DA43" s="369">
        <f t="shared" si="73"/>
        <v>0.25</v>
      </c>
      <c r="DB43" s="369">
        <f t="shared" si="19"/>
        <v>0.5</v>
      </c>
      <c r="DC43" s="369">
        <f t="shared" si="74"/>
        <v>0.75</v>
      </c>
      <c r="DD43" s="369">
        <f t="shared" si="21"/>
        <v>1</v>
      </c>
      <c r="DE43" s="370">
        <f t="shared" si="52"/>
        <v>848781.25315264275</v>
      </c>
      <c r="DF43" s="370">
        <f t="shared" si="53"/>
        <v>848781.25315264275</v>
      </c>
      <c r="DG43" s="370">
        <f t="shared" si="75"/>
        <v>0</v>
      </c>
      <c r="DH43" s="714"/>
    </row>
    <row r="44" spans="1:112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361">
        <f t="shared" si="55"/>
        <v>2000.6136964304706</v>
      </c>
      <c r="CJ44" s="380">
        <f t="shared" si="56"/>
        <v>0</v>
      </c>
      <c r="CK44" s="369">
        <f t="shared" si="57"/>
        <v>0</v>
      </c>
      <c r="CL44" s="369">
        <f t="shared" si="58"/>
        <v>0</v>
      </c>
      <c r="CM44" s="369">
        <f t="shared" si="59"/>
        <v>0</v>
      </c>
      <c r="CN44" s="369">
        <f t="shared" si="60"/>
        <v>0</v>
      </c>
      <c r="CO44" s="369">
        <f t="shared" si="61"/>
        <v>0</v>
      </c>
      <c r="CP44" s="369">
        <f t="shared" si="62"/>
        <v>0</v>
      </c>
      <c r="CQ44" s="369">
        <f t="shared" si="63"/>
        <v>0</v>
      </c>
      <c r="CR44" s="369">
        <f t="shared" si="64"/>
        <v>0</v>
      </c>
      <c r="CS44" s="369">
        <f t="shared" si="65"/>
        <v>0</v>
      </c>
      <c r="CT44" s="369">
        <f t="shared" si="66"/>
        <v>0</v>
      </c>
      <c r="CU44" s="369">
        <f t="shared" si="67"/>
        <v>0</v>
      </c>
      <c r="CV44" s="369">
        <f t="shared" si="68"/>
        <v>0</v>
      </c>
      <c r="CW44" s="369">
        <f t="shared" si="69"/>
        <v>0.125</v>
      </c>
      <c r="CX44" s="369">
        <f t="shared" si="70"/>
        <v>0.25</v>
      </c>
      <c r="CY44" s="369">
        <f t="shared" si="71"/>
        <v>0.375</v>
      </c>
      <c r="CZ44" s="369">
        <f t="shared" si="72"/>
        <v>0.5</v>
      </c>
      <c r="DA44" s="369">
        <f t="shared" si="73"/>
        <v>0.625</v>
      </c>
      <c r="DB44" s="369">
        <f t="shared" si="19"/>
        <v>0.75</v>
      </c>
      <c r="DC44" s="369">
        <f t="shared" si="74"/>
        <v>0.875</v>
      </c>
      <c r="DD44" s="369">
        <f t="shared" si="21"/>
        <v>1</v>
      </c>
      <c r="DE44" s="370">
        <f t="shared" si="52"/>
        <v>623879.83135851601</v>
      </c>
      <c r="DF44" s="370">
        <f t="shared" si="53"/>
        <v>623879.83135851601</v>
      </c>
      <c r="DG44" s="370">
        <f t="shared" si="75"/>
        <v>0</v>
      </c>
      <c r="DH44" s="400"/>
    </row>
    <row r="45" spans="1:112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76">SUM(D14:D44)</f>
        <v>206217578.13850439</v>
      </c>
      <c r="E45" s="242">
        <f t="shared" si="76"/>
        <v>0</v>
      </c>
      <c r="F45" s="242">
        <f t="shared" si="76"/>
        <v>141777035.32979202</v>
      </c>
      <c r="G45" s="242">
        <f t="shared" si="76"/>
        <v>16424207.080000002</v>
      </c>
      <c r="H45" s="242">
        <f t="shared" si="76"/>
        <v>916316</v>
      </c>
      <c r="I45" s="242">
        <f t="shared" si="76"/>
        <v>0</v>
      </c>
      <c r="J45" s="242">
        <f t="shared" si="76"/>
        <v>0</v>
      </c>
      <c r="K45" s="242">
        <f t="shared" si="76"/>
        <v>15951346</v>
      </c>
      <c r="L45" s="242">
        <f t="shared" si="76"/>
        <v>1225093</v>
      </c>
      <c r="M45" s="242">
        <f t="shared" si="76"/>
        <v>0</v>
      </c>
      <c r="N45" s="242">
        <f t="shared" si="76"/>
        <v>0</v>
      </c>
      <c r="O45" s="242">
        <f t="shared" si="76"/>
        <v>13618725.35</v>
      </c>
      <c r="P45" s="242">
        <f t="shared" si="76"/>
        <v>832125</v>
      </c>
      <c r="Q45" s="242">
        <f t="shared" si="76"/>
        <v>0</v>
      </c>
      <c r="R45" s="242">
        <f t="shared" si="76"/>
        <v>0</v>
      </c>
      <c r="S45" s="242">
        <f t="shared" si="76"/>
        <v>12573647.841999998</v>
      </c>
      <c r="T45" s="242">
        <f t="shared" si="76"/>
        <v>673159</v>
      </c>
      <c r="U45" s="242">
        <f t="shared" si="76"/>
        <v>0</v>
      </c>
      <c r="V45" s="242">
        <f t="shared" si="76"/>
        <v>0</v>
      </c>
      <c r="W45" s="242">
        <f t="shared" si="76"/>
        <v>13734953.569999997</v>
      </c>
      <c r="X45" s="242">
        <f t="shared" si="76"/>
        <v>111212.25</v>
      </c>
      <c r="Y45" s="242">
        <f t="shared" si="76"/>
        <v>0</v>
      </c>
      <c r="Z45" s="242">
        <f t="shared" si="76"/>
        <v>0</v>
      </c>
      <c r="AA45" s="242">
        <f t="shared" si="76"/>
        <v>15826991.700000001</v>
      </c>
      <c r="AB45" s="242">
        <f t="shared" si="76"/>
        <v>1668.3300000009999</v>
      </c>
      <c r="AC45" s="242">
        <f t="shared" si="76"/>
        <v>0</v>
      </c>
      <c r="AD45" s="242">
        <f t="shared" si="76"/>
        <v>0</v>
      </c>
      <c r="AE45" s="242">
        <f t="shared" si="76"/>
        <v>11791736.084904814</v>
      </c>
      <c r="AF45" s="242">
        <f t="shared" si="76"/>
        <v>4120.59</v>
      </c>
      <c r="AG45" s="242">
        <f t="shared" si="76"/>
        <v>0</v>
      </c>
      <c r="AH45" s="242">
        <f t="shared" si="76"/>
        <v>0</v>
      </c>
      <c r="AI45" s="242">
        <f t="shared" si="76"/>
        <v>22626525.459999997</v>
      </c>
      <c r="AJ45" s="242">
        <f t="shared" si="76"/>
        <v>968965.48820558493</v>
      </c>
      <c r="AK45" s="242">
        <f t="shared" si="76"/>
        <v>0</v>
      </c>
      <c r="AL45" s="242">
        <f t="shared" si="76"/>
        <v>0</v>
      </c>
      <c r="AM45" s="242">
        <f t="shared" si="76"/>
        <v>16129613.407814199</v>
      </c>
      <c r="AN45" s="242">
        <f t="shared" si="76"/>
        <v>1107304.8699999999</v>
      </c>
      <c r="AO45" s="242">
        <f t="shared" si="76"/>
        <v>0</v>
      </c>
      <c r="AP45" s="242">
        <f t="shared" si="76"/>
        <v>0</v>
      </c>
      <c r="AQ45" s="242">
        <f t="shared" si="76"/>
        <v>16112050.379999997</v>
      </c>
      <c r="AR45" s="242">
        <f t="shared" si="76"/>
        <v>517260.67000000004</v>
      </c>
      <c r="AS45" s="242">
        <f t="shared" si="76"/>
        <v>0</v>
      </c>
      <c r="AT45" s="242">
        <f t="shared" si="76"/>
        <v>0</v>
      </c>
      <c r="AU45" s="242">
        <f t="shared" si="76"/>
        <v>15412639.649999989</v>
      </c>
      <c r="AV45" s="242">
        <f t="shared" si="76"/>
        <v>496742.91000000003</v>
      </c>
      <c r="AW45" s="242">
        <f t="shared" si="76"/>
        <v>0</v>
      </c>
      <c r="AX45" s="242">
        <f t="shared" si="76"/>
        <v>0</v>
      </c>
      <c r="AY45" s="242">
        <f t="shared" si="76"/>
        <v>41940937.819999978</v>
      </c>
      <c r="AZ45" s="242">
        <f t="shared" si="76"/>
        <v>1138047.25</v>
      </c>
      <c r="BA45" s="242">
        <f t="shared" si="76"/>
        <v>0</v>
      </c>
      <c r="BB45" s="242">
        <f t="shared" si="76"/>
        <v>0</v>
      </c>
      <c r="BC45" s="242">
        <f t="shared" si="76"/>
        <v>38240684.699999996</v>
      </c>
      <c r="BD45" s="242">
        <f t="shared" si="76"/>
        <v>594153.48</v>
      </c>
      <c r="BE45" s="242">
        <f t="shared" si="76"/>
        <v>0</v>
      </c>
      <c r="BF45" s="242">
        <f t="shared" si="76"/>
        <v>0</v>
      </c>
      <c r="BG45" s="242">
        <f t="shared" si="76"/>
        <v>52908452.629999988</v>
      </c>
      <c r="BH45" s="242">
        <f t="shared" si="76"/>
        <v>1285520.7599999993</v>
      </c>
      <c r="BI45" s="242">
        <f t="shared" si="76"/>
        <v>0</v>
      </c>
      <c r="BJ45" s="242">
        <f t="shared" si="76"/>
        <v>0</v>
      </c>
      <c r="BK45" s="242" t="e">
        <f t="shared" si="76"/>
        <v>#REF!</v>
      </c>
      <c r="BL45" s="242">
        <f t="shared" si="76"/>
        <v>1007037.63</v>
      </c>
      <c r="BM45" s="242">
        <f t="shared" si="76"/>
        <v>0</v>
      </c>
      <c r="BN45" s="242">
        <f t="shared" si="76"/>
        <v>0</v>
      </c>
      <c r="BO45" s="242" t="e">
        <f t="shared" si="76"/>
        <v>#REF!</v>
      </c>
      <c r="BP45" s="242">
        <f t="shared" ref="BP45:CH45" si="77">SUM(BP14:BP44)</f>
        <v>0</v>
      </c>
      <c r="BQ45" s="242">
        <f t="shared" si="77"/>
        <v>0</v>
      </c>
      <c r="BR45" s="242">
        <f t="shared" si="77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CD45" si="78">SUM(BW14:BW44)</f>
        <v>22023804.819999997</v>
      </c>
      <c r="BX45" s="242">
        <f t="shared" si="78"/>
        <v>689374.09000000008</v>
      </c>
      <c r="BY45" s="242">
        <f t="shared" si="78"/>
        <v>0</v>
      </c>
      <c r="BZ45" s="242">
        <f t="shared" si="78"/>
        <v>0</v>
      </c>
      <c r="CA45" s="242">
        <f t="shared" si="78"/>
        <v>32318413.430099994</v>
      </c>
      <c r="CB45" s="242">
        <f t="shared" si="78"/>
        <v>944313.25000000012</v>
      </c>
      <c r="CC45" s="242">
        <f t="shared" si="78"/>
        <v>0</v>
      </c>
      <c r="CD45" s="242">
        <f t="shared" si="78"/>
        <v>0</v>
      </c>
      <c r="CE45" s="242">
        <f t="shared" si="77"/>
        <v>38032268.82</v>
      </c>
      <c r="CF45" s="242">
        <f t="shared" si="77"/>
        <v>585239.83999999985</v>
      </c>
      <c r="CG45" s="242">
        <f t="shared" si="77"/>
        <v>0</v>
      </c>
      <c r="CH45" s="242">
        <f t="shared" si="77"/>
        <v>0</v>
      </c>
      <c r="CI45" s="243"/>
      <c r="CJ45" s="243"/>
      <c r="CK45" s="243"/>
      <c r="CL45" s="243"/>
      <c r="CM45" s="243"/>
      <c r="CN45" s="243"/>
      <c r="CO45" s="243"/>
      <c r="CP45" s="243"/>
      <c r="CQ45" s="243"/>
      <c r="CR45" s="243"/>
      <c r="CS45" s="243"/>
      <c r="CT45" s="243"/>
      <c r="CU45" s="243"/>
      <c r="CV45" s="243"/>
      <c r="CW45" s="243"/>
      <c r="CX45" s="243"/>
      <c r="CY45" s="243"/>
      <c r="CZ45" s="243"/>
      <c r="DA45" s="243"/>
      <c r="DB45" s="243"/>
      <c r="DC45" s="243"/>
      <c r="DD45" s="243"/>
      <c r="DE45" s="244">
        <f>SUM(DE14:DE44)</f>
        <v>654371613.89741683</v>
      </c>
      <c r="DF45" s="244">
        <f>SUM(DF14:DF44)</f>
        <v>124976850.19507043</v>
      </c>
      <c r="DG45" s="244">
        <f>SUM(DG14:DG44)</f>
        <v>343462443.14658767</v>
      </c>
    </row>
    <row r="46" spans="1:112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236">
        <v>3726737.1299999985</v>
      </c>
      <c r="CF46" s="236">
        <v>6521.8400000000011</v>
      </c>
      <c r="CG46" s="239"/>
      <c r="CH46" s="239"/>
      <c r="CI46" s="361">
        <f>IF(D46=0,0,2001-(D46-F46)*C46/D46)</f>
        <v>1993.7720765321153</v>
      </c>
      <c r="CJ46" s="410">
        <f>IF((1-($DE$2-$CI46)/$C46)&gt;0,(1-($DE$2-$CI46)/$C46),0)</f>
        <v>0</v>
      </c>
      <c r="CK46" s="369">
        <f>IF((1-($DE$2-G$2)/$C46)&gt;0,(1-($DE$2-G$2)/$C46),0)</f>
        <v>0.13636363636363635</v>
      </c>
      <c r="CL46" s="369">
        <f>IF((1-($DE$2-K$2)/$C46)&gt;0,(1-($DE$2-K$2)/$C46),0)</f>
        <v>0.18181818181818177</v>
      </c>
      <c r="CM46" s="369">
        <f>IF((1-($DE$2-O$2)/$C46)&gt;0,(1-($DE$2-O$2)/$C46),0)</f>
        <v>0.22727272727272729</v>
      </c>
      <c r="CN46" s="369">
        <f>IF((1-($DE$2-S$2)/$C46)&gt;0,(1-($DE$2-S$2)/$C46),0)</f>
        <v>0.27272727272727271</v>
      </c>
      <c r="CO46" s="369">
        <f>IF((1-($DE$2-W$2)/$C46)&gt;0,(1-($DE$2-W$2)/$C46),0)</f>
        <v>0.31818181818181823</v>
      </c>
      <c r="CP46" s="369">
        <f>IF((1-($DE$2-AA$2)/$C46)&gt;0,(1-($DE$2-AA$2)/$C46),0)</f>
        <v>0.36363636363636365</v>
      </c>
      <c r="CQ46" s="369">
        <f>IF((1-($DE$2-AE$2)/$C46)&gt;0,(1-($DE$2-AE$2)/$C46),0)</f>
        <v>0.40909090909090906</v>
      </c>
      <c r="CR46" s="369">
        <f>IF((1-($DE$2-AI$2)/$C46)&gt;0,(1-($DE$2-AI$2)/$C46),0)</f>
        <v>0.45454545454545459</v>
      </c>
      <c r="CS46" s="369">
        <f>IF((1-($DE$2-AM$2)/$C46)&gt;0,(1-($DE$2-AM$2)/$C46),0)</f>
        <v>0.5</v>
      </c>
      <c r="CT46" s="369">
        <f>IF((1-($DE$2-AQ$2)/$C46)&gt;0,(1-($DE$2-AQ$2)/$C46),0)</f>
        <v>0.54545454545454541</v>
      </c>
      <c r="CU46" s="369">
        <f>IF((1-($DE$2-AU$2)/$C46)&gt;0,(1-($DE$2-AU$2)/$C46),0)</f>
        <v>0.59090909090909083</v>
      </c>
      <c r="CV46" s="369">
        <f>IF((1-($DE$2-AY$2)/$C46)&gt;0,(1-($DE$2-AY$2)/$C46),0)</f>
        <v>0.63636363636363635</v>
      </c>
      <c r="CW46" s="369">
        <f>IF((1-($DE$2-BC$2)/$C46)&gt;0,(1-($DE$2-BC$2)/$C46),0)</f>
        <v>0.68181818181818188</v>
      </c>
      <c r="CX46" s="369">
        <f>IF((1-($DE$2-BG$2)/$C46)&gt;0,(1-($DE$2-BG$2)/$C46),0)</f>
        <v>0.72727272727272729</v>
      </c>
      <c r="CY46" s="369">
        <f>IF((1-($DE$2-BK$2)/$C46)&gt;0,(1-($DE$2-BK$2)/$C46),0)</f>
        <v>0.77272727272727271</v>
      </c>
      <c r="CZ46" s="369">
        <f>IF((1-($DE$2-BO$2)/$C46)&gt;0,(1-($DE$2-BO$2)/$C46),0)</f>
        <v>0.81818181818181812</v>
      </c>
      <c r="DA46" s="369">
        <f>IF((1-($DE$2-BS$2)/$C46)&gt;0,(1-($DE$2-BS$2)/$C46),0)</f>
        <v>0.86363636363636365</v>
      </c>
      <c r="DB46" s="369">
        <f t="shared" si="19"/>
        <v>0.90909090909090906</v>
      </c>
      <c r="DC46" s="369">
        <f>IF((1-($DE$2-CA$2)/$C46)&gt;0,(1-($DE$2-CA$2)/$C46),0)</f>
        <v>0.95454545454545459</v>
      </c>
      <c r="DD46" s="369">
        <f t="shared" si="21"/>
        <v>1</v>
      </c>
      <c r="DE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+(CE46-CF46-CG46)*$CE$62</f>
        <v>47316916.018110275</v>
      </c>
      <c r="DF46" s="370">
        <f>DE46-(IF(CJ46=0,0,D46-E46)+IF(CK46=0,0,(G46-H46-I46)*G$62)+IF(CL46=0,0,(K46-L46-M46)*K$62)+IF(CM46=0,0,(O46-P46-Q46)*O$62)+IF(CN46=0,0,(S46-T46-U46)*S$62)+IF(CO46=0,0,(W46-X46-Y46)*W$62)+IF(CP46=0,0,(AA46-AB46-AC46)*AA$62)+IF(CQ46=0,0,(AE46-AF46-AG46)*AE$62)+IF(CR46=0,0,(AI46-AJ46-AK46)*AI$62)+IF(CS46=0,0,(AM46-AN46-AO46)*AM$62)+IF(CT46=0,0,(AQ46-AR46-AS46)*$AQ$62)+IF(CU46=0,0,(AU46-AV46-AW46)*$AU$62)+IF(CV46=0,0,(AY46-AZ46-BA46)*$AY$62)++IF(CW46=0,0,(BC46-BD46-BE46)*$BC$62)+IF(CX46=0,0,(BG46-BH46-BI46)*$BG$62)+IF(CY46=0,0,(BK46-BL46-BM46)*$BK$62)+IF(CZ46=0,0,(BO46-BP46-BQ46)*$BO$62)+IF(DA46=0,0,(BS46-BT46-BU46)*$BS$62)+IF(DB46=0,0,(BW46-BX46-BY46)*$BW$62)+IF(DC46=0,0,(CA46-CB46-CC46)*$CA$62)+IF(DD46=0,0,(CE46-CF46-CG46)*$CE$62))</f>
        <v>9501020.8712346479</v>
      </c>
      <c r="DG46" s="370">
        <f>(D46-E46)*CJ46+((G46-H46-(I46-J46))*G$62)*CK46+((K46-L46-(M46-N46))*K$62)*CL46+((O46-P46-(Q46-R46))*O$62)*CM46+((S46-T46-(U46-V46))*S$62)*CN46+((W46-X46-(Y46-Z46))*W$62)*CO46+((AA46-AB46-(AC46-AD46))*AA$62)*CP46+((AE46-AF46-(AG46-AH46))*AE$62)*CQ46+((AI46-AJ46-(AK46-AL46))*AI$62)*CR46+((AM46-AN46-(AO46-AP46))*$AM$62)*CS46+((AQ46-AR46-(AS46-AT46))*$AQ$62)*CT46+((AU46-AV46-(AW46-AX46))*$AU$62)*CU46+((AY46-AZ46-(BA46-BB46))*$AY$62)*CV46+((BC46-BD46-(BE46-BF46))*$BC$62)*CW46+((BG46-BH46-(BI46-BJ46))*$BG$62)*CX46+((BK46-BL46-(BM46-BN46))*$BK$62)*CY46+((BO46-BP46-(BQ46-BR46))*$BO$62)*CZ46+((BS46-BT46-(BU46-BV46))*$BS$62)*DA46+((BW46-BX46-(BY46-BZ46))*$BW$62)*DB46+((CA46-CB46-(CC46-CD46))*$CA$62)*DC46+((CE46-CF46-(CG46-CH46))*$CE$62)*DD46</f>
        <v>25968304.990239296</v>
      </c>
    </row>
    <row r="47" spans="1:112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79">E46</f>
        <v>0</v>
      </c>
      <c r="F47" s="242">
        <f t="shared" si="79"/>
        <v>6379536.7019592272</v>
      </c>
      <c r="G47" s="242">
        <f t="shared" si="79"/>
        <v>2296317</v>
      </c>
      <c r="H47" s="242">
        <f t="shared" si="79"/>
        <v>28852</v>
      </c>
      <c r="I47" s="242">
        <f t="shared" si="79"/>
        <v>0</v>
      </c>
      <c r="J47" s="242">
        <f t="shared" si="79"/>
        <v>0</v>
      </c>
      <c r="K47" s="242">
        <f t="shared" si="79"/>
        <v>2017106</v>
      </c>
      <c r="L47" s="242">
        <f t="shared" si="79"/>
        <v>0</v>
      </c>
      <c r="M47" s="242">
        <f t="shared" si="79"/>
        <v>0</v>
      </c>
      <c r="N47" s="242">
        <f t="shared" si="79"/>
        <v>0</v>
      </c>
      <c r="O47" s="242">
        <f t="shared" si="79"/>
        <v>1350182</v>
      </c>
      <c r="P47" s="242">
        <f t="shared" si="79"/>
        <v>0</v>
      </c>
      <c r="Q47" s="242">
        <f t="shared" si="79"/>
        <v>0</v>
      </c>
      <c r="R47" s="242">
        <f t="shared" si="79"/>
        <v>0</v>
      </c>
      <c r="S47" s="242">
        <f t="shared" si="79"/>
        <v>1164959.5</v>
      </c>
      <c r="T47" s="242">
        <f t="shared" si="79"/>
        <v>357</v>
      </c>
      <c r="U47" s="242">
        <f t="shared" si="79"/>
        <v>0</v>
      </c>
      <c r="V47" s="242">
        <f t="shared" si="79"/>
        <v>0</v>
      </c>
      <c r="W47" s="242">
        <f t="shared" si="79"/>
        <v>670144.91000000015</v>
      </c>
      <c r="X47" s="242">
        <f t="shared" si="79"/>
        <v>0</v>
      </c>
      <c r="Y47" s="242">
        <f t="shared" si="79"/>
        <v>0</v>
      </c>
      <c r="Z47" s="242">
        <f t="shared" si="79"/>
        <v>0</v>
      </c>
      <c r="AA47" s="242">
        <f t="shared" si="79"/>
        <v>644019.64000000013</v>
      </c>
      <c r="AB47" s="242">
        <f t="shared" si="79"/>
        <v>0</v>
      </c>
      <c r="AC47" s="242">
        <f t="shared" si="79"/>
        <v>0</v>
      </c>
      <c r="AD47" s="242">
        <f t="shared" si="79"/>
        <v>0</v>
      </c>
      <c r="AE47" s="242">
        <f t="shared" si="79"/>
        <v>641127.69999999984</v>
      </c>
      <c r="AF47" s="242">
        <f t="shared" si="79"/>
        <v>0</v>
      </c>
      <c r="AG47" s="242">
        <f t="shared" si="79"/>
        <v>0</v>
      </c>
      <c r="AH47" s="242">
        <f t="shared" si="79"/>
        <v>0</v>
      </c>
      <c r="AI47" s="242">
        <f t="shared" si="79"/>
        <v>1046226.0400000009</v>
      </c>
      <c r="AJ47" s="242">
        <f t="shared" si="79"/>
        <v>0</v>
      </c>
      <c r="AK47" s="242">
        <f t="shared" si="79"/>
        <v>0</v>
      </c>
      <c r="AL47" s="242">
        <f t="shared" si="79"/>
        <v>0</v>
      </c>
      <c r="AM47" s="242">
        <f t="shared" si="79"/>
        <v>742198.97</v>
      </c>
      <c r="AN47" s="242">
        <f t="shared" si="79"/>
        <v>4219.71</v>
      </c>
      <c r="AO47" s="242">
        <f t="shared" si="79"/>
        <v>0</v>
      </c>
      <c r="AP47" s="242">
        <f t="shared" si="79"/>
        <v>0</v>
      </c>
      <c r="AQ47" s="242">
        <f t="shared" si="79"/>
        <v>1095392.2099999997</v>
      </c>
      <c r="AR47" s="242">
        <f t="shared" si="79"/>
        <v>3105.1400000000003</v>
      </c>
      <c r="AS47" s="242">
        <f t="shared" si="79"/>
        <v>0</v>
      </c>
      <c r="AT47" s="242">
        <f t="shared" si="79"/>
        <v>0</v>
      </c>
      <c r="AU47" s="242">
        <f t="shared" si="79"/>
        <v>1649504.8699999996</v>
      </c>
      <c r="AV47" s="242">
        <f t="shared" si="79"/>
        <v>2674.31</v>
      </c>
      <c r="AW47" s="242">
        <f t="shared" si="79"/>
        <v>0</v>
      </c>
      <c r="AX47" s="242">
        <f t="shared" si="79"/>
        <v>0</v>
      </c>
      <c r="AY47" s="242">
        <f t="shared" si="79"/>
        <v>1816961.5199999972</v>
      </c>
      <c r="AZ47" s="242">
        <f t="shared" si="79"/>
        <v>4131.95</v>
      </c>
      <c r="BA47" s="242">
        <f t="shared" si="79"/>
        <v>0</v>
      </c>
      <c r="BB47" s="242">
        <f t="shared" si="79"/>
        <v>0</v>
      </c>
      <c r="BC47" s="242">
        <f t="shared" si="79"/>
        <v>1318804.7400000007</v>
      </c>
      <c r="BD47" s="242">
        <f t="shared" si="79"/>
        <v>139.93</v>
      </c>
      <c r="BE47" s="242">
        <f t="shared" si="79"/>
        <v>0</v>
      </c>
      <c r="BF47" s="242">
        <f t="shared" si="79"/>
        <v>0</v>
      </c>
      <c r="BG47" s="242">
        <f t="shared" si="79"/>
        <v>1630216.2899999996</v>
      </c>
      <c r="BH47" s="242">
        <f t="shared" si="79"/>
        <v>0</v>
      </c>
      <c r="BI47" s="242">
        <f t="shared" si="79"/>
        <v>0</v>
      </c>
      <c r="BJ47" s="242">
        <f t="shared" si="79"/>
        <v>0</v>
      </c>
      <c r="BK47" s="242">
        <f t="shared" si="79"/>
        <v>4112953.5699999989</v>
      </c>
      <c r="BL47" s="242">
        <f t="shared" si="79"/>
        <v>0</v>
      </c>
      <c r="BM47" s="242">
        <f t="shared" si="79"/>
        <v>0</v>
      </c>
      <c r="BN47" s="242">
        <f t="shared" si="79"/>
        <v>0</v>
      </c>
      <c r="BO47" s="242">
        <f t="shared" si="79"/>
        <v>2316725.1800000011</v>
      </c>
      <c r="BP47" s="242">
        <f t="shared" si="79"/>
        <v>0</v>
      </c>
      <c r="BQ47" s="242">
        <f t="shared" ref="BQ47:CH47" si="80">BQ46</f>
        <v>0</v>
      </c>
      <c r="BR47" s="242">
        <f t="shared" si="80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CD47" si="81">BW46</f>
        <v>1598913.03</v>
      </c>
      <c r="BX47" s="242">
        <f t="shared" si="81"/>
        <v>11174.38</v>
      </c>
      <c r="BY47" s="242">
        <f t="shared" si="81"/>
        <v>0</v>
      </c>
      <c r="BZ47" s="242">
        <f t="shared" si="81"/>
        <v>0</v>
      </c>
      <c r="CA47" s="242">
        <f t="shared" si="81"/>
        <v>9491098.0100000016</v>
      </c>
      <c r="CB47" s="242">
        <f t="shared" si="81"/>
        <v>12831.52</v>
      </c>
      <c r="CC47" s="242">
        <f t="shared" si="81"/>
        <v>0</v>
      </c>
      <c r="CD47" s="242">
        <f t="shared" si="81"/>
        <v>0</v>
      </c>
      <c r="CE47" s="242">
        <f t="shared" si="80"/>
        <v>3726737.1299999985</v>
      </c>
      <c r="CF47" s="242">
        <f t="shared" si="80"/>
        <v>6521.8400000000011</v>
      </c>
      <c r="CG47" s="242">
        <f t="shared" si="80"/>
        <v>0</v>
      </c>
      <c r="CH47" s="242">
        <f t="shared" si="80"/>
        <v>0</v>
      </c>
      <c r="CI47" s="243"/>
      <c r="CJ47" s="243"/>
      <c r="CK47" s="243"/>
      <c r="CL47" s="243"/>
      <c r="CM47" s="243"/>
      <c r="CN47" s="243"/>
      <c r="CO47" s="243"/>
      <c r="CP47" s="243"/>
      <c r="CQ47" s="243"/>
      <c r="CR47" s="243"/>
      <c r="CS47" s="243"/>
      <c r="CT47" s="243"/>
      <c r="CU47" s="243"/>
      <c r="CV47" s="243"/>
      <c r="CW47" s="243"/>
      <c r="CX47" s="243"/>
      <c r="CY47" s="243"/>
      <c r="CZ47" s="243"/>
      <c r="DA47" s="243"/>
      <c r="DB47" s="243"/>
      <c r="DC47" s="243"/>
      <c r="DD47" s="243"/>
      <c r="DE47" s="244">
        <f>DE46</f>
        <v>47316916.018110275</v>
      </c>
      <c r="DF47" s="244">
        <f>DF46</f>
        <v>9501020.8712346479</v>
      </c>
      <c r="DG47" s="244">
        <f>DG46</f>
        <v>25968304.990239296</v>
      </c>
    </row>
    <row r="48" spans="1:112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361">
        <f t="shared" ref="CI48:CI57" si="82">IF(D48=0,0,2001-(D48-F48)*C48/D48)</f>
        <v>0</v>
      </c>
      <c r="CJ48" s="389">
        <f t="shared" ref="CJ48:CJ57" si="83">IF((1-($DE$2-$CI48)/$C48)&gt;0,(1-($DE$2-$CI48)/$C48),0)</f>
        <v>0</v>
      </c>
      <c r="CK48" s="369">
        <f t="shared" ref="CK48:CK57" si="84">IF((1-($DE$2-G$2)/$C48)&gt;0,(1-($DE$2-G$2)/$C48),0)</f>
        <v>0</v>
      </c>
      <c r="CL48" s="369">
        <f t="shared" ref="CL48:CL57" si="85">IF((1-($DE$2-K$2)/$C48)&gt;0,(1-($DE$2-K$2)/$C48),0)</f>
        <v>0</v>
      </c>
      <c r="CM48" s="369">
        <f t="shared" ref="CM48:CM57" si="86">IF((1-($DE$2-O$2)/$C48)&gt;0,(1-($DE$2-O$2)/$C48),0)</f>
        <v>0</v>
      </c>
      <c r="CN48" s="369">
        <f t="shared" ref="CN48:CN57" si="87">IF((1-($DE$2-S$2)/$C48)&gt;0,(1-($DE$2-S$2)/$C48),0)</f>
        <v>0</v>
      </c>
      <c r="CO48" s="369">
        <f t="shared" ref="CO48:CO57" si="88">IF((1-($DE$2-W$2)/$C48)&gt;0,(1-($DE$2-W$2)/$C48),0)</f>
        <v>0</v>
      </c>
      <c r="CP48" s="369">
        <f t="shared" ref="CP48:CP57" si="89">IF((1-($DE$2-AA$2)/$C48)&gt;0,(1-($DE$2-AA$2)/$C48),0)</f>
        <v>0</v>
      </c>
      <c r="CQ48" s="369">
        <f t="shared" ref="CQ48:CQ57" si="90">IF((1-($DE$2-AE$2)/$C48)&gt;0,(1-($DE$2-AE$2)/$C48),0)</f>
        <v>0</v>
      </c>
      <c r="CR48" s="369">
        <f t="shared" ref="CR48:CR57" si="91">IF((1-($DE$2-AI$2)/$C48)&gt;0,(1-($DE$2-AI$2)/$C48),0)</f>
        <v>0</v>
      </c>
      <c r="CS48" s="369">
        <f t="shared" ref="CS48:CS57" si="92">IF((1-($DE$2-AM$2)/$C48)&gt;0,(1-($DE$2-AM$2)/$C48),0)</f>
        <v>0</v>
      </c>
      <c r="CT48" s="369">
        <f t="shared" ref="CT48:CT57" si="93">IF((1-($DE$2-AQ$2)/$C48)&gt;0,(1-($DE$2-AQ$2)/$C48),0)</f>
        <v>0</v>
      </c>
      <c r="CU48" s="369">
        <f t="shared" ref="CU48:CU57" si="94">IF((1-($DE$2-AU$2)/$C48)&gt;0,(1-($DE$2-AU$2)/$C48),0)</f>
        <v>0</v>
      </c>
      <c r="CV48" s="369">
        <f t="shared" ref="CV48:CV57" si="95">IF((1-($DE$2-AY$2)/$C48)&gt;0,(1-($DE$2-AY$2)/$C48),0)</f>
        <v>0</v>
      </c>
      <c r="CW48" s="369">
        <f t="shared" ref="CW48:CW57" si="96">IF((1-($DE$2-BC$2)/$C48)&gt;0,(1-($DE$2-BC$2)/$C48),0)</f>
        <v>0</v>
      </c>
      <c r="CX48" s="369">
        <f t="shared" ref="CX48:CX57" si="97">IF((1-($DE$2-BG$2)/$C48)&gt;0,(1-($DE$2-BG$2)/$C48),0)</f>
        <v>0</v>
      </c>
      <c r="CY48" s="369">
        <f t="shared" ref="CY48:CY57" si="98">IF((1-($DE$2-BK$2)/$C48)&gt;0,(1-($DE$2-BK$2)/$C48),0)</f>
        <v>0</v>
      </c>
      <c r="CZ48" s="369">
        <f t="shared" ref="CZ48:CZ57" si="99">IF((1-($DE$2-BO$2)/$C48)&gt;0,(1-($DE$2-BO$2)/$C48),0)</f>
        <v>0</v>
      </c>
      <c r="DA48" s="369">
        <f t="shared" ref="DA48:DA57" si="100">IF((1-($DE$2-BS$2)/$C48)&gt;0,(1-($DE$2-BS$2)/$C48),0)</f>
        <v>0.25</v>
      </c>
      <c r="DB48" s="369">
        <f t="shared" si="19"/>
        <v>0.5</v>
      </c>
      <c r="DC48" s="369">
        <f t="shared" ref="DC48:DC57" si="101">IF((1-($DE$2-CA$2)/$C48)&gt;0,(1-($DE$2-CA$2)/$C48),0)</f>
        <v>0.75</v>
      </c>
      <c r="DD48" s="369">
        <f t="shared" si="21"/>
        <v>1</v>
      </c>
      <c r="DE48" s="370">
        <f t="shared" ref="DE48:DE57" si="102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+(CE48-CF48-CG48)*$CE$63</f>
        <v>939302.48810556356</v>
      </c>
      <c r="DF48" s="370">
        <f t="shared" ref="DF48:DF57" si="103">DE48-(IF(CJ48=0,0,D48-E48)+IF(CK48=0,0,(G48-H48-I48)*G$63)+IF(CL48=0,0,(K48-L48-M48)*K$63)+IF(CM48=0,0,(O48-P48-Q48)*O$63)+IF(CN48=0,0,(S48-T48-U48)*S$63)+IF(CO48=0,0,(W48-X48-Y48)*W$63)+IF(CP48=0,0,(AA48-AB48-AC48)*AA$63)+IF(CQ48=0,0,(AE48-AF48-AG48)*AE$63)+IF(CR48=0,0,(AI48-AJ48-AK48)*AI$63)+IF(CS48=0,0,(AM48-AN48-AO48)*AM$63)+IF(CT48=0,0,(AQ48-AR48-AS48)*$AQ$63)+IF(CU48=0,0,(AU48-AV48-AW48)*$AU$63)+IF(CV48=0,0,(AY48-AZ48-BA48)*$AY$63)++IF(CW48=0,0,(BC48-BD48-BE48)*$BC$63)+IF(CX48=0,0,(BG48-BH48-BI48)*$BG$63)+IF(CY48=0,0,(BK48-BL48-BM48)*$BK$63)+IF(CZ48=0,0,(BO48-BP48-BQ48)*$BO$63)+IF(DA48=0,0,(BS48-BT48-BU48)*$BS$63)+IF(DB48=0,0,(BW48-BX48-BY48)*$BW$63)+IF(DC48=0,0,(CA48-CB48-CC48)*$CA$63)+IF(DD48=0,0,(CE48-CF48-CG48)*$CE$63))</f>
        <v>939302.48810556356</v>
      </c>
      <c r="DG48" s="370">
        <f>(D48-E48)*CJ48+((G48-H48-(I48-J48))*G$63)*CK48+((K48-L48-(M48-N48))*K$63)*CL48+((O48-P48-(Q48-R48))*O$63)*CM48+((S48-T48-(U48-V48))*S$63)*CN48+((W48-X48-(Y48-Z48))*W$63)*CO48+((AA48-AB48-(AC48-AD48))*AA$63)*CP48+((AE48-AF48-(AG48-AH48))*AE$63)*CQ48+((AI48-AJ48-(AK48-AL48))*AI$63)*CR48+((AM48-AN48-(AO48-AP48))*$AM$63)*CS48+((AQ48-AR48-(AS48-AT48))*$AQ$63)*CT48+((AU48-AV48-(AW48-AX48))*$AU$63)*CU48+((AY48-AZ48-(BA48-BB48))*$AY$63)*CV48+((BC48-BD48-(BE48-BF48))*$BC$63)*CW48+((BG48-BH48-(BI48-BJ48))*$BG$63)*CX48+((BK48-BL48-(BM48-BN48))*$BK$63)*CY48+((BO48-BP48-(BQ48-BR48))*$BO$63)*CZ48+((BS48-BT48-(BU48-BV48))*$BS$63)*DA48+((BW48-BX48-(BY48-BZ48))*$BW$63)*DB48+((CA48-CB48-(CC48-CD48))*$CA$63)*DC48+((CE48-CF48-(CG48-CH48))*$CE$63)*DD48</f>
        <v>0</v>
      </c>
    </row>
    <row r="49" spans="1:112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361">
        <f t="shared" si="82"/>
        <v>2001</v>
      </c>
      <c r="CJ49" s="389">
        <f t="shared" si="83"/>
        <v>0.98</v>
      </c>
      <c r="CK49" s="369">
        <f t="shared" si="84"/>
        <v>0.98099999999999998</v>
      </c>
      <c r="CL49" s="369">
        <f t="shared" si="85"/>
        <v>0.98199999999999998</v>
      </c>
      <c r="CM49" s="369">
        <f t="shared" si="86"/>
        <v>0.98299999999999998</v>
      </c>
      <c r="CN49" s="369">
        <f t="shared" si="87"/>
        <v>0.98399999999999999</v>
      </c>
      <c r="CO49" s="369">
        <f t="shared" si="88"/>
        <v>0.98499999999999999</v>
      </c>
      <c r="CP49" s="369">
        <f t="shared" si="89"/>
        <v>0.98599999999999999</v>
      </c>
      <c r="CQ49" s="369">
        <f t="shared" si="90"/>
        <v>0.98699999999999999</v>
      </c>
      <c r="CR49" s="369">
        <f t="shared" si="91"/>
        <v>0.98799999999999999</v>
      </c>
      <c r="CS49" s="369">
        <f t="shared" si="92"/>
        <v>0.98899999999999999</v>
      </c>
      <c r="CT49" s="369">
        <f t="shared" si="93"/>
        <v>0.99</v>
      </c>
      <c r="CU49" s="369">
        <f t="shared" si="94"/>
        <v>0.99099999999999999</v>
      </c>
      <c r="CV49" s="369">
        <f t="shared" si="95"/>
        <v>0.99199999999999999</v>
      </c>
      <c r="CW49" s="369">
        <f t="shared" si="96"/>
        <v>0.99299999999999999</v>
      </c>
      <c r="CX49" s="369">
        <f t="shared" si="97"/>
        <v>0.99399999999999999</v>
      </c>
      <c r="CY49" s="369">
        <f t="shared" si="98"/>
        <v>0.995</v>
      </c>
      <c r="CZ49" s="369">
        <f t="shared" si="99"/>
        <v>0.996</v>
      </c>
      <c r="DA49" s="369">
        <f t="shared" si="100"/>
        <v>0.997</v>
      </c>
      <c r="DB49" s="369">
        <f t="shared" si="19"/>
        <v>0.998</v>
      </c>
      <c r="DC49" s="369">
        <f t="shared" si="101"/>
        <v>0.999</v>
      </c>
      <c r="DD49" s="369">
        <f t="shared" si="21"/>
        <v>1</v>
      </c>
      <c r="DE49" s="370">
        <f t="shared" si="102"/>
        <v>279826.01263745618</v>
      </c>
      <c r="DF49" s="370">
        <f t="shared" si="103"/>
        <v>0</v>
      </c>
      <c r="DG49" s="370">
        <f t="shared" ref="DG49:DG57" si="104">(D49-E49)*CJ49+((G49-H49-(I49-J49))*G$63)*CK49+((K49-L49-(M49-N49))*K$63)*CL49+((O49-P49-(Q49-R49))*O$63)*CM49+((S49-T49-(U49-V49))*S$63)*CN49+((W49-X49-(Y49-Z49))*W$63)*CO49+((AA49-AB49-(AC49-AD49))*AA$63)*CP49+((AE49-AF49-(AG49-AH49))*AE$63)*CQ49+((AI49-AJ49-(AK49-AL49))*AI$63)*CR49+((AM49-AN49-(AO49-AP49))*$AM$63)*CS49+((AQ49-AR49-(AS49-AT49))*$AQ$63)*CT49+((AU49-AV49-(AW49-AX49))*$AU$63)*CU49+((AY49-AZ49-(BA49-BB49))*$AY$63)*CV49+((BC49-BD49-(BE49-BF49))*$BC$63)*CW49+((BG49-BH49-(BI49-BJ49))*$BG$63)*CX49+((BK49-BL49-(BM49-BN49))*$BK$63)*CY49+((BO49-BP49-(BQ49-BR49))*$BO$63)*CZ49+((BS49-BT49-(BU49-BV49))*$BS$63)*DA49+((BW49-BX49-(BY49-BZ49))*$BW$63)*DB49+((CA49-CB49-(CC49-CD49))*$CA$63)*DC49+((CE49-CF49-(CG49-CH49))*$CE$63)*DD49</f>
        <v>274453.77598466293</v>
      </c>
    </row>
    <row r="50" spans="1:112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361">
        <f t="shared" si="82"/>
        <v>1989.7473614748137</v>
      </c>
      <c r="CJ50" s="369">
        <f t="shared" si="83"/>
        <v>0.21868403687034288</v>
      </c>
      <c r="CK50" s="369">
        <f t="shared" si="84"/>
        <v>0.52500000000000002</v>
      </c>
      <c r="CL50" s="369">
        <f t="shared" si="85"/>
        <v>0.55000000000000004</v>
      </c>
      <c r="CM50" s="369">
        <f t="shared" si="86"/>
        <v>0.57499999999999996</v>
      </c>
      <c r="CN50" s="369">
        <f t="shared" si="87"/>
        <v>0.6</v>
      </c>
      <c r="CO50" s="369">
        <f t="shared" si="88"/>
        <v>0.625</v>
      </c>
      <c r="CP50" s="369">
        <f t="shared" si="89"/>
        <v>0.65</v>
      </c>
      <c r="CQ50" s="369">
        <f t="shared" si="90"/>
        <v>0.67500000000000004</v>
      </c>
      <c r="CR50" s="369">
        <f t="shared" si="91"/>
        <v>0.7</v>
      </c>
      <c r="CS50" s="369">
        <f t="shared" si="92"/>
        <v>0.72499999999999998</v>
      </c>
      <c r="CT50" s="369">
        <f t="shared" si="93"/>
        <v>0.75</v>
      </c>
      <c r="CU50" s="369">
        <f t="shared" si="94"/>
        <v>0.77500000000000002</v>
      </c>
      <c r="CV50" s="369">
        <f t="shared" si="95"/>
        <v>0.8</v>
      </c>
      <c r="CW50" s="369">
        <f t="shared" si="96"/>
        <v>0.82499999999999996</v>
      </c>
      <c r="CX50" s="369">
        <f t="shared" si="97"/>
        <v>0.85</v>
      </c>
      <c r="CY50" s="369">
        <f t="shared" si="98"/>
        <v>0.875</v>
      </c>
      <c r="CZ50" s="369">
        <f t="shared" si="99"/>
        <v>0.9</v>
      </c>
      <c r="DA50" s="369">
        <f t="shared" si="100"/>
        <v>0.92500000000000004</v>
      </c>
      <c r="DB50" s="369">
        <f t="shared" si="19"/>
        <v>0.95</v>
      </c>
      <c r="DC50" s="369">
        <f t="shared" si="101"/>
        <v>0.97499999999999998</v>
      </c>
      <c r="DD50" s="369">
        <f t="shared" si="21"/>
        <v>1</v>
      </c>
      <c r="DE50" s="370">
        <f t="shared" si="102"/>
        <v>4442690.5757537028</v>
      </c>
      <c r="DF50" s="370">
        <f t="shared" si="103"/>
        <v>0</v>
      </c>
      <c r="DG50" s="370">
        <f t="shared" si="104"/>
        <v>1092877.3781574718</v>
      </c>
    </row>
    <row r="51" spans="1:112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236">
        <v>10338807.460000001</v>
      </c>
      <c r="CF51" s="236">
        <v>74.05</v>
      </c>
      <c r="CG51" s="236"/>
      <c r="CH51" s="236"/>
      <c r="CI51" s="361">
        <f t="shared" si="82"/>
        <v>1995.2874837956831</v>
      </c>
      <c r="CJ51" s="369">
        <f t="shared" si="83"/>
        <v>0</v>
      </c>
      <c r="CK51" s="369">
        <f t="shared" si="84"/>
        <v>0.13636363636363635</v>
      </c>
      <c r="CL51" s="369">
        <f t="shared" si="85"/>
        <v>0.18181818181818177</v>
      </c>
      <c r="CM51" s="369">
        <f t="shared" si="86"/>
        <v>0.22727272727272729</v>
      </c>
      <c r="CN51" s="369">
        <f t="shared" si="87"/>
        <v>0.27272727272727271</v>
      </c>
      <c r="CO51" s="369">
        <f t="shared" si="88"/>
        <v>0.31818181818181823</v>
      </c>
      <c r="CP51" s="369">
        <f t="shared" si="89"/>
        <v>0.36363636363636365</v>
      </c>
      <c r="CQ51" s="369">
        <f t="shared" si="90"/>
        <v>0.40909090909090906</v>
      </c>
      <c r="CR51" s="369">
        <f t="shared" si="91"/>
        <v>0.45454545454545459</v>
      </c>
      <c r="CS51" s="369">
        <f t="shared" si="92"/>
        <v>0.5</v>
      </c>
      <c r="CT51" s="369">
        <f t="shared" si="93"/>
        <v>0.54545454545454541</v>
      </c>
      <c r="CU51" s="369">
        <f t="shared" si="94"/>
        <v>0.59090909090909083</v>
      </c>
      <c r="CV51" s="369">
        <f t="shared" si="95"/>
        <v>0.63636363636363635</v>
      </c>
      <c r="CW51" s="369">
        <f t="shared" si="96"/>
        <v>0.68181818181818188</v>
      </c>
      <c r="CX51" s="369">
        <f t="shared" si="97"/>
        <v>0.72727272727272729</v>
      </c>
      <c r="CY51" s="369">
        <f t="shared" si="98"/>
        <v>0.77272727272727271</v>
      </c>
      <c r="CZ51" s="369">
        <f t="shared" si="99"/>
        <v>0.81818181818181812</v>
      </c>
      <c r="DA51" s="369">
        <f t="shared" si="100"/>
        <v>0.86363636363636365</v>
      </c>
      <c r="DB51" s="369">
        <f t="shared" si="19"/>
        <v>0.90909090909090906</v>
      </c>
      <c r="DC51" s="369">
        <f t="shared" si="101"/>
        <v>0.95454545454545459</v>
      </c>
      <c r="DD51" s="369">
        <f t="shared" si="21"/>
        <v>1</v>
      </c>
      <c r="DE51" s="370">
        <f t="shared" si="102"/>
        <v>93096272.290787831</v>
      </c>
      <c r="DF51" s="370">
        <f t="shared" si="103"/>
        <v>12139060.874403059</v>
      </c>
      <c r="DG51" s="370">
        <f t="shared" si="104"/>
        <v>55807490.461661011</v>
      </c>
    </row>
    <row r="52" spans="1:112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236">
        <v>330830.34999999998</v>
      </c>
      <c r="CF52" s="236">
        <v>0</v>
      </c>
      <c r="CG52" s="236"/>
      <c r="CH52" s="236"/>
      <c r="CI52" s="361">
        <f t="shared" si="82"/>
        <v>0</v>
      </c>
      <c r="CJ52" s="369">
        <f t="shared" si="83"/>
        <v>0</v>
      </c>
      <c r="CK52" s="369">
        <f t="shared" si="84"/>
        <v>0.13636363636363635</v>
      </c>
      <c r="CL52" s="369">
        <f t="shared" si="85"/>
        <v>0.18181818181818177</v>
      </c>
      <c r="CM52" s="369">
        <f t="shared" si="86"/>
        <v>0.22727272727272729</v>
      </c>
      <c r="CN52" s="369">
        <f t="shared" si="87"/>
        <v>0.27272727272727271</v>
      </c>
      <c r="CO52" s="369">
        <f t="shared" si="88"/>
        <v>0.31818181818181823</v>
      </c>
      <c r="CP52" s="369">
        <f t="shared" si="89"/>
        <v>0.36363636363636365</v>
      </c>
      <c r="CQ52" s="369">
        <f t="shared" si="90"/>
        <v>0.40909090909090906</v>
      </c>
      <c r="CR52" s="369">
        <f t="shared" si="91"/>
        <v>0.45454545454545459</v>
      </c>
      <c r="CS52" s="369">
        <f t="shared" si="92"/>
        <v>0.5</v>
      </c>
      <c r="CT52" s="369">
        <f t="shared" si="93"/>
        <v>0.54545454545454541</v>
      </c>
      <c r="CU52" s="369">
        <f t="shared" si="94"/>
        <v>0.59090909090909083</v>
      </c>
      <c r="CV52" s="369">
        <f t="shared" si="95"/>
        <v>0.63636363636363635</v>
      </c>
      <c r="CW52" s="369">
        <f t="shared" si="96"/>
        <v>0.68181818181818188</v>
      </c>
      <c r="CX52" s="369">
        <f t="shared" si="97"/>
        <v>0.72727272727272729</v>
      </c>
      <c r="CY52" s="369">
        <f t="shared" si="98"/>
        <v>0.77272727272727271</v>
      </c>
      <c r="CZ52" s="369">
        <f t="shared" si="99"/>
        <v>0.81818181818181812</v>
      </c>
      <c r="DA52" s="369">
        <f t="shared" si="100"/>
        <v>0.86363636363636365</v>
      </c>
      <c r="DB52" s="369">
        <f t="shared" si="19"/>
        <v>0.90909090909090906</v>
      </c>
      <c r="DC52" s="369">
        <f t="shared" si="101"/>
        <v>0.95454545454545459</v>
      </c>
      <c r="DD52" s="369">
        <f t="shared" si="21"/>
        <v>1</v>
      </c>
      <c r="DE52" s="370">
        <f t="shared" si="102"/>
        <v>1679614.1189984705</v>
      </c>
      <c r="DF52" s="370">
        <f t="shared" si="103"/>
        <v>0</v>
      </c>
      <c r="DG52" s="370">
        <f t="shared" si="104"/>
        <v>1167879.5008074166</v>
      </c>
    </row>
    <row r="53" spans="1:112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361">
        <f t="shared" si="82"/>
        <v>2000.7462888841026</v>
      </c>
      <c r="CJ53" s="369">
        <f t="shared" si="83"/>
        <v>0</v>
      </c>
      <c r="CK53" s="369">
        <f t="shared" si="84"/>
        <v>0</v>
      </c>
      <c r="CL53" s="369">
        <f t="shared" si="85"/>
        <v>0</v>
      </c>
      <c r="CM53" s="369">
        <f t="shared" si="86"/>
        <v>0</v>
      </c>
      <c r="CN53" s="369">
        <f t="shared" si="87"/>
        <v>0</v>
      </c>
      <c r="CO53" s="369">
        <f t="shared" si="88"/>
        <v>0</v>
      </c>
      <c r="CP53" s="369">
        <f t="shared" si="89"/>
        <v>0</v>
      </c>
      <c r="CQ53" s="369">
        <f t="shared" si="90"/>
        <v>0</v>
      </c>
      <c r="CR53" s="369">
        <f t="shared" si="91"/>
        <v>0</v>
      </c>
      <c r="CS53" s="369">
        <f t="shared" si="92"/>
        <v>0</v>
      </c>
      <c r="CT53" s="369">
        <f t="shared" si="93"/>
        <v>0</v>
      </c>
      <c r="CU53" s="369">
        <f t="shared" si="94"/>
        <v>0</v>
      </c>
      <c r="CV53" s="369">
        <f t="shared" si="95"/>
        <v>0</v>
      </c>
      <c r="CW53" s="369">
        <f t="shared" si="96"/>
        <v>0</v>
      </c>
      <c r="CX53" s="369">
        <f t="shared" si="97"/>
        <v>0.1428571428571429</v>
      </c>
      <c r="CY53" s="369">
        <f t="shared" si="98"/>
        <v>0.2857142857142857</v>
      </c>
      <c r="CZ53" s="369">
        <f t="shared" si="99"/>
        <v>0.4285714285714286</v>
      </c>
      <c r="DA53" s="369">
        <f t="shared" si="100"/>
        <v>0.5714285714285714</v>
      </c>
      <c r="DB53" s="369">
        <f t="shared" si="19"/>
        <v>0.7142857142857143</v>
      </c>
      <c r="DC53" s="369">
        <f t="shared" si="101"/>
        <v>0.85714285714285721</v>
      </c>
      <c r="DD53" s="369">
        <f t="shared" si="21"/>
        <v>1</v>
      </c>
      <c r="DE53" s="370">
        <f t="shared" si="102"/>
        <v>256343.01848134937</v>
      </c>
      <c r="DF53" s="370">
        <f t="shared" si="103"/>
        <v>256343.01848134937</v>
      </c>
      <c r="DG53" s="370">
        <f t="shared" si="104"/>
        <v>0</v>
      </c>
    </row>
    <row r="54" spans="1:112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236"/>
      <c r="CF54" s="236"/>
      <c r="CG54" s="236"/>
      <c r="CH54" s="236"/>
      <c r="CI54" s="361">
        <f t="shared" si="82"/>
        <v>2000.8752058973369</v>
      </c>
      <c r="CJ54" s="369">
        <f t="shared" si="83"/>
        <v>0</v>
      </c>
      <c r="CK54" s="369">
        <f t="shared" si="84"/>
        <v>0</v>
      </c>
      <c r="CL54" s="369">
        <f t="shared" si="85"/>
        <v>0</v>
      </c>
      <c r="CM54" s="369">
        <f t="shared" si="86"/>
        <v>0</v>
      </c>
      <c r="CN54" s="369">
        <f t="shared" si="87"/>
        <v>0</v>
      </c>
      <c r="CO54" s="369">
        <f t="shared" si="88"/>
        <v>0</v>
      </c>
      <c r="CP54" s="369">
        <f t="shared" si="89"/>
        <v>0</v>
      </c>
      <c r="CQ54" s="369">
        <f t="shared" si="90"/>
        <v>0</v>
      </c>
      <c r="CR54" s="369">
        <f t="shared" si="91"/>
        <v>0</v>
      </c>
      <c r="CS54" s="369">
        <f t="shared" si="92"/>
        <v>0</v>
      </c>
      <c r="CT54" s="369">
        <f t="shared" si="93"/>
        <v>0</v>
      </c>
      <c r="CU54" s="369">
        <f t="shared" si="94"/>
        <v>0</v>
      </c>
      <c r="CV54" s="369">
        <f t="shared" si="95"/>
        <v>0</v>
      </c>
      <c r="CW54" s="369">
        <f t="shared" si="96"/>
        <v>0</v>
      </c>
      <c r="CX54" s="369">
        <f t="shared" si="97"/>
        <v>0</v>
      </c>
      <c r="CY54" s="369">
        <f t="shared" si="98"/>
        <v>0</v>
      </c>
      <c r="CZ54" s="369">
        <f t="shared" si="99"/>
        <v>0</v>
      </c>
      <c r="DA54" s="369">
        <f t="shared" si="100"/>
        <v>0.25</v>
      </c>
      <c r="DB54" s="369">
        <f t="shared" si="19"/>
        <v>0.5</v>
      </c>
      <c r="DC54" s="369">
        <f t="shared" si="101"/>
        <v>0.75</v>
      </c>
      <c r="DD54" s="369">
        <f t="shared" si="21"/>
        <v>1</v>
      </c>
      <c r="DE54" s="370">
        <f t="shared" si="102"/>
        <v>2695017.8577386304</v>
      </c>
      <c r="DF54" s="370">
        <f t="shared" si="103"/>
        <v>2695017.8577386304</v>
      </c>
      <c r="DG54" s="370">
        <f t="shared" si="104"/>
        <v>0</v>
      </c>
      <c r="DH54" s="420"/>
    </row>
    <row r="55" spans="1:112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236"/>
      <c r="CF55" s="236"/>
      <c r="CG55" s="236"/>
      <c r="CH55" s="236"/>
      <c r="CI55" s="361">
        <f t="shared" si="82"/>
        <v>2000.8440073716711</v>
      </c>
      <c r="CJ55" s="369">
        <f t="shared" si="83"/>
        <v>0</v>
      </c>
      <c r="CK55" s="369">
        <f t="shared" si="84"/>
        <v>0</v>
      </c>
      <c r="CL55" s="369">
        <f t="shared" si="85"/>
        <v>0</v>
      </c>
      <c r="CM55" s="369">
        <f t="shared" si="86"/>
        <v>0</v>
      </c>
      <c r="CN55" s="369">
        <f t="shared" si="87"/>
        <v>0</v>
      </c>
      <c r="CO55" s="369">
        <f t="shared" si="88"/>
        <v>0</v>
      </c>
      <c r="CP55" s="369">
        <f t="shared" si="89"/>
        <v>0</v>
      </c>
      <c r="CQ55" s="369">
        <f t="shared" si="90"/>
        <v>0</v>
      </c>
      <c r="CR55" s="369">
        <f t="shared" si="91"/>
        <v>0</v>
      </c>
      <c r="CS55" s="369">
        <f t="shared" si="92"/>
        <v>0</v>
      </c>
      <c r="CT55" s="369">
        <f t="shared" si="93"/>
        <v>0</v>
      </c>
      <c r="CU55" s="369">
        <f t="shared" si="94"/>
        <v>0</v>
      </c>
      <c r="CV55" s="369">
        <f t="shared" si="95"/>
        <v>0</v>
      </c>
      <c r="CW55" s="369">
        <f t="shared" si="96"/>
        <v>0</v>
      </c>
      <c r="CX55" s="369">
        <f t="shared" si="97"/>
        <v>0</v>
      </c>
      <c r="CY55" s="369">
        <f t="shared" si="98"/>
        <v>0</v>
      </c>
      <c r="CZ55" s="369">
        <f t="shared" si="99"/>
        <v>0.19999999999999996</v>
      </c>
      <c r="DA55" s="369">
        <f t="shared" si="100"/>
        <v>0.4</v>
      </c>
      <c r="DB55" s="369">
        <f t="shared" si="19"/>
        <v>0.6</v>
      </c>
      <c r="DC55" s="369">
        <f t="shared" si="101"/>
        <v>0.8</v>
      </c>
      <c r="DD55" s="369">
        <f t="shared" si="21"/>
        <v>1</v>
      </c>
      <c r="DE55" s="370">
        <f t="shared" si="102"/>
        <v>620540.73903057002</v>
      </c>
      <c r="DF55" s="370">
        <f t="shared" si="103"/>
        <v>620540.73903057002</v>
      </c>
      <c r="DG55" s="370">
        <f t="shared" si="104"/>
        <v>0</v>
      </c>
      <c r="DH55" s="420"/>
    </row>
    <row r="56" spans="1:112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361">
        <f t="shared" si="82"/>
        <v>2000.6725326329351</v>
      </c>
      <c r="CJ56" s="369">
        <f t="shared" si="83"/>
        <v>0</v>
      </c>
      <c r="CK56" s="369">
        <f t="shared" si="84"/>
        <v>0</v>
      </c>
      <c r="CL56" s="369">
        <f t="shared" si="85"/>
        <v>0</v>
      </c>
      <c r="CM56" s="369">
        <f t="shared" si="86"/>
        <v>0</v>
      </c>
      <c r="CN56" s="369">
        <f t="shared" si="87"/>
        <v>0</v>
      </c>
      <c r="CO56" s="369">
        <f t="shared" si="88"/>
        <v>0</v>
      </c>
      <c r="CP56" s="369">
        <f t="shared" si="89"/>
        <v>0</v>
      </c>
      <c r="CQ56" s="369">
        <f t="shared" si="90"/>
        <v>0</v>
      </c>
      <c r="CR56" s="369">
        <f t="shared" si="91"/>
        <v>0</v>
      </c>
      <c r="CS56" s="369">
        <f t="shared" si="92"/>
        <v>0</v>
      </c>
      <c r="CT56" s="369">
        <f t="shared" si="93"/>
        <v>0</v>
      </c>
      <c r="CU56" s="369">
        <f t="shared" si="94"/>
        <v>0</v>
      </c>
      <c r="CV56" s="369">
        <f t="shared" si="95"/>
        <v>0</v>
      </c>
      <c r="CW56" s="369">
        <f t="shared" si="96"/>
        <v>0.125</v>
      </c>
      <c r="CX56" s="369">
        <f t="shared" si="97"/>
        <v>0.25</v>
      </c>
      <c r="CY56" s="369">
        <f t="shared" si="98"/>
        <v>0.375</v>
      </c>
      <c r="CZ56" s="369">
        <f t="shared" si="99"/>
        <v>0.5</v>
      </c>
      <c r="DA56" s="369">
        <f t="shared" si="100"/>
        <v>0.625</v>
      </c>
      <c r="DB56" s="369">
        <f t="shared" si="19"/>
        <v>0.75</v>
      </c>
      <c r="DC56" s="369">
        <f t="shared" si="101"/>
        <v>0.875</v>
      </c>
      <c r="DD56" s="369">
        <f t="shared" si="21"/>
        <v>1</v>
      </c>
      <c r="DE56" s="370">
        <f t="shared" si="102"/>
        <v>37543.59012146014</v>
      </c>
      <c r="DF56" s="370">
        <f t="shared" si="103"/>
        <v>37543.59012146014</v>
      </c>
      <c r="DG56" s="370">
        <f t="shared" si="104"/>
        <v>0</v>
      </c>
    </row>
    <row r="57" spans="1:112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236">
        <v>37125.189999999995</v>
      </c>
      <c r="CF57" s="236">
        <v>0</v>
      </c>
      <c r="CG57" s="237"/>
      <c r="CH57" s="237"/>
      <c r="CI57" s="361">
        <f t="shared" si="82"/>
        <v>1998.0076528723703</v>
      </c>
      <c r="CJ57" s="380">
        <f t="shared" si="83"/>
        <v>0</v>
      </c>
      <c r="CK57" s="369">
        <f t="shared" si="84"/>
        <v>0</v>
      </c>
      <c r="CL57" s="369">
        <f t="shared" si="85"/>
        <v>0</v>
      </c>
      <c r="CM57" s="369">
        <f t="shared" si="86"/>
        <v>0</v>
      </c>
      <c r="CN57" s="369">
        <f t="shared" si="87"/>
        <v>5.8823529411764719E-2</v>
      </c>
      <c r="CO57" s="369">
        <f t="shared" si="88"/>
        <v>0.11764705882352944</v>
      </c>
      <c r="CP57" s="369">
        <f t="shared" si="89"/>
        <v>0.17647058823529416</v>
      </c>
      <c r="CQ57" s="369">
        <f t="shared" si="90"/>
        <v>0.23529411764705888</v>
      </c>
      <c r="CR57" s="369">
        <f t="shared" si="91"/>
        <v>0.29411764705882348</v>
      </c>
      <c r="CS57" s="369">
        <f t="shared" si="92"/>
        <v>0.3529411764705882</v>
      </c>
      <c r="CT57" s="369">
        <f t="shared" si="93"/>
        <v>0.41176470588235292</v>
      </c>
      <c r="CU57" s="369">
        <f t="shared" si="94"/>
        <v>0.47058823529411764</v>
      </c>
      <c r="CV57" s="369">
        <f t="shared" si="95"/>
        <v>0.52941176470588236</v>
      </c>
      <c r="CW57" s="369">
        <f t="shared" si="96"/>
        <v>0.58823529411764708</v>
      </c>
      <c r="CX57" s="369">
        <f t="shared" si="97"/>
        <v>0.64705882352941169</v>
      </c>
      <c r="CY57" s="369">
        <f t="shared" si="98"/>
        <v>0.70588235294117641</v>
      </c>
      <c r="CZ57" s="369">
        <f t="shared" si="99"/>
        <v>0.76470588235294112</v>
      </c>
      <c r="DA57" s="369">
        <f t="shared" si="100"/>
        <v>0.82352941176470584</v>
      </c>
      <c r="DB57" s="369">
        <f t="shared" si="19"/>
        <v>0.88235294117647056</v>
      </c>
      <c r="DC57" s="369">
        <f t="shared" si="101"/>
        <v>0.94117647058823528</v>
      </c>
      <c r="DD57" s="369">
        <f t="shared" si="21"/>
        <v>1</v>
      </c>
      <c r="DE57" s="370">
        <f t="shared" si="102"/>
        <v>4974581.6058044862</v>
      </c>
      <c r="DF57" s="370">
        <f t="shared" si="103"/>
        <v>69361.557601818815</v>
      </c>
      <c r="DG57" s="370">
        <f t="shared" si="104"/>
        <v>2944160.800459818</v>
      </c>
    </row>
    <row r="58" spans="1:112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05">SUM(E48:E57)</f>
        <v>0</v>
      </c>
      <c r="F58" s="242">
        <f t="shared" si="105"/>
        <v>13988411.181387998</v>
      </c>
      <c r="G58" s="242">
        <f t="shared" si="105"/>
        <v>4213037.9000000004</v>
      </c>
      <c r="H58" s="242">
        <f t="shared" si="105"/>
        <v>0</v>
      </c>
      <c r="I58" s="242">
        <f t="shared" si="105"/>
        <v>0</v>
      </c>
      <c r="J58" s="242">
        <f t="shared" si="105"/>
        <v>0</v>
      </c>
      <c r="K58" s="242">
        <f t="shared" si="105"/>
        <v>2213587</v>
      </c>
      <c r="L58" s="242">
        <f t="shared" si="105"/>
        <v>0</v>
      </c>
      <c r="M58" s="242">
        <f t="shared" si="105"/>
        <v>0</v>
      </c>
      <c r="N58" s="242">
        <f t="shared" si="105"/>
        <v>0</v>
      </c>
      <c r="O58" s="242">
        <f t="shared" si="105"/>
        <v>3133263.4</v>
      </c>
      <c r="P58" s="242">
        <f t="shared" si="105"/>
        <v>0</v>
      </c>
      <c r="Q58" s="242">
        <f t="shared" si="105"/>
        <v>0</v>
      </c>
      <c r="R58" s="242">
        <f t="shared" si="105"/>
        <v>0</v>
      </c>
      <c r="S58" s="242">
        <f t="shared" si="105"/>
        <v>3353340.8960000002</v>
      </c>
      <c r="T58" s="242">
        <f t="shared" si="105"/>
        <v>0</v>
      </c>
      <c r="U58" s="242">
        <f t="shared" si="105"/>
        <v>0</v>
      </c>
      <c r="V58" s="242">
        <f t="shared" si="105"/>
        <v>0</v>
      </c>
      <c r="W58" s="242">
        <f t="shared" si="105"/>
        <v>2335671.0699999994</v>
      </c>
      <c r="X58" s="242">
        <f t="shared" si="105"/>
        <v>0</v>
      </c>
      <c r="Y58" s="242">
        <f t="shared" si="105"/>
        <v>0</v>
      </c>
      <c r="Z58" s="242">
        <f t="shared" si="105"/>
        <v>0</v>
      </c>
      <c r="AA58" s="242">
        <f t="shared" si="105"/>
        <v>3975327.6700000013</v>
      </c>
      <c r="AB58" s="242">
        <f t="shared" si="105"/>
        <v>0</v>
      </c>
      <c r="AC58" s="242">
        <f t="shared" si="105"/>
        <v>0</v>
      </c>
      <c r="AD58" s="242">
        <f t="shared" si="105"/>
        <v>0</v>
      </c>
      <c r="AE58" s="242">
        <f t="shared" si="105"/>
        <v>3386198.5199999991</v>
      </c>
      <c r="AF58" s="242">
        <f t="shared" si="105"/>
        <v>0</v>
      </c>
      <c r="AG58" s="242">
        <f t="shared" si="105"/>
        <v>0</v>
      </c>
      <c r="AH58" s="242">
        <f t="shared" si="105"/>
        <v>0</v>
      </c>
      <c r="AI58" s="242">
        <f t="shared" si="105"/>
        <v>2701086.46</v>
      </c>
      <c r="AJ58" s="242">
        <f t="shared" si="105"/>
        <v>0</v>
      </c>
      <c r="AK58" s="242">
        <f t="shared" si="105"/>
        <v>0</v>
      </c>
      <c r="AL58" s="242">
        <f t="shared" si="105"/>
        <v>0</v>
      </c>
      <c r="AM58" s="242">
        <f t="shared" si="105"/>
        <v>2654456.1800100002</v>
      </c>
      <c r="AN58" s="242">
        <f t="shared" si="105"/>
        <v>3928.78</v>
      </c>
      <c r="AO58" s="242">
        <f t="shared" si="105"/>
        <v>0</v>
      </c>
      <c r="AP58" s="242">
        <f t="shared" si="105"/>
        <v>0</v>
      </c>
      <c r="AQ58" s="242">
        <f t="shared" si="105"/>
        <v>2817745.6099999989</v>
      </c>
      <c r="AR58" s="242">
        <f t="shared" si="105"/>
        <v>1707.1699999999998</v>
      </c>
      <c r="AS58" s="242">
        <f t="shared" si="105"/>
        <v>0</v>
      </c>
      <c r="AT58" s="242">
        <f t="shared" si="105"/>
        <v>0</v>
      </c>
      <c r="AU58" s="242">
        <f t="shared" si="105"/>
        <v>5011011.3099999987</v>
      </c>
      <c r="AV58" s="242">
        <f t="shared" si="105"/>
        <v>88.28</v>
      </c>
      <c r="AW58" s="242">
        <f t="shared" si="105"/>
        <v>0</v>
      </c>
      <c r="AX58" s="242">
        <f t="shared" si="105"/>
        <v>0</v>
      </c>
      <c r="AY58" s="242">
        <f t="shared" si="105"/>
        <v>4342818.2300000004</v>
      </c>
      <c r="AZ58" s="242">
        <f t="shared" si="105"/>
        <v>773.84</v>
      </c>
      <c r="BA58" s="242">
        <f t="shared" si="105"/>
        <v>0</v>
      </c>
      <c r="BB58" s="242">
        <f t="shared" si="105"/>
        <v>0</v>
      </c>
      <c r="BC58" s="242">
        <f t="shared" si="105"/>
        <v>4220614.6500000004</v>
      </c>
      <c r="BD58" s="242">
        <f t="shared" si="105"/>
        <v>0</v>
      </c>
      <c r="BE58" s="242">
        <f t="shared" si="105"/>
        <v>0</v>
      </c>
      <c r="BF58" s="242">
        <f t="shared" si="105"/>
        <v>0</v>
      </c>
      <c r="BG58" s="242">
        <f t="shared" si="105"/>
        <v>7611629.5399999982</v>
      </c>
      <c r="BH58" s="242">
        <f t="shared" si="105"/>
        <v>1578.2</v>
      </c>
      <c r="BI58" s="242">
        <f t="shared" si="105"/>
        <v>0</v>
      </c>
      <c r="BJ58" s="242">
        <f t="shared" si="105"/>
        <v>0</v>
      </c>
      <c r="BK58" s="242">
        <f t="shared" si="105"/>
        <v>9644589.9699999988</v>
      </c>
      <c r="BL58" s="242">
        <f t="shared" si="105"/>
        <v>1687.4499999999998</v>
      </c>
      <c r="BM58" s="242">
        <f t="shared" si="105"/>
        <v>0</v>
      </c>
      <c r="BN58" s="242">
        <f t="shared" si="105"/>
        <v>0</v>
      </c>
      <c r="BO58" s="242">
        <f t="shared" si="105"/>
        <v>7947264.1700000027</v>
      </c>
      <c r="BP58" s="242">
        <f t="shared" si="105"/>
        <v>0</v>
      </c>
      <c r="BQ58" s="242">
        <f t="shared" ref="BQ58:CH58" si="106">SUM(BQ48:BQ57)</f>
        <v>0</v>
      </c>
      <c r="BR58" s="242">
        <f t="shared" si="106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CD58" si="107">SUM(BW48:BW57)</f>
        <v>6032133.2700000005</v>
      </c>
      <c r="BX58" s="242">
        <f t="shared" si="107"/>
        <v>1855.4699999999998</v>
      </c>
      <c r="BY58" s="242">
        <f t="shared" si="107"/>
        <v>0</v>
      </c>
      <c r="BZ58" s="242">
        <f t="shared" si="107"/>
        <v>0</v>
      </c>
      <c r="CA58" s="242">
        <f t="shared" si="107"/>
        <v>8936778.999900002</v>
      </c>
      <c r="CB58" s="242">
        <f t="shared" si="107"/>
        <v>2953.37</v>
      </c>
      <c r="CC58" s="242">
        <f t="shared" si="107"/>
        <v>0</v>
      </c>
      <c r="CD58" s="242">
        <f t="shared" si="107"/>
        <v>0</v>
      </c>
      <c r="CE58" s="242">
        <f t="shared" si="106"/>
        <v>10706763</v>
      </c>
      <c r="CF58" s="242">
        <f t="shared" si="106"/>
        <v>74.05</v>
      </c>
      <c r="CG58" s="242">
        <f t="shared" si="106"/>
        <v>0</v>
      </c>
      <c r="CH58" s="242">
        <f t="shared" si="106"/>
        <v>0</v>
      </c>
      <c r="CI58" s="247"/>
      <c r="CJ58" s="243"/>
      <c r="CK58" s="243"/>
      <c r="CL58" s="243"/>
      <c r="CM58" s="243"/>
      <c r="CN58" s="243"/>
      <c r="CO58" s="243"/>
      <c r="CP58" s="243"/>
      <c r="CQ58" s="243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4">
        <f>SUM(DE48:DE57)</f>
        <v>109021732.29745951</v>
      </c>
      <c r="DF58" s="244">
        <f>SUM(DF48:DF57)</f>
        <v>16757170.125482451</v>
      </c>
      <c r="DG58" s="244">
        <f>SUM(DG48:DG57)</f>
        <v>61286861.917070381</v>
      </c>
    </row>
    <row r="59" spans="1:112" s="25" customFormat="1" ht="30" customHeight="1">
      <c r="A59" s="248"/>
      <c r="B59" s="249" t="s">
        <v>100</v>
      </c>
      <c r="C59" s="250"/>
      <c r="D59" s="253">
        <f t="shared" ref="D59:BO59" si="108">D13+D45+D47+D58</f>
        <v>248150869.49000013</v>
      </c>
      <c r="E59" s="253">
        <f t="shared" si="108"/>
        <v>0</v>
      </c>
      <c r="F59" s="253">
        <f t="shared" si="108"/>
        <v>170975821.32873571</v>
      </c>
      <c r="G59" s="253">
        <f t="shared" si="108"/>
        <v>23926114.980000004</v>
      </c>
      <c r="H59" s="253">
        <f t="shared" si="108"/>
        <v>945168</v>
      </c>
      <c r="I59" s="253">
        <f t="shared" si="108"/>
        <v>0</v>
      </c>
      <c r="J59" s="253">
        <f t="shared" si="108"/>
        <v>0</v>
      </c>
      <c r="K59" s="253">
        <f t="shared" si="108"/>
        <v>20616705</v>
      </c>
      <c r="L59" s="253">
        <f t="shared" si="108"/>
        <v>1225093</v>
      </c>
      <c r="M59" s="253">
        <f t="shared" si="108"/>
        <v>0</v>
      </c>
      <c r="N59" s="253">
        <f t="shared" si="108"/>
        <v>0</v>
      </c>
      <c r="O59" s="253">
        <f t="shared" si="108"/>
        <v>19317701.279999997</v>
      </c>
      <c r="P59" s="253">
        <f t="shared" si="108"/>
        <v>832125</v>
      </c>
      <c r="Q59" s="253">
        <f t="shared" si="108"/>
        <v>0</v>
      </c>
      <c r="R59" s="253">
        <f t="shared" si="108"/>
        <v>0</v>
      </c>
      <c r="S59" s="253">
        <f t="shared" si="108"/>
        <v>18144201.568</v>
      </c>
      <c r="T59" s="253">
        <f t="shared" si="108"/>
        <v>673516</v>
      </c>
      <c r="U59" s="253">
        <f t="shared" si="108"/>
        <v>0</v>
      </c>
      <c r="V59" s="253">
        <f t="shared" si="108"/>
        <v>0</v>
      </c>
      <c r="W59" s="253">
        <f t="shared" si="108"/>
        <v>17161417.779999997</v>
      </c>
      <c r="X59" s="253">
        <f t="shared" si="108"/>
        <v>111212.25</v>
      </c>
      <c r="Y59" s="253">
        <f t="shared" si="108"/>
        <v>0</v>
      </c>
      <c r="Z59" s="253">
        <f t="shared" si="108"/>
        <v>0</v>
      </c>
      <c r="AA59" s="253">
        <f t="shared" si="108"/>
        <v>22004486.330000002</v>
      </c>
      <c r="AB59" s="253">
        <f t="shared" si="108"/>
        <v>1668.3300000009999</v>
      </c>
      <c r="AC59" s="253">
        <f t="shared" si="108"/>
        <v>0</v>
      </c>
      <c r="AD59" s="253">
        <f t="shared" si="108"/>
        <v>0</v>
      </c>
      <c r="AE59" s="253">
        <f t="shared" si="108"/>
        <v>16871738.404904813</v>
      </c>
      <c r="AF59" s="253">
        <f t="shared" si="108"/>
        <v>4120.59</v>
      </c>
      <c r="AG59" s="253">
        <f t="shared" si="108"/>
        <v>0</v>
      </c>
      <c r="AH59" s="253">
        <f t="shared" si="108"/>
        <v>0</v>
      </c>
      <c r="AI59" s="253">
        <f t="shared" si="108"/>
        <v>28273249.259999998</v>
      </c>
      <c r="AJ59" s="253">
        <f t="shared" si="108"/>
        <v>968965.48820558493</v>
      </c>
      <c r="AK59" s="253">
        <f t="shared" si="108"/>
        <v>0</v>
      </c>
      <c r="AL59" s="253">
        <f t="shared" si="108"/>
        <v>0</v>
      </c>
      <c r="AM59" s="253">
        <f t="shared" si="108"/>
        <v>22940994.697824195</v>
      </c>
      <c r="AN59" s="253">
        <f t="shared" si="108"/>
        <v>1115453.3599999999</v>
      </c>
      <c r="AO59" s="253">
        <f t="shared" si="108"/>
        <v>0</v>
      </c>
      <c r="AP59" s="253">
        <f t="shared" si="108"/>
        <v>0</v>
      </c>
      <c r="AQ59" s="253">
        <f t="shared" si="108"/>
        <v>24272581.809999999</v>
      </c>
      <c r="AR59" s="253">
        <f t="shared" si="108"/>
        <v>522072.98000000004</v>
      </c>
      <c r="AS59" s="253">
        <f t="shared" si="108"/>
        <v>0</v>
      </c>
      <c r="AT59" s="253">
        <f t="shared" si="108"/>
        <v>0</v>
      </c>
      <c r="AU59" s="253">
        <f t="shared" si="108"/>
        <v>27064281.499999989</v>
      </c>
      <c r="AV59" s="253">
        <f t="shared" si="108"/>
        <v>499505.50000000006</v>
      </c>
      <c r="AW59" s="253">
        <f t="shared" si="108"/>
        <v>0</v>
      </c>
      <c r="AX59" s="253">
        <f t="shared" si="108"/>
        <v>0</v>
      </c>
      <c r="AY59" s="253">
        <f t="shared" si="108"/>
        <v>52691494.179999977</v>
      </c>
      <c r="AZ59" s="253">
        <f t="shared" si="108"/>
        <v>1142953.04</v>
      </c>
      <c r="BA59" s="253">
        <f t="shared" si="108"/>
        <v>0</v>
      </c>
      <c r="BB59" s="253">
        <f t="shared" si="108"/>
        <v>0</v>
      </c>
      <c r="BC59" s="253">
        <f t="shared" si="108"/>
        <v>58756529.439999998</v>
      </c>
      <c r="BD59" s="253">
        <f t="shared" si="108"/>
        <v>594293.41</v>
      </c>
      <c r="BE59" s="253">
        <f t="shared" si="108"/>
        <v>0</v>
      </c>
      <c r="BF59" s="253">
        <f t="shared" si="108"/>
        <v>0</v>
      </c>
      <c r="BG59" s="253">
        <f t="shared" si="108"/>
        <v>79808505.309999987</v>
      </c>
      <c r="BH59" s="253">
        <f t="shared" si="108"/>
        <v>1287098.9599999993</v>
      </c>
      <c r="BI59" s="253">
        <f t="shared" si="108"/>
        <v>0</v>
      </c>
      <c r="BJ59" s="253">
        <f t="shared" si="108"/>
        <v>0</v>
      </c>
      <c r="BK59" s="253" t="e">
        <f t="shared" si="108"/>
        <v>#REF!</v>
      </c>
      <c r="BL59" s="253">
        <f t="shared" si="108"/>
        <v>1008725.08</v>
      </c>
      <c r="BM59" s="253">
        <f t="shared" si="108"/>
        <v>0</v>
      </c>
      <c r="BN59" s="253">
        <f t="shared" si="108"/>
        <v>0</v>
      </c>
      <c r="BO59" s="253" t="e">
        <f t="shared" si="108"/>
        <v>#REF!</v>
      </c>
      <c r="BP59" s="253">
        <f t="shared" ref="BP59:CH59" si="109">BP13+BP45+BP47+BP58</f>
        <v>0</v>
      </c>
      <c r="BQ59" s="253">
        <f t="shared" si="109"/>
        <v>0</v>
      </c>
      <c r="BR59" s="253">
        <f t="shared" si="109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CD59" si="110">BW13+BW45+BW47+BW58</f>
        <v>37201509.57</v>
      </c>
      <c r="BX59" s="253">
        <f t="shared" si="110"/>
        <v>702403.94000000006</v>
      </c>
      <c r="BY59" s="253">
        <f t="shared" si="110"/>
        <v>0</v>
      </c>
      <c r="BZ59" s="253">
        <f t="shared" si="110"/>
        <v>0</v>
      </c>
      <c r="CA59" s="253">
        <f t="shared" si="110"/>
        <v>59711487.159999996</v>
      </c>
      <c r="CB59" s="253">
        <f t="shared" si="110"/>
        <v>960098.14000000013</v>
      </c>
      <c r="CC59" s="253">
        <f t="shared" si="110"/>
        <v>0</v>
      </c>
      <c r="CD59" s="253">
        <f t="shared" si="110"/>
        <v>0</v>
      </c>
      <c r="CE59" s="253">
        <f t="shared" si="109"/>
        <v>66985215.269999996</v>
      </c>
      <c r="CF59" s="253">
        <f t="shared" si="109"/>
        <v>591835.72999999986</v>
      </c>
      <c r="CG59" s="253">
        <f t="shared" si="109"/>
        <v>0</v>
      </c>
      <c r="CH59" s="253">
        <f t="shared" si="109"/>
        <v>0</v>
      </c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2">
        <f>DE13+DE45+DE47+DE58</f>
        <v>945186169.76340079</v>
      </c>
      <c r="DF59" s="252">
        <f>DF13+DF45+DF47+DF58</f>
        <v>202720681.21584907</v>
      </c>
      <c r="DG59" s="252">
        <f>DG13+DG45+DG47+DG58</f>
        <v>498789093.62915534</v>
      </c>
    </row>
    <row r="60" spans="1:112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f>'AA-01-2022'!BS60:BV60</f>
        <v>0.8999999999999998</v>
      </c>
      <c r="BT60" s="468"/>
      <c r="BU60" s="468"/>
      <c r="BV60" s="469"/>
      <c r="BW60" s="467">
        <f>'AA-01-2022'!BW60:BZ60</f>
        <v>0.9</v>
      </c>
      <c r="BX60" s="468"/>
      <c r="BY60" s="468"/>
      <c r="BZ60" s="469"/>
      <c r="CA60" s="467">
        <f>'AA-01-2022'!CA60:CD60</f>
        <v>0.90000000000000013</v>
      </c>
      <c r="CB60" s="468"/>
      <c r="CC60" s="468"/>
      <c r="CD60" s="469"/>
      <c r="CE60" s="467">
        <f>'AA-01-2022'!CE60:CH60</f>
        <v>0.863638568209535</v>
      </c>
      <c r="CF60" s="468"/>
      <c r="CG60" s="468"/>
      <c r="CH60" s="469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</row>
    <row r="61" spans="1:112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f>'AA-01-2022'!BS61:BV61</f>
        <v>0.88952540967209259</v>
      </c>
      <c r="BT61" s="468"/>
      <c r="BU61" s="468"/>
      <c r="BV61" s="469"/>
      <c r="BW61" s="467">
        <f>'AA-01-2022'!BW61:BZ61</f>
        <v>0.89411197855866231</v>
      </c>
      <c r="BX61" s="468"/>
      <c r="BY61" s="468"/>
      <c r="BZ61" s="469"/>
      <c r="CA61" s="467">
        <f>'AA-01-2022'!CA61:CD61</f>
        <v>0.87157622375276378</v>
      </c>
      <c r="CB61" s="468"/>
      <c r="CC61" s="468"/>
      <c r="CD61" s="469"/>
      <c r="CE61" s="467">
        <f>'AA-01-2022'!CE61:CH61</f>
        <v>0.88796689715867461</v>
      </c>
      <c r="CF61" s="468"/>
      <c r="CG61" s="468"/>
      <c r="CH61" s="469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</row>
    <row r="62" spans="1:112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f>'AA-01-2022'!BS62:BV62</f>
        <v>0.90000000000000013</v>
      </c>
      <c r="BT62" s="468"/>
      <c r="BU62" s="468"/>
      <c r="BV62" s="469"/>
      <c r="BW62" s="467">
        <f>'AA-01-2022'!BW62:BZ62</f>
        <v>0.90000000000000024</v>
      </c>
      <c r="BX62" s="468"/>
      <c r="BY62" s="468"/>
      <c r="BZ62" s="469"/>
      <c r="CA62" s="467">
        <f>'AA-01-2022'!CA62:CD62</f>
        <v>0.89999999999999958</v>
      </c>
      <c r="CB62" s="468"/>
      <c r="CC62" s="468"/>
      <c r="CD62" s="469"/>
      <c r="CE62" s="467">
        <f>'AA-01-2022'!CE62:CH62</f>
        <v>0.89999999999999969</v>
      </c>
      <c r="CF62" s="468"/>
      <c r="CG62" s="468"/>
      <c r="CH62" s="469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</row>
    <row r="63" spans="1:112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f>'AA-01-2022'!BS63:BV63</f>
        <v>0.89906905123102787</v>
      </c>
      <c r="BT63" s="468"/>
      <c r="BU63" s="468"/>
      <c r="BV63" s="469"/>
      <c r="BW63" s="467">
        <f>'AA-01-2022'!BW63:BZ63</f>
        <v>0.9</v>
      </c>
      <c r="BX63" s="468"/>
      <c r="BY63" s="468"/>
      <c r="BZ63" s="469"/>
      <c r="CA63" s="467">
        <f>'AA-01-2022'!CA63:CD63</f>
        <v>0.89476931576801899</v>
      </c>
      <c r="CB63" s="468"/>
      <c r="CC63" s="468"/>
      <c r="CD63" s="469"/>
      <c r="CE63" s="467">
        <f>'AA-01-2022'!CE63:CH63</f>
        <v>0.89816464359956405</v>
      </c>
      <c r="CF63" s="468"/>
      <c r="CG63" s="468"/>
      <c r="CH63" s="469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</row>
    <row r="64" spans="1:112" ht="12.75" customHeight="1">
      <c r="AO64" s="684"/>
      <c r="CM64" s="420"/>
    </row>
    <row r="65" spans="4:84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  <c r="CE65" s="417">
        <v>0</v>
      </c>
      <c r="CF65" s="417">
        <v>0</v>
      </c>
    </row>
    <row r="66" spans="4:84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8" spans="4:84" ht="13.35" customHeight="1">
      <c r="AO68" s="684"/>
    </row>
    <row r="70" spans="4:84" ht="13.35" customHeight="1">
      <c r="AO70" s="684"/>
    </row>
    <row r="81" ht="13.35" customHeight="1"/>
  </sheetData>
  <mergeCells count="226">
    <mergeCell ref="CE2:CH2"/>
    <mergeCell ref="CE3:CE4"/>
    <mergeCell ref="CF3:CF4"/>
    <mergeCell ref="CG3:CG4"/>
    <mergeCell ref="CH3:CH4"/>
    <mergeCell ref="CE60:CH60"/>
    <mergeCell ref="CE61:CH61"/>
    <mergeCell ref="CE62:CH62"/>
    <mergeCell ref="CE63:CH63"/>
    <mergeCell ref="CA2:CD2"/>
    <mergeCell ref="CA3:CA4"/>
    <mergeCell ref="CB3:CB4"/>
    <mergeCell ref="CC3:CC4"/>
    <mergeCell ref="CD3:CD4"/>
    <mergeCell ref="CA60:CD60"/>
    <mergeCell ref="CA61:CD61"/>
    <mergeCell ref="CA62:CD62"/>
    <mergeCell ref="CA63:CD63"/>
    <mergeCell ref="BW2:BZ2"/>
    <mergeCell ref="BW3:BW4"/>
    <mergeCell ref="BX3:BX4"/>
    <mergeCell ref="BY3:BY4"/>
    <mergeCell ref="BZ3:BZ4"/>
    <mergeCell ref="BW60:BZ60"/>
    <mergeCell ref="BW61:BZ61"/>
    <mergeCell ref="BW62:BZ62"/>
    <mergeCell ref="BW63:BZ63"/>
    <mergeCell ref="BC62:BF62"/>
    <mergeCell ref="BG62:BJ62"/>
    <mergeCell ref="BK62:BN62"/>
    <mergeCell ref="BO62:BR62"/>
    <mergeCell ref="BS62:BV62"/>
    <mergeCell ref="B63:C63"/>
    <mergeCell ref="D63:F63"/>
    <mergeCell ref="G63:J63"/>
    <mergeCell ref="K63:N63"/>
    <mergeCell ref="O63:R63"/>
    <mergeCell ref="S63:V63"/>
    <mergeCell ref="W63:Z63"/>
    <mergeCell ref="AA63:AD63"/>
    <mergeCell ref="AE63:AH63"/>
    <mergeCell ref="AI63:AL63"/>
    <mergeCell ref="AM63:AP63"/>
    <mergeCell ref="AQ63:AT63"/>
    <mergeCell ref="AU63:AX63"/>
    <mergeCell ref="AY63:BB63"/>
    <mergeCell ref="BC63:BF63"/>
    <mergeCell ref="BG63:BJ63"/>
    <mergeCell ref="BK63:BN63"/>
    <mergeCell ref="BO63:BR63"/>
    <mergeCell ref="BS63:BV63"/>
    <mergeCell ref="S62:V62"/>
    <mergeCell ref="W62:Z62"/>
    <mergeCell ref="AA62:AD62"/>
    <mergeCell ref="AE62:AH62"/>
    <mergeCell ref="AI62:AL62"/>
    <mergeCell ref="AM62:AP62"/>
    <mergeCell ref="AQ62:AT62"/>
    <mergeCell ref="AU62:AX62"/>
    <mergeCell ref="AY62:BB62"/>
    <mergeCell ref="BC60:BF60"/>
    <mergeCell ref="BG60:BJ60"/>
    <mergeCell ref="BK60:BN60"/>
    <mergeCell ref="BO60:BR60"/>
    <mergeCell ref="BS60:BV60"/>
    <mergeCell ref="B61:C61"/>
    <mergeCell ref="D61:F61"/>
    <mergeCell ref="G61:J61"/>
    <mergeCell ref="K61:N61"/>
    <mergeCell ref="O61:R61"/>
    <mergeCell ref="S61:V61"/>
    <mergeCell ref="W61:Z61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BG61:BJ61"/>
    <mergeCell ref="BK61:BN61"/>
    <mergeCell ref="BO61:BR61"/>
    <mergeCell ref="BS61:BV61"/>
    <mergeCell ref="S60:V60"/>
    <mergeCell ref="W60:Z60"/>
    <mergeCell ref="AA60:AD60"/>
    <mergeCell ref="AE60:AH60"/>
    <mergeCell ref="AI60:AL60"/>
    <mergeCell ref="AM60:AP60"/>
    <mergeCell ref="AQ60:AT60"/>
    <mergeCell ref="AU60:AX60"/>
    <mergeCell ref="AY60:BB60"/>
    <mergeCell ref="A5:A13"/>
    <mergeCell ref="A46:A47"/>
    <mergeCell ref="A48:A58"/>
    <mergeCell ref="A60:A63"/>
    <mergeCell ref="B60:C60"/>
    <mergeCell ref="D60:F60"/>
    <mergeCell ref="G60:J60"/>
    <mergeCell ref="K60:N60"/>
    <mergeCell ref="O60:R60"/>
    <mergeCell ref="B62:C62"/>
    <mergeCell ref="D62:F62"/>
    <mergeCell ref="G62:J62"/>
    <mergeCell ref="K62:N62"/>
    <mergeCell ref="O62:R62"/>
    <mergeCell ref="DE3:DE4"/>
    <mergeCell ref="DF3:DF4"/>
    <mergeCell ref="DG3:DG4"/>
    <mergeCell ref="CS3:CS4"/>
    <mergeCell ref="CT3:CT4"/>
    <mergeCell ref="CU3:CU4"/>
    <mergeCell ref="CV3:CV4"/>
    <mergeCell ref="CW3:CW4"/>
    <mergeCell ref="CX3:CX4"/>
    <mergeCell ref="DB3:DB4"/>
    <mergeCell ref="DC3:DC4"/>
    <mergeCell ref="DD3:DD4"/>
    <mergeCell ref="CY3:CY4"/>
    <mergeCell ref="CZ3:CZ4"/>
    <mergeCell ref="DA3:DA4"/>
    <mergeCell ref="CN3:CN4"/>
    <mergeCell ref="CO3:CO4"/>
    <mergeCell ref="CP3:CP4"/>
    <mergeCell ref="CQ3:CQ4"/>
    <mergeCell ref="CR3:CR4"/>
    <mergeCell ref="BU3:BU4"/>
    <mergeCell ref="BV3:BV4"/>
    <mergeCell ref="CI3:CI4"/>
    <mergeCell ref="CJ3:CJ4"/>
    <mergeCell ref="CK3:CK4"/>
    <mergeCell ref="CM3:CM4"/>
    <mergeCell ref="BM3:BM4"/>
    <mergeCell ref="BN3:BN4"/>
    <mergeCell ref="CL3:CL4"/>
    <mergeCell ref="BO3:BO4"/>
    <mergeCell ref="BP3:BP4"/>
    <mergeCell ref="BQ3:BQ4"/>
    <mergeCell ref="BR3:BR4"/>
    <mergeCell ref="BS3:BS4"/>
    <mergeCell ref="BT3:BT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DE2:DG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1:CR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AA2:AD2"/>
    <mergeCell ref="AE2:AH2"/>
    <mergeCell ref="AI2:AL2"/>
    <mergeCell ref="AM2:AP2"/>
    <mergeCell ref="AQ2:AT2"/>
    <mergeCell ref="AU2:AX2"/>
    <mergeCell ref="AY2:BB2"/>
    <mergeCell ref="BC2:BF2"/>
    <mergeCell ref="BG2:BJ2"/>
    <mergeCell ref="BK2:BN2"/>
    <mergeCell ref="BO2:BR2"/>
    <mergeCell ref="BS2:BV2"/>
    <mergeCell ref="AA3:AA4"/>
    <mergeCell ref="AB3:A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DN85"/>
  <sheetViews>
    <sheetView topLeftCell="B1" workbookViewId="0">
      <pane xSplit="2" ySplit="4" topLeftCell="CG52" activePane="bottomRight" state="frozen"/>
      <selection pane="bottomRight" activeCell="CI60" sqref="CI60:CL60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12" width="17.1406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4.5703125" bestFit="1" customWidth="1"/>
    <col min="64" max="64" width="13.42578125" customWidth="1"/>
    <col min="65" max="66" width="8.85546875" bestFit="1" customWidth="1"/>
    <col min="67" max="67" width="14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2.140625" bestFit="1" customWidth="1"/>
    <col min="81" max="82" width="8.85546875" bestFit="1" customWidth="1"/>
    <col min="83" max="84" width="14.5703125" bestFit="1" customWidth="1"/>
    <col min="85" max="86" width="8.85546875" bestFit="1" customWidth="1"/>
    <col min="87" max="88" width="14.5703125" bestFit="1" customWidth="1"/>
    <col min="89" max="90" width="8.85546875" bestFit="1" customWidth="1"/>
    <col min="91" max="97" width="11.140625" customWidth="1"/>
    <col min="98" max="98" width="25.85546875" bestFit="1" customWidth="1"/>
    <col min="99" max="99" width="13" customWidth="1"/>
    <col min="100" max="100" width="15.42578125" customWidth="1"/>
    <col min="102" max="102" width="12.42578125" customWidth="1"/>
    <col min="103" max="103" width="17.5703125" customWidth="1"/>
    <col min="114" max="114" width="12.42578125" bestFit="1" customWidth="1"/>
  </cols>
  <sheetData>
    <row r="1" spans="1:118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</row>
    <row r="2" spans="1:118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432">
        <v>2021</v>
      </c>
      <c r="CF2" s="433"/>
      <c r="CG2" s="433"/>
      <c r="CH2" s="434"/>
      <c r="CI2" s="432">
        <v>2022</v>
      </c>
      <c r="CJ2" s="433"/>
      <c r="CK2" s="433"/>
      <c r="CL2" s="434"/>
      <c r="CM2" s="356"/>
      <c r="CN2" s="356"/>
      <c r="CO2" s="356"/>
      <c r="CP2" s="356"/>
      <c r="CQ2" s="356"/>
      <c r="CR2" s="356"/>
      <c r="CS2" s="356"/>
      <c r="CT2" s="356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442">
        <f>CI2</f>
        <v>2022</v>
      </c>
      <c r="DK2" s="443"/>
      <c r="DL2" s="444"/>
    </row>
    <row r="3" spans="1:118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0" t="s">
        <v>31</v>
      </c>
      <c r="CF3" s="440" t="s">
        <v>117</v>
      </c>
      <c r="CG3" s="440" t="s">
        <v>29</v>
      </c>
      <c r="CH3" s="440" t="s">
        <v>104</v>
      </c>
      <c r="CI3" s="440" t="s">
        <v>31</v>
      </c>
      <c r="CJ3" s="440" t="s">
        <v>117</v>
      </c>
      <c r="CK3" s="440" t="s">
        <v>29</v>
      </c>
      <c r="CL3" s="440" t="s">
        <v>104</v>
      </c>
      <c r="CM3" s="449" t="s">
        <v>34</v>
      </c>
      <c r="CN3" s="449" t="s">
        <v>35</v>
      </c>
      <c r="CO3" s="449" t="s">
        <v>36</v>
      </c>
      <c r="CP3" s="449" t="s">
        <v>37</v>
      </c>
      <c r="CQ3" s="449" t="s">
        <v>38</v>
      </c>
      <c r="CR3" s="449" t="s">
        <v>39</v>
      </c>
      <c r="CS3" s="449" t="s">
        <v>40</v>
      </c>
      <c r="CT3" s="449" t="s">
        <v>41</v>
      </c>
      <c r="CU3" s="449" t="s">
        <v>42</v>
      </c>
      <c r="CV3" s="449" t="s">
        <v>43</v>
      </c>
      <c r="CW3" s="449" t="s">
        <v>105</v>
      </c>
      <c r="CX3" s="449" t="s">
        <v>106</v>
      </c>
      <c r="CY3" s="449" t="s">
        <v>107</v>
      </c>
      <c r="CZ3" s="449" t="s">
        <v>108</v>
      </c>
      <c r="DA3" s="449" t="s">
        <v>109</v>
      </c>
      <c r="DB3" s="449" t="s">
        <v>113</v>
      </c>
      <c r="DC3" s="449" t="s">
        <v>114</v>
      </c>
      <c r="DD3" s="449" t="s">
        <v>115</v>
      </c>
      <c r="DE3" s="449" t="s">
        <v>118</v>
      </c>
      <c r="DF3" s="449" t="s">
        <v>119</v>
      </c>
      <c r="DG3" s="449" t="s">
        <v>120</v>
      </c>
      <c r="DH3" s="449" t="s">
        <v>121</v>
      </c>
      <c r="DI3" s="449" t="s">
        <v>122</v>
      </c>
      <c r="DJ3" s="440" t="s">
        <v>44</v>
      </c>
      <c r="DK3" s="440" t="s">
        <v>45</v>
      </c>
      <c r="DL3" s="440" t="s">
        <v>46</v>
      </c>
    </row>
    <row r="4" spans="1:118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41"/>
      <c r="CF4" s="441"/>
      <c r="CG4" s="441"/>
      <c r="CH4" s="441"/>
      <c r="CI4" s="441"/>
      <c r="CJ4" s="441"/>
      <c r="CK4" s="441"/>
      <c r="CL4" s="441"/>
      <c r="CM4" s="450"/>
      <c r="CN4" s="450"/>
      <c r="CO4" s="450"/>
      <c r="CP4" s="450"/>
      <c r="CQ4" s="450"/>
      <c r="CR4" s="450"/>
      <c r="CS4" s="450"/>
      <c r="CT4" s="450"/>
      <c r="CU4" s="450"/>
      <c r="CV4" s="450"/>
      <c r="CW4" s="450"/>
      <c r="CX4" s="450"/>
      <c r="CY4" s="450"/>
      <c r="CZ4" s="450"/>
      <c r="DA4" s="450"/>
      <c r="DB4" s="460"/>
      <c r="DC4" s="450"/>
      <c r="DD4" s="450"/>
      <c r="DE4" s="450"/>
      <c r="DF4" s="450"/>
      <c r="DG4" s="450"/>
      <c r="DH4" s="450"/>
      <c r="DI4" s="450"/>
      <c r="DJ4" s="441"/>
      <c r="DK4" s="441"/>
      <c r="DL4" s="441"/>
    </row>
    <row r="5" spans="1:118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236">
        <v>10829659.359999999</v>
      </c>
      <c r="CF5" s="236">
        <v>0</v>
      </c>
      <c r="CG5" s="236"/>
      <c r="CH5" s="236"/>
      <c r="CI5" s="236">
        <f>SUMIF([1]Resumen!$B$5:$B$45,$B5,[1]Resumen!$C$5:$C$45)</f>
        <v>2734650.91</v>
      </c>
      <c r="CJ5" s="236">
        <f>SUMIF([1]Resumen!$B$5:$B$45,$B5,[1]Resumen!$F$5:$F$45)</f>
        <v>0</v>
      </c>
      <c r="CK5" s="236"/>
      <c r="CL5" s="236"/>
      <c r="CM5" s="361">
        <f t="shared" ref="CM5:CM12" si="0">IF(D5=0,0,2001-(D5-F5)*C5/D5)</f>
        <v>0</v>
      </c>
      <c r="CN5" s="369">
        <f t="shared" ref="CN5:CN12" si="1">IF((1-($DJ$2-$CM5)/$C5)&gt;0,(1-($DJ$2-$CM5)/$C5),0)</f>
        <v>0</v>
      </c>
      <c r="CO5" s="369">
        <f t="shared" ref="CO5:CO12" si="2">IF((1-($DJ$2-G$2)/$C5)&gt;0,(1-($DJ$2-G$2)/$C5),0)</f>
        <v>0</v>
      </c>
      <c r="CP5" s="369">
        <f t="shared" ref="CP5:CP12" si="3">IF((1-($DJ$2-K$2)/$C5)&gt;0,(1-($DJ$2-K$2)/$C5),0)</f>
        <v>0</v>
      </c>
      <c r="CQ5" s="369">
        <f t="shared" ref="CQ5:CQ12" si="4">IF((1-($DJ$2-O$2)/$C5)&gt;0,(1-($DJ$2-O$2)/$C5),0)</f>
        <v>0</v>
      </c>
      <c r="CR5" s="369">
        <f t="shared" ref="CR5:CR12" si="5">IF((1-($DJ$2-S$2)/$C5)&gt;0,(1-($DJ$2-S$2)/$C5),0)</f>
        <v>0</v>
      </c>
      <c r="CS5" s="369">
        <f t="shared" ref="CS5:CS12" si="6">IF((1-($DJ$2-W$2)/$C5)&gt;0,(1-($DJ$2-W$2)/$C5),0)</f>
        <v>0</v>
      </c>
      <c r="CT5" s="369">
        <f t="shared" ref="CT5:CT12" si="7">IF((1-($DJ$2-AA$2)/$C5)&gt;0,(1-($DJ$2-AA$2)/$C5),0)</f>
        <v>0</v>
      </c>
      <c r="CU5" s="369">
        <f t="shared" ref="CU5:CU12" si="8">IF((1-($DJ$2-AE$2)/$C5)&gt;0,(1-($DJ$2-AE$2)/$C5),0)</f>
        <v>0</v>
      </c>
      <c r="CV5" s="369">
        <f t="shared" ref="CV5:CV12" si="9">IF((1-($DJ$2-AI$2)/$C5)&gt;0,(1-($DJ$2-AI$2)/$C5),0)</f>
        <v>0</v>
      </c>
      <c r="CW5" s="369">
        <f t="shared" ref="CW5:CW12" si="10">IF((1-($DJ$2-AM$2)/$C5)&gt;0,(1-($DJ$2-AM$2)/$C5),0)</f>
        <v>0</v>
      </c>
      <c r="CX5" s="369">
        <f t="shared" ref="CX5:CX12" si="11">IF((1-($DJ$2-AQ$2)/$C5)&gt;0,(1-($DJ$2-AQ$2)/$C5),0)</f>
        <v>0</v>
      </c>
      <c r="CY5" s="369">
        <f t="shared" ref="CY5:CY12" si="12">IF((1-($DJ$2-AU$2)/$C5)&gt;0,(1-($DJ$2-AU$2)/$C5),0)</f>
        <v>0</v>
      </c>
      <c r="CZ5" s="369">
        <f t="shared" ref="CZ5:CZ12" si="13">IF((1-($DJ$2-AY$2)/$C5)&gt;0,(1-($DJ$2-AY$2)/$C5),0)</f>
        <v>0</v>
      </c>
      <c r="DA5" s="369">
        <f t="shared" ref="DA5:DA12" si="14">IF((1-($DJ$2-BC$2)/$C5)&gt;0,(1-($DJ$2-BC$2)/$C5),0)</f>
        <v>0</v>
      </c>
      <c r="DB5" s="369">
        <f t="shared" ref="DB5:DB12" si="15">IF((1-($DJ$2-BG$2)/$C5)&gt;0,(1-($DJ$2-BG$2)/$C5),0)</f>
        <v>0</v>
      </c>
      <c r="DC5" s="369">
        <f t="shared" ref="DC5:DC12" si="16">IF((1-($DJ$2-BK$2)/$C5)&gt;0,(1-($DJ$2-BK$2)/$C5),0)</f>
        <v>0</v>
      </c>
      <c r="DD5" s="369">
        <f t="shared" ref="DD5:DD12" si="17">IF((1-($DJ$2-BO$2)/$C5)&gt;0,(1-($DJ$2-BO$2)/$C5),0)</f>
        <v>0</v>
      </c>
      <c r="DE5" s="369">
        <f t="shared" ref="DE5:DE12" si="18">IF((1-($DJ$2-BS$2)/$C5)&gt;0,(1-($DJ$2-BS$2)/$C5),0)</f>
        <v>0</v>
      </c>
      <c r="DF5" s="369">
        <f>IF((1-($DJ$2-BW$2)/$C5)&gt;0,(1-($DJ$2-BW$2)/$C5),0)</f>
        <v>0.25</v>
      </c>
      <c r="DG5" s="369">
        <f>IF((1-($DJ$2-CA$2)/$C5)&gt;0,(1-($DJ$2-CA$2)/$C5),0)</f>
        <v>0.5</v>
      </c>
      <c r="DH5" s="369">
        <f>IF((1-($DJ$2-CE$2)/$C5)&gt;0,(1-($DJ$2-CE$2)/$C5),0)</f>
        <v>0.75</v>
      </c>
      <c r="DI5" s="369">
        <f>IF((1-($DJ$2-CI$2)/$C5)&gt;0,(1-($DJ$2-CI$2)/$C5),0)</f>
        <v>1</v>
      </c>
      <c r="DJ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+(CE5-CF5-CG5)*$CE$60+(CI5-CJ5-CK5)*$CI$60</f>
        <v>45927331.053142831</v>
      </c>
      <c r="DK5" s="370">
        <f>IF(CN5=0,D5-E5,0)+IF(CO5=0,(G5-H5-I5)*G$60,0)+IF(CP5=0,(K5-L5-M5)*K$60,0)+IF(CQ5=0,(O5-P5-Q5)*O$60,0)+IF(CR5=0,(S5-T5-U5)*S$60,0)+IF(CS5=0,(W5-X5-Y5)*W$60,0)+IF(CT5=0,(AA5-AB5-AC5)*AA$60,0)+IF(CU5=0,(AE5-AF5-AG5)*AE$60,0)+IF(CV5=0,(AI5-AJ5-AK5)*AI$60,0)+IF(CW5=0,(AM5-AN5-AO5)*AM$60,0)+IF(CX5=0,(AQ5-AR5-AS5)*$AQ$60,0)+IF(CY5=0,(AU5-AV5-AW5)*$AU$60,0)+IF(CZ5=0,(AY5-AZ5-BA5)*$AY$60,0)++IF(DA5=0,(BC5-BD5-BE5)*$BC$60,0)+IF(DB5=0,(BG5-BH5-BI5)*$BG$60,0)+IF(DC5=0,(BK5-BL5-BM5)*$BK$60,0)+IF(DD5=0,(BO5-BP5-BQ5)*$BO$60,0)+IF(DE5=0,(BS5-BT5-BU5)*$BS$60,0)+IF(DF5=0,(BW5-BX5-BY5)*$BW$60,0)+IF(DG5=0,(CA5-CB5-CC5)*$CA$60,0)+IF(DH5=0,(CE5-CF5-CG5)*$CE$60,0)+IF(DI5=0,(CI5-CJ5-CK5)*$CI$60,0)</f>
        <v>26002194.672075443</v>
      </c>
      <c r="DL5" s="370">
        <f>(D5-E5)*CN5+((G5-H5-(I5-J5))*G$60)*CO5+((K5-L5-(M5-N5))*K$60)*CP5+((O5-P5-(Q5-R5))*O$60)*CQ5+((S5-T5-(U5-V5))*S$60)*CR5+((W5-X5-(Y5-Z5))*W$60)*CS5+((AA5-AB5-(AC5-AD5))*AA$60)*CT5+((AE5-AF5-(AG5-AH5))*AE$60)*CU5+((AI5-AJ5-(AK5-AL5))*AI$60)*CV5+((AM5-AN5-(AO5-AP5))*$AM$60)*CW5+((AQ5-AR5-(AS5-AT5))*$AQ$60)*CX5+((AU5-AV5-(AW5-AX5))*$AU$60)*CY5+((AY5-AZ5-(BA5-BB5))*$AY$60)*CZ5+((BC5-BD5-(BE5-BF5))*$BC$60)*DA5+((BG5-BH5-(BI5-BJ5))*$BG$60)*DB5+((BK5-BL5-(BM5-BN5))*$BK$60)*DC5+((BO5-BP5-(BQ5-BR5))*$BO$60)*DD5+((BS5-BT5-(BU5-BV5))*$BS$60)*DE5+((BW5-BX5-(BY5-BZ5))*$BW$60)*DF5+((CA5-CB5-(CC5-CD5))*$CA$60)*DG5+((CE5-CF5-(CG5-CH5))*$CE$60)*DH5+((CI5-CJ5-(CK5-CL5))*$CI$60)*DI5</f>
        <v>12410544.530350544</v>
      </c>
      <c r="DN5" s="419"/>
    </row>
    <row r="6" spans="1:118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236">
        <v>0</v>
      </c>
      <c r="CF6" s="236">
        <v>0</v>
      </c>
      <c r="CG6" s="236"/>
      <c r="CH6" s="236"/>
      <c r="CI6" s="236">
        <f>SUMIF([1]Resumen!$B$5:$B$45,$B6,[1]Resumen!$C$5:$C$45)</f>
        <v>0</v>
      </c>
      <c r="CJ6" s="236">
        <f>SUMIF([1]Resumen!$B$5:$B$45,$B6,[1]Resumen!$F$5:$F$45)</f>
        <v>0</v>
      </c>
      <c r="CK6" s="236"/>
      <c r="CL6" s="236"/>
      <c r="CM6" s="361">
        <f t="shared" si="0"/>
        <v>2001</v>
      </c>
      <c r="CN6" s="369">
        <f t="shared" si="1"/>
        <v>0.97899999999999998</v>
      </c>
      <c r="CO6" s="369">
        <f t="shared" si="2"/>
        <v>0.98</v>
      </c>
      <c r="CP6" s="369">
        <f t="shared" si="3"/>
        <v>0.98099999999999998</v>
      </c>
      <c r="CQ6" s="369">
        <f t="shared" si="4"/>
        <v>0.98199999999999998</v>
      </c>
      <c r="CR6" s="369">
        <f t="shared" si="5"/>
        <v>0.98299999999999998</v>
      </c>
      <c r="CS6" s="369">
        <f t="shared" si="6"/>
        <v>0.98399999999999999</v>
      </c>
      <c r="CT6" s="369">
        <f t="shared" si="7"/>
        <v>0.98499999999999999</v>
      </c>
      <c r="CU6" s="369">
        <f t="shared" si="8"/>
        <v>0.98599999999999999</v>
      </c>
      <c r="CV6" s="369">
        <f t="shared" si="9"/>
        <v>0.98699999999999999</v>
      </c>
      <c r="CW6" s="369">
        <f t="shared" si="10"/>
        <v>0.98799999999999999</v>
      </c>
      <c r="CX6" s="369">
        <f t="shared" si="11"/>
        <v>0.98899999999999999</v>
      </c>
      <c r="CY6" s="369">
        <f t="shared" si="12"/>
        <v>0.99</v>
      </c>
      <c r="CZ6" s="369">
        <f t="shared" si="13"/>
        <v>0.99099999999999999</v>
      </c>
      <c r="DA6" s="369">
        <f t="shared" si="14"/>
        <v>0.99199999999999999</v>
      </c>
      <c r="DB6" s="369">
        <f t="shared" si="15"/>
        <v>0.99299999999999999</v>
      </c>
      <c r="DC6" s="369">
        <f t="shared" si="16"/>
        <v>0.99399999999999999</v>
      </c>
      <c r="DD6" s="369">
        <f t="shared" si="17"/>
        <v>0.995</v>
      </c>
      <c r="DE6" s="369">
        <f t="shared" si="18"/>
        <v>0.996</v>
      </c>
      <c r="DF6" s="369">
        <f t="shared" ref="DF6:DF57" si="19">IF((1-($DJ$2-BW$2)/$C6)&gt;0,(1-($DJ$2-BW$2)/$C6),0)</f>
        <v>0.997</v>
      </c>
      <c r="DG6" s="369">
        <f t="shared" ref="DG6:DG11" si="20">IF((1-($DJ$2-CA$2)/$C6)&gt;0,(1-($DJ$2-CA$2)/$C6),0)</f>
        <v>0.998</v>
      </c>
      <c r="DH6" s="369">
        <f t="shared" ref="DH6:DH57" si="21">IF((1-($DJ$2-CE$2)/$C6)&gt;0,(1-($DJ$2-CE$2)/$C6),0)</f>
        <v>0.999</v>
      </c>
      <c r="DI6" s="369">
        <f t="shared" ref="DI6:DI12" si="22">IF((1-($DJ$2-CI$2)/$C6)&gt;0,(1-($DJ$2-CI$2)/$C6),0)</f>
        <v>1</v>
      </c>
      <c r="DJ6" s="370">
        <f t="shared" ref="DJ6:DJ12" si="23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+(CE6-CF6-CG6)*$CE$60+(CI6-CJ6-CK6)*$CI$60</f>
        <v>12009366.465709442</v>
      </c>
      <c r="DK6" s="370">
        <f t="shared" ref="DK6:DK12" si="24">IF(CN6=0,D6-E6,0)+IF(CO6=0,(G6-H6-I6)*G$60,0)+IF(CP6=0,(K6-L6-M6)*K$60,0)+IF(CQ6=0,(O6-P6-Q6)*O$60,0)+IF(CR6=0,(S6-T6-U6)*S$60,0)+IF(CS6=0,(W6-X6-Y6)*W$60,0)+IF(CT6=0,(AA6-AB6-AC6)*AA$60,0)+IF(CU6=0,(AE6-AF6-AG6)*AE$60,0)+IF(CV6=0,(AI6-AJ6-AK6)*AI$60,0)+IF(CW6=0,(AM6-AN6-AO6)*AM$60,0)+IF(CX6=0,(AQ6-AR6-AS6)*$AQ$60,0)+IF(CY6=0,(AU6-AV6-AW6)*$AU$60,0)+IF(CZ6=0,(AY6-AZ6-BA6)*$AY$60,0)++IF(DA6=0,(BC6-BD6-BE6)*$BC$60,0)+IF(DB6=0,(BG6-BH6-BI6)*$BG$60,0)+IF(DC6=0,(BK6-BL6-BM6)*$BK$60,0)+IF(DD6=0,(BO6-BP6-BQ6)*$BO$60,0)+IF(DE6=0,(BS6-BT6-BU6)*$BS$60,0)+IF(DF6=0,(BW6-BX6-BY6)*$BW$60,0)+IF(DG6=0,(CA6-CB6-CC6)*$CA$60,0)+IF(DH6=0,(CE6-CF6-CG6)*$CE$60,0)+IF(DI6=0,(CI6-CJ6-CK6)*$CI$60,0)</f>
        <v>0</v>
      </c>
      <c r="DL6" s="370">
        <f t="shared" ref="DL6:DL12" si="25">(D6-E6)*CN6+((G6-H6-(I6-J6))*G$60)*CO6+((K6-L6-(M6-N6))*K$60)*CP6+((O6-P6-(Q6-R6))*O$60)*CQ6+((S6-T6-(U6-V6))*S$60)*CR6+((W6-X6-(Y6-Z6))*W$60)*CS6+((AA6-AB6-(AC6-AD6))*AA$60)*CT6+((AE6-AF6-(AG6-AH6))*AE$60)*CU6+((AI6-AJ6-(AK6-AL6))*AI$60)*CV6+((AM6-AN6-(AO6-AP6))*$AM$60)*CW6+((AQ6-AR6-(AS6-AT6))*$AQ$60)*CX6+((AU6-AV6-(AW6-AX6))*$AU$60)*CY6+((AY6-AZ6-(BA6-BB6))*$AY$60)*CZ6+((BC6-BD6-(BE6-BF6))*$BC$60)*DA6+((BG6-BH6-(BI6-BJ6))*$BG$60)*DB6+((BK6-BL6-(BM6-BN6))*$BK$60)*DC6+((BO6-BP6-(BQ6-BR6))*$BO$60)*DD6+((BS6-BT6-(BU6-BV6))*$BS$60)*DE6+((BW6-BX6-(BY6-BZ6))*$BW$60)*DF6+((CA6-CB6-(CC6-CD6))*$CA$60)*DG6+((CE6-CF6-(CG6-CH6))*$CE$60)*DH6+((CI6-CJ6-(CK6-CL6))*$CI$60)*DI6</f>
        <v>11909809.54132941</v>
      </c>
    </row>
    <row r="7" spans="1:118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236">
        <v>845796.73</v>
      </c>
      <c r="CF7" s="236">
        <v>0</v>
      </c>
      <c r="CG7" s="236"/>
      <c r="CH7" s="236"/>
      <c r="CI7" s="236">
        <f>SUMIF([1]Resumen!$B$5:$B$45,$B7,[1]Resumen!$C$5:$C$45)</f>
        <v>1794144.75</v>
      </c>
      <c r="CJ7" s="236">
        <f>SUMIF([1]Resumen!$B$5:$B$45,$B7,[1]Resumen!$F$5:$F$45)</f>
        <v>5336.47</v>
      </c>
      <c r="CK7" s="236"/>
      <c r="CL7" s="236"/>
      <c r="CM7" s="361">
        <f t="shared" si="0"/>
        <v>1998.004092696842</v>
      </c>
      <c r="CN7" s="369">
        <f t="shared" si="1"/>
        <v>0.40010231742105018</v>
      </c>
      <c r="CO7" s="369">
        <f t="shared" si="2"/>
        <v>0.5</v>
      </c>
      <c r="CP7" s="369">
        <f t="shared" si="3"/>
        <v>0.52500000000000002</v>
      </c>
      <c r="CQ7" s="369">
        <f t="shared" si="4"/>
        <v>0.55000000000000004</v>
      </c>
      <c r="CR7" s="369">
        <f t="shared" si="5"/>
        <v>0.57499999999999996</v>
      </c>
      <c r="CS7" s="369">
        <f t="shared" si="6"/>
        <v>0.6</v>
      </c>
      <c r="CT7" s="369">
        <f t="shared" si="7"/>
        <v>0.625</v>
      </c>
      <c r="CU7" s="369">
        <f t="shared" si="8"/>
        <v>0.65</v>
      </c>
      <c r="CV7" s="369">
        <f t="shared" si="9"/>
        <v>0.67500000000000004</v>
      </c>
      <c r="CW7" s="369">
        <f t="shared" si="10"/>
        <v>0.7</v>
      </c>
      <c r="CX7" s="369">
        <f t="shared" si="11"/>
        <v>0.72499999999999998</v>
      </c>
      <c r="CY7" s="369">
        <f t="shared" si="12"/>
        <v>0.75</v>
      </c>
      <c r="CZ7" s="369">
        <f t="shared" si="13"/>
        <v>0.77500000000000002</v>
      </c>
      <c r="DA7" s="369">
        <f t="shared" si="14"/>
        <v>0.8</v>
      </c>
      <c r="DB7" s="369">
        <f t="shared" si="15"/>
        <v>0.82499999999999996</v>
      </c>
      <c r="DC7" s="369">
        <f t="shared" si="16"/>
        <v>0.85</v>
      </c>
      <c r="DD7" s="369">
        <f t="shared" si="17"/>
        <v>0.875</v>
      </c>
      <c r="DE7" s="369">
        <f t="shared" si="18"/>
        <v>0.9</v>
      </c>
      <c r="DF7" s="369">
        <f t="shared" si="19"/>
        <v>0.92500000000000004</v>
      </c>
      <c r="DG7" s="369">
        <f t="shared" si="20"/>
        <v>0.95</v>
      </c>
      <c r="DH7" s="369">
        <f t="shared" si="21"/>
        <v>0.97499999999999998</v>
      </c>
      <c r="DI7" s="369">
        <f t="shared" si="22"/>
        <v>1</v>
      </c>
      <c r="DJ7" s="370">
        <f t="shared" si="23"/>
        <v>40559897.865643173</v>
      </c>
      <c r="DK7" s="370">
        <f t="shared" si="24"/>
        <v>0</v>
      </c>
      <c r="DL7" s="370">
        <f t="shared" si="25"/>
        <v>34405914.584122427</v>
      </c>
      <c r="DN7" s="420"/>
    </row>
    <row r="8" spans="1:118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236">
        <v>42186.15</v>
      </c>
      <c r="CF8" s="236">
        <v>0</v>
      </c>
      <c r="CG8" s="236"/>
      <c r="CH8" s="236"/>
      <c r="CI8" s="236">
        <f>SUMIF([1]Resumen!$B$5:$B$45,$B8,[1]Resumen!$C$5:$C$45)</f>
        <v>98823.00999999998</v>
      </c>
      <c r="CJ8" s="236">
        <f>SUMIF([1]Resumen!$B$5:$B$45,$B8,[1]Resumen!$F$5:$F$45)</f>
        <v>0</v>
      </c>
      <c r="CK8" s="236"/>
      <c r="CL8" s="236"/>
      <c r="CM8" s="361">
        <f t="shared" si="0"/>
        <v>1998.3593480535706</v>
      </c>
      <c r="CN8" s="369">
        <f t="shared" si="1"/>
        <v>0</v>
      </c>
      <c r="CO8" s="369">
        <f t="shared" si="2"/>
        <v>0</v>
      </c>
      <c r="CP8" s="369">
        <f t="shared" si="3"/>
        <v>0</v>
      </c>
      <c r="CQ8" s="369">
        <f t="shared" si="4"/>
        <v>0</v>
      </c>
      <c r="CR8" s="369">
        <f t="shared" si="5"/>
        <v>0</v>
      </c>
      <c r="CS8" s="369">
        <f t="shared" si="6"/>
        <v>0</v>
      </c>
      <c r="CT8" s="369">
        <f t="shared" si="7"/>
        <v>0</v>
      </c>
      <c r="CU8" s="369">
        <f t="shared" si="8"/>
        <v>0</v>
      </c>
      <c r="CV8" s="369">
        <f t="shared" si="9"/>
        <v>0</v>
      </c>
      <c r="CW8" s="369">
        <f t="shared" si="10"/>
        <v>0</v>
      </c>
      <c r="CX8" s="369">
        <f t="shared" si="11"/>
        <v>0</v>
      </c>
      <c r="CY8" s="369">
        <f t="shared" si="12"/>
        <v>0</v>
      </c>
      <c r="CZ8" s="369">
        <f t="shared" si="13"/>
        <v>0</v>
      </c>
      <c r="DA8" s="369">
        <f t="shared" si="14"/>
        <v>0</v>
      </c>
      <c r="DB8" s="369">
        <f t="shared" si="15"/>
        <v>0</v>
      </c>
      <c r="DC8" s="369">
        <f t="shared" si="16"/>
        <v>0.1428571428571429</v>
      </c>
      <c r="DD8" s="369">
        <f t="shared" si="17"/>
        <v>0.2857142857142857</v>
      </c>
      <c r="DE8" s="369">
        <f t="shared" si="18"/>
        <v>0.4285714285714286</v>
      </c>
      <c r="DF8" s="369">
        <f t="shared" si="19"/>
        <v>0.5714285714285714</v>
      </c>
      <c r="DG8" s="369">
        <f t="shared" si="20"/>
        <v>0.7142857142857143</v>
      </c>
      <c r="DH8" s="369">
        <f t="shared" si="21"/>
        <v>0.85714285714285721</v>
      </c>
      <c r="DI8" s="369">
        <f t="shared" si="22"/>
        <v>1</v>
      </c>
      <c r="DJ8" s="370">
        <f t="shared" si="23"/>
        <v>6758383.4354750393</v>
      </c>
      <c r="DK8" s="370">
        <f t="shared" si="24"/>
        <v>4720824.9890907668</v>
      </c>
      <c r="DL8" s="370">
        <f t="shared" si="25"/>
        <v>709958.62578651949</v>
      </c>
    </row>
    <row r="9" spans="1:118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236">
        <v>2131078.5300000003</v>
      </c>
      <c r="CF9" s="236">
        <v>0</v>
      </c>
      <c r="CG9" s="236"/>
      <c r="CH9" s="236"/>
      <c r="CI9" s="236">
        <f>SUMIF([1]Resumen!$B$5:$B$45,$B9,[1]Resumen!$C$5:$C$45)</f>
        <v>1901684.6300000001</v>
      </c>
      <c r="CJ9" s="236">
        <f>SUMIF([1]Resumen!$B$5:$B$45,$B9,[1]Resumen!$F$5:$F$45)</f>
        <v>0</v>
      </c>
      <c r="CK9" s="236"/>
      <c r="CL9" s="236"/>
      <c r="CM9" s="361">
        <f t="shared" si="0"/>
        <v>2000.6825493597894</v>
      </c>
      <c r="CN9" s="369">
        <f t="shared" si="1"/>
        <v>0</v>
      </c>
      <c r="CO9" s="369">
        <f t="shared" si="2"/>
        <v>0</v>
      </c>
      <c r="CP9" s="369">
        <f t="shared" si="3"/>
        <v>0</v>
      </c>
      <c r="CQ9" s="369">
        <f t="shared" si="4"/>
        <v>0</v>
      </c>
      <c r="CR9" s="369">
        <f t="shared" si="5"/>
        <v>0</v>
      </c>
      <c r="CS9" s="369">
        <f t="shared" si="6"/>
        <v>0</v>
      </c>
      <c r="CT9" s="369">
        <f t="shared" si="7"/>
        <v>0</v>
      </c>
      <c r="CU9" s="369">
        <f t="shared" si="8"/>
        <v>0</v>
      </c>
      <c r="CV9" s="369">
        <f t="shared" si="9"/>
        <v>0</v>
      </c>
      <c r="CW9" s="369">
        <f t="shared" si="10"/>
        <v>0</v>
      </c>
      <c r="CX9" s="369">
        <f t="shared" si="11"/>
        <v>0</v>
      </c>
      <c r="CY9" s="369">
        <f t="shared" si="12"/>
        <v>0</v>
      </c>
      <c r="CZ9" s="369">
        <f t="shared" si="13"/>
        <v>0</v>
      </c>
      <c r="DA9" s="369">
        <f t="shared" si="14"/>
        <v>0</v>
      </c>
      <c r="DB9" s="369">
        <f t="shared" si="15"/>
        <v>0</v>
      </c>
      <c r="DC9" s="369">
        <f t="shared" si="16"/>
        <v>0</v>
      </c>
      <c r="DD9" s="369">
        <f t="shared" si="17"/>
        <v>0</v>
      </c>
      <c r="DE9" s="369">
        <f t="shared" si="18"/>
        <v>0</v>
      </c>
      <c r="DF9" s="369">
        <f t="shared" si="19"/>
        <v>0.25</v>
      </c>
      <c r="DG9" s="369">
        <f t="shared" si="20"/>
        <v>0.5</v>
      </c>
      <c r="DH9" s="369">
        <f t="shared" si="21"/>
        <v>0.75</v>
      </c>
      <c r="DI9" s="369">
        <f t="shared" si="22"/>
        <v>1</v>
      </c>
      <c r="DJ9" s="370">
        <f>D9-E9+(G9-H9-I9)*G$60+(K9-L9-M9)*K$60+(O9-P9-Q9)*O$60+(S9-T9-U9)*S$60+(W9-X9-Y9)*W$60+(AA9-AB9-AC9)*AA$60+(AE9-AF9-AG9)*AE$60+(AI9-AJ9-AK9)*AI$60+(AM9-AN9-AO9)*AM$60+(AQ9-AR9-AS9)*$AQ$60+(AU9-AV9-AW9)*$AU$60+(AY9-AZ9-BA9)*$AY$60+(BC9-BD9-BE9)*$BC$60+(BG9-BH9-BI9)*$BG$60+(BK9-BL9-BM9)*$BK$60+(BO9-BP9-BQ9)*$BO$60+(BS9-BT9-BU9)*$BS$60+(BW9-BX9-BY9)*$BW$60+(CA9-CB9-CC9)*$CA$60+(CE9-CF9-CG9)*$CE$60+(CI9-CJ9-CK9)*$CI$60</f>
        <v>14702536.928376369</v>
      </c>
      <c r="DK9" s="370">
        <f t="shared" si="24"/>
        <v>9068846.2713850867</v>
      </c>
      <c r="DL9" s="370">
        <f t="shared" si="25"/>
        <v>3983507.8706434611</v>
      </c>
      <c r="DN9" s="420"/>
    </row>
    <row r="10" spans="1:118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236">
        <v>184844.03</v>
      </c>
      <c r="CF10" s="236">
        <v>0</v>
      </c>
      <c r="CG10" s="236"/>
      <c r="CH10" s="236"/>
      <c r="CI10" s="236">
        <f>SUMIF([1]Resumen!$B$5:$B$45,$B10,[1]Resumen!$C$5:$C$45)</f>
        <v>1037298.91</v>
      </c>
      <c r="CJ10" s="236">
        <f>SUMIF([1]Resumen!$B$5:$B$45,$B10,[1]Resumen!$F$5:$F$45)</f>
        <v>0</v>
      </c>
      <c r="CK10" s="236"/>
      <c r="CL10" s="236"/>
      <c r="CM10" s="361">
        <f t="shared" si="0"/>
        <v>1997.6457597885233</v>
      </c>
      <c r="CN10" s="369">
        <f t="shared" si="1"/>
        <v>0</v>
      </c>
      <c r="CO10" s="369">
        <f t="shared" si="2"/>
        <v>0</v>
      </c>
      <c r="CP10" s="369">
        <f t="shared" si="3"/>
        <v>0</v>
      </c>
      <c r="CQ10" s="369">
        <f t="shared" si="4"/>
        <v>0</v>
      </c>
      <c r="CR10" s="369">
        <f t="shared" si="5"/>
        <v>0</v>
      </c>
      <c r="CS10" s="369">
        <f t="shared" si="6"/>
        <v>0</v>
      </c>
      <c r="CT10" s="369">
        <f t="shared" si="7"/>
        <v>0</v>
      </c>
      <c r="CU10" s="369">
        <f t="shared" si="8"/>
        <v>0</v>
      </c>
      <c r="CV10" s="369">
        <f t="shared" si="9"/>
        <v>0</v>
      </c>
      <c r="CW10" s="369">
        <f t="shared" si="10"/>
        <v>0</v>
      </c>
      <c r="CX10" s="369">
        <f t="shared" si="11"/>
        <v>0</v>
      </c>
      <c r="CY10" s="369">
        <f t="shared" si="12"/>
        <v>0</v>
      </c>
      <c r="CZ10" s="369">
        <f t="shared" si="13"/>
        <v>0</v>
      </c>
      <c r="DA10" s="369">
        <f t="shared" si="14"/>
        <v>0</v>
      </c>
      <c r="DB10" s="369">
        <f t="shared" si="15"/>
        <v>0</v>
      </c>
      <c r="DC10" s="369">
        <f t="shared" si="16"/>
        <v>0</v>
      </c>
      <c r="DD10" s="369">
        <f t="shared" si="17"/>
        <v>0</v>
      </c>
      <c r="DE10" s="369">
        <f t="shared" si="18"/>
        <v>0.19999999999999996</v>
      </c>
      <c r="DF10" s="369">
        <f t="shared" si="19"/>
        <v>0.4</v>
      </c>
      <c r="DG10" s="369">
        <f t="shared" si="20"/>
        <v>0.6</v>
      </c>
      <c r="DH10" s="369">
        <f>IF((1-($DJ$2-CE$2)/$C10)&gt;0,(1-($DJ$2-CE$2)/$C10),0)</f>
        <v>0.8</v>
      </c>
      <c r="DI10" s="369">
        <f t="shared" si="22"/>
        <v>1</v>
      </c>
      <c r="DJ10" s="370">
        <f t="shared" si="23"/>
        <v>10978876.001937414</v>
      </c>
      <c r="DK10" s="370">
        <f t="shared" si="24"/>
        <v>9445861.5293261334</v>
      </c>
      <c r="DL10" s="370">
        <f t="shared" si="25"/>
        <v>1247311.9625290246</v>
      </c>
    </row>
    <row r="11" spans="1:118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236">
        <v>284756.89999999997</v>
      </c>
      <c r="CF11" s="236">
        <v>0</v>
      </c>
      <c r="CG11" s="236"/>
      <c r="CH11" s="236"/>
      <c r="CI11" s="236">
        <f>SUMIF([1]Resumen!$B$5:$B$45,$B11,[1]Resumen!$C$5:$C$45)</f>
        <v>350718.89</v>
      </c>
      <c r="CJ11" s="236">
        <f>SUMIF([1]Resumen!$B$5:$B$45,$B11,[1]Resumen!$F$5:$F$45)</f>
        <v>0</v>
      </c>
      <c r="CK11" s="236"/>
      <c r="CL11" s="236"/>
      <c r="CM11" s="361">
        <f t="shared" si="0"/>
        <v>1998.7080399145661</v>
      </c>
      <c r="CN11" s="369">
        <f t="shared" si="1"/>
        <v>0</v>
      </c>
      <c r="CO11" s="369">
        <f t="shared" si="2"/>
        <v>0</v>
      </c>
      <c r="CP11" s="369">
        <f t="shared" si="3"/>
        <v>0</v>
      </c>
      <c r="CQ11" s="369">
        <f t="shared" si="4"/>
        <v>0</v>
      </c>
      <c r="CR11" s="369">
        <f t="shared" si="5"/>
        <v>0</v>
      </c>
      <c r="CS11" s="369">
        <f t="shared" si="6"/>
        <v>0</v>
      </c>
      <c r="CT11" s="369">
        <f t="shared" si="7"/>
        <v>0</v>
      </c>
      <c r="CU11" s="369">
        <f t="shared" si="8"/>
        <v>0</v>
      </c>
      <c r="CV11" s="369">
        <f t="shared" si="9"/>
        <v>0</v>
      </c>
      <c r="CW11" s="369">
        <f t="shared" si="10"/>
        <v>0</v>
      </c>
      <c r="CX11" s="369">
        <f t="shared" si="11"/>
        <v>0</v>
      </c>
      <c r="CY11" s="369">
        <f t="shared" si="12"/>
        <v>0</v>
      </c>
      <c r="CZ11" s="369">
        <f t="shared" si="13"/>
        <v>0</v>
      </c>
      <c r="DA11" s="369">
        <f t="shared" si="14"/>
        <v>0</v>
      </c>
      <c r="DB11" s="369">
        <f t="shared" si="15"/>
        <v>0.125</v>
      </c>
      <c r="DC11" s="369">
        <f t="shared" si="16"/>
        <v>0.25</v>
      </c>
      <c r="DD11" s="369">
        <f t="shared" si="17"/>
        <v>0.375</v>
      </c>
      <c r="DE11" s="369">
        <f t="shared" si="18"/>
        <v>0.5</v>
      </c>
      <c r="DF11" s="369">
        <f t="shared" si="19"/>
        <v>0.625</v>
      </c>
      <c r="DG11" s="369">
        <f t="shared" si="20"/>
        <v>0.75</v>
      </c>
      <c r="DH11" s="369">
        <f t="shared" si="21"/>
        <v>0.875</v>
      </c>
      <c r="DI11" s="369">
        <f t="shared" si="22"/>
        <v>1</v>
      </c>
      <c r="DJ11" s="370">
        <f t="shared" si="23"/>
        <v>4648687.7530173277</v>
      </c>
      <c r="DK11" s="370">
        <f t="shared" si="24"/>
        <v>3361427.4718135418</v>
      </c>
      <c r="DL11" s="370">
        <f t="shared" si="25"/>
        <v>787445.72915331251</v>
      </c>
    </row>
    <row r="12" spans="1:118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236">
        <v>201124.62000000002</v>
      </c>
      <c r="CF12" s="236">
        <v>0</v>
      </c>
      <c r="CG12" s="237"/>
      <c r="CH12" s="237"/>
      <c r="CI12" s="236">
        <f>SUMIF([1]Resumen!$B$5:$B$45,$B12,[1]Resumen!$C$5:$C$45)</f>
        <v>249750.32999999996</v>
      </c>
      <c r="CJ12" s="236">
        <f>SUMIF([1]Resumen!$B$5:$B$45,$B12,[1]Resumen!$F$5:$F$45)</f>
        <v>0</v>
      </c>
      <c r="CK12" s="237"/>
      <c r="CL12" s="237"/>
      <c r="CM12" s="361">
        <f t="shared" si="0"/>
        <v>1997.3286146569424</v>
      </c>
      <c r="CN12" s="369">
        <f t="shared" si="1"/>
        <v>0</v>
      </c>
      <c r="CO12" s="369">
        <f t="shared" si="2"/>
        <v>0</v>
      </c>
      <c r="CP12" s="369">
        <f t="shared" si="3"/>
        <v>0</v>
      </c>
      <c r="CQ12" s="369">
        <f t="shared" si="4"/>
        <v>0</v>
      </c>
      <c r="CR12" s="369">
        <f t="shared" si="5"/>
        <v>0</v>
      </c>
      <c r="CS12" s="380">
        <f t="shared" si="6"/>
        <v>5.8823529411764719E-2</v>
      </c>
      <c r="CT12" s="369">
        <f t="shared" si="7"/>
        <v>0.11764705882352944</v>
      </c>
      <c r="CU12" s="369">
        <f t="shared" si="8"/>
        <v>0.17647058823529416</v>
      </c>
      <c r="CV12" s="369">
        <f t="shared" si="9"/>
        <v>0.23529411764705888</v>
      </c>
      <c r="CW12" s="369">
        <f t="shared" si="10"/>
        <v>0.29411764705882348</v>
      </c>
      <c r="CX12" s="369">
        <f t="shared" si="11"/>
        <v>0.3529411764705882</v>
      </c>
      <c r="CY12" s="369">
        <f t="shared" si="12"/>
        <v>0.41176470588235292</v>
      </c>
      <c r="CZ12" s="369">
        <f t="shared" si="13"/>
        <v>0.47058823529411764</v>
      </c>
      <c r="DA12" s="369">
        <f t="shared" si="14"/>
        <v>0.52941176470588236</v>
      </c>
      <c r="DB12" s="369">
        <f t="shared" si="15"/>
        <v>0.58823529411764708</v>
      </c>
      <c r="DC12" s="369">
        <f t="shared" si="16"/>
        <v>0.64705882352941169</v>
      </c>
      <c r="DD12" s="369">
        <f t="shared" si="17"/>
        <v>0.70588235294117641</v>
      </c>
      <c r="DE12" s="369">
        <f t="shared" si="18"/>
        <v>0.76470588235294112</v>
      </c>
      <c r="DF12" s="369">
        <f t="shared" si="19"/>
        <v>0.82352941176470584</v>
      </c>
      <c r="DG12" s="369">
        <f>IF((1-($DJ$2-CA$2)/$C12)&gt;0,(1-($DJ$2-CA$2)/$C12),0)</f>
        <v>0.88235294117647056</v>
      </c>
      <c r="DH12" s="369">
        <f t="shared" si="21"/>
        <v>0.94117647058823528</v>
      </c>
      <c r="DI12" s="369">
        <f t="shared" si="22"/>
        <v>1</v>
      </c>
      <c r="DJ12" s="370">
        <f t="shared" si="23"/>
        <v>6399624.2103126133</v>
      </c>
      <c r="DK12" s="370">
        <f t="shared" si="24"/>
        <v>2458124.8267038772</v>
      </c>
      <c r="DL12" s="370">
        <f t="shared" si="25"/>
        <v>2224207.1532876967</v>
      </c>
    </row>
    <row r="13" spans="1:118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6">SUM(E5:E12)</f>
        <v>0</v>
      </c>
      <c r="F13" s="242">
        <f t="shared" si="26"/>
        <v>8830838.1155964807</v>
      </c>
      <c r="G13" s="242">
        <f t="shared" si="26"/>
        <v>992553</v>
      </c>
      <c r="H13" s="242">
        <f t="shared" si="26"/>
        <v>0</v>
      </c>
      <c r="I13" s="242">
        <f t="shared" si="26"/>
        <v>0</v>
      </c>
      <c r="J13" s="242">
        <f t="shared" si="26"/>
        <v>0</v>
      </c>
      <c r="K13" s="242">
        <f t="shared" si="26"/>
        <v>434666</v>
      </c>
      <c r="L13" s="242">
        <f t="shared" si="26"/>
        <v>0</v>
      </c>
      <c r="M13" s="242">
        <f t="shared" si="26"/>
        <v>0</v>
      </c>
      <c r="N13" s="242">
        <f t="shared" si="26"/>
        <v>0</v>
      </c>
      <c r="O13" s="242">
        <f t="shared" si="26"/>
        <v>1215530.53</v>
      </c>
      <c r="P13" s="242">
        <f t="shared" si="26"/>
        <v>0</v>
      </c>
      <c r="Q13" s="242">
        <f t="shared" si="26"/>
        <v>0</v>
      </c>
      <c r="R13" s="242">
        <f t="shared" si="26"/>
        <v>0</v>
      </c>
      <c r="S13" s="242">
        <f t="shared" si="26"/>
        <v>1052253.3299999998</v>
      </c>
      <c r="T13" s="242">
        <f t="shared" si="26"/>
        <v>0</v>
      </c>
      <c r="U13" s="242">
        <f t="shared" si="26"/>
        <v>0</v>
      </c>
      <c r="V13" s="242">
        <f t="shared" si="26"/>
        <v>0</v>
      </c>
      <c r="W13" s="242">
        <f t="shared" si="26"/>
        <v>420648.23</v>
      </c>
      <c r="X13" s="242">
        <f t="shared" si="26"/>
        <v>0</v>
      </c>
      <c r="Y13" s="242">
        <f t="shared" si="26"/>
        <v>0</v>
      </c>
      <c r="Z13" s="242">
        <f t="shared" si="26"/>
        <v>0</v>
      </c>
      <c r="AA13" s="242">
        <f t="shared" si="26"/>
        <v>1558147.3199999998</v>
      </c>
      <c r="AB13" s="242">
        <f t="shared" si="26"/>
        <v>0</v>
      </c>
      <c r="AC13" s="242">
        <f t="shared" si="26"/>
        <v>0</v>
      </c>
      <c r="AD13" s="242">
        <f t="shared" si="26"/>
        <v>0</v>
      </c>
      <c r="AE13" s="242">
        <f t="shared" si="26"/>
        <v>1052676.1000000001</v>
      </c>
      <c r="AF13" s="242">
        <f t="shared" si="26"/>
        <v>0</v>
      </c>
      <c r="AG13" s="242">
        <f t="shared" si="26"/>
        <v>0</v>
      </c>
      <c r="AH13" s="242">
        <f t="shared" si="26"/>
        <v>0</v>
      </c>
      <c r="AI13" s="242">
        <f t="shared" si="26"/>
        <v>1899411.3</v>
      </c>
      <c r="AJ13" s="242">
        <f t="shared" si="26"/>
        <v>0</v>
      </c>
      <c r="AK13" s="242">
        <f t="shared" si="26"/>
        <v>0</v>
      </c>
      <c r="AL13" s="242">
        <f t="shared" si="26"/>
        <v>0</v>
      </c>
      <c r="AM13" s="242">
        <f t="shared" si="26"/>
        <v>3414726.1400000006</v>
      </c>
      <c r="AN13" s="242">
        <f t="shared" si="26"/>
        <v>0</v>
      </c>
      <c r="AO13" s="242">
        <f t="shared" si="26"/>
        <v>0</v>
      </c>
      <c r="AP13" s="242">
        <f t="shared" si="26"/>
        <v>0</v>
      </c>
      <c r="AQ13" s="242">
        <f t="shared" si="26"/>
        <v>4247393.6100000013</v>
      </c>
      <c r="AR13" s="242">
        <f t="shared" si="26"/>
        <v>0</v>
      </c>
      <c r="AS13" s="242">
        <f t="shared" si="26"/>
        <v>0</v>
      </c>
      <c r="AT13" s="242">
        <f t="shared" si="26"/>
        <v>0</v>
      </c>
      <c r="AU13" s="242">
        <f t="shared" si="26"/>
        <v>4991125.67</v>
      </c>
      <c r="AV13" s="242">
        <f t="shared" si="26"/>
        <v>0</v>
      </c>
      <c r="AW13" s="242">
        <f t="shared" si="26"/>
        <v>0</v>
      </c>
      <c r="AX13" s="242">
        <f t="shared" si="26"/>
        <v>0</v>
      </c>
      <c r="AY13" s="242">
        <f t="shared" si="26"/>
        <v>4590776.6099999994</v>
      </c>
      <c r="AZ13" s="242">
        <f t="shared" si="26"/>
        <v>0</v>
      </c>
      <c r="BA13" s="242">
        <f t="shared" si="26"/>
        <v>0</v>
      </c>
      <c r="BB13" s="242">
        <f t="shared" si="26"/>
        <v>0</v>
      </c>
      <c r="BC13" s="242">
        <f t="shared" si="26"/>
        <v>14976425.35</v>
      </c>
      <c r="BD13" s="242">
        <f t="shared" si="26"/>
        <v>0</v>
      </c>
      <c r="BE13" s="242">
        <f t="shared" si="26"/>
        <v>0</v>
      </c>
      <c r="BF13" s="242">
        <f t="shared" si="26"/>
        <v>0</v>
      </c>
      <c r="BG13" s="242">
        <f t="shared" si="26"/>
        <v>17658206.850000001</v>
      </c>
      <c r="BH13" s="242">
        <f t="shared" si="26"/>
        <v>0</v>
      </c>
      <c r="BI13" s="242">
        <f t="shared" si="26"/>
        <v>0</v>
      </c>
      <c r="BJ13" s="242">
        <f t="shared" si="26"/>
        <v>0</v>
      </c>
      <c r="BK13" s="242">
        <f t="shared" si="26"/>
        <v>26713084.929999996</v>
      </c>
      <c r="BL13" s="242">
        <f t="shared" si="26"/>
        <v>0</v>
      </c>
      <c r="BM13" s="242">
        <f t="shared" si="26"/>
        <v>0</v>
      </c>
      <c r="BN13" s="242">
        <f t="shared" si="26"/>
        <v>0</v>
      </c>
      <c r="BO13" s="242">
        <f t="shared" si="26"/>
        <v>15652369.52</v>
      </c>
      <c r="BP13" s="242">
        <f t="shared" si="26"/>
        <v>0</v>
      </c>
      <c r="BQ13" s="242">
        <f t="shared" ref="BQ13:CH13" si="27">SUM(BQ5:BQ12)</f>
        <v>0</v>
      </c>
      <c r="BR13" s="242">
        <f t="shared" si="27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CD13" si="28">SUM(BW5:BW12)</f>
        <v>7546658.4500000002</v>
      </c>
      <c r="BX13" s="242">
        <f t="shared" si="28"/>
        <v>0</v>
      </c>
      <c r="BY13" s="242">
        <f t="shared" si="28"/>
        <v>0</v>
      </c>
      <c r="BZ13" s="242">
        <f t="shared" si="28"/>
        <v>0</v>
      </c>
      <c r="CA13" s="242">
        <f t="shared" si="28"/>
        <v>8965196.7200000007</v>
      </c>
      <c r="CB13" s="242">
        <f t="shared" si="28"/>
        <v>0</v>
      </c>
      <c r="CC13" s="242">
        <f t="shared" si="28"/>
        <v>0</v>
      </c>
      <c r="CD13" s="242">
        <f t="shared" si="28"/>
        <v>0</v>
      </c>
      <c r="CE13" s="242">
        <f t="shared" si="27"/>
        <v>14519446.319999998</v>
      </c>
      <c r="CF13" s="242">
        <f t="shared" si="27"/>
        <v>0</v>
      </c>
      <c r="CG13" s="242">
        <f t="shared" si="27"/>
        <v>0</v>
      </c>
      <c r="CH13" s="242">
        <f t="shared" si="27"/>
        <v>0</v>
      </c>
      <c r="CI13" s="242">
        <f t="shared" ref="CI13:CL13" si="29">SUM(CI5:CI12)</f>
        <v>8167071.4299999997</v>
      </c>
      <c r="CJ13" s="242">
        <f t="shared" si="29"/>
        <v>5336.47</v>
      </c>
      <c r="CK13" s="242">
        <f t="shared" si="29"/>
        <v>0</v>
      </c>
      <c r="CL13" s="242">
        <f t="shared" si="29"/>
        <v>0</v>
      </c>
      <c r="CM13" s="243"/>
      <c r="CN13" s="243"/>
      <c r="CO13" s="243"/>
      <c r="CP13" s="243"/>
      <c r="CQ13" s="243"/>
      <c r="CR13" s="243"/>
      <c r="CS13" s="243"/>
      <c r="CT13" s="243"/>
      <c r="CU13" s="243"/>
      <c r="CV13" s="243"/>
      <c r="CW13" s="243"/>
      <c r="CX13" s="243"/>
      <c r="CY13" s="243"/>
      <c r="CZ13" s="243"/>
      <c r="DA13" s="243"/>
      <c r="DB13" s="243"/>
      <c r="DC13" s="243"/>
      <c r="DD13" s="243"/>
      <c r="DE13" s="243"/>
      <c r="DF13" s="243"/>
      <c r="DG13" s="243"/>
      <c r="DH13" s="243"/>
      <c r="DI13" s="243"/>
      <c r="DJ13" s="244">
        <f>SUM(DJ5:DJ12)</f>
        <v>141984703.7136142</v>
      </c>
      <c r="DK13" s="244">
        <f>SUM(DK5:DK12)</f>
        <v>55057279.760394849</v>
      </c>
      <c r="DL13" s="244">
        <f>SUM(DL5:DL12)</f>
        <v>67678699.997202396</v>
      </c>
    </row>
    <row r="14" spans="1:118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236">
        <v>0</v>
      </c>
      <c r="CF14" s="236">
        <v>0</v>
      </c>
      <c r="CG14" s="238"/>
      <c r="CH14" s="238"/>
      <c r="CI14" s="236">
        <f>SUMIF([1]Resumen!$B$5:$B$45,$B14,[1]Resumen!$C$5:$C$45)</f>
        <v>0</v>
      </c>
      <c r="CJ14" s="236">
        <f>SUMIF([1]Resumen!$B$5:$B$45,$B14,[1]Resumen!$F$5:$F$45)</f>
        <v>0</v>
      </c>
      <c r="CK14" s="238"/>
      <c r="CL14" s="238"/>
      <c r="CM14" s="361">
        <f>IF(D14=0,0,2001-(D14-F14)*C14/D14)</f>
        <v>0</v>
      </c>
      <c r="CN14" s="389">
        <f>IF((1-($DJ$2-$CM14)/$C14)&gt;0,(1-($DJ$2-$CM14)/$C14),0)</f>
        <v>0</v>
      </c>
      <c r="CO14" s="369">
        <f>IF((1-($DJ$2-G$2)/$C14)&gt;0,(1-($DJ$2-G$2)/$C14),0)</f>
        <v>0</v>
      </c>
      <c r="CP14" s="369">
        <f>IF((1-($DJ$2-K$2)/$C14)&gt;0,(1-($DJ$2-K$2)/$C14),0)</f>
        <v>0</v>
      </c>
      <c r="CQ14" s="369">
        <f>IF((1-($DJ$2-O$2)/$C14)&gt;0,(1-($DJ$2-O$2)/$C14),0)</f>
        <v>0</v>
      </c>
      <c r="CR14" s="369">
        <f>IF((1-($DJ$2-S$2)/$C14)&gt;0,(1-($DJ$2-S$2)/$C14),0)</f>
        <v>0</v>
      </c>
      <c r="CS14" s="389">
        <f>IF((1-($DJ$2-W$2)/$C14)&gt;0,(1-($DJ$2-W$2)/$C14),0)</f>
        <v>0</v>
      </c>
      <c r="CT14" s="369">
        <f>IF((1-($DJ$2-AA$2)/$C14)&gt;0,(1-($DJ$2-AA$2)/$C14),0)</f>
        <v>0</v>
      </c>
      <c r="CU14" s="369">
        <f>IF((1-($DJ$2-AE$2)/$C14)&gt;0,(1-($DJ$2-AE$2)/$C14),0)</f>
        <v>0</v>
      </c>
      <c r="CV14" s="369">
        <f>IF((1-($DJ$2-AI$2)/$C14)&gt;0,(1-($DJ$2-AI$2)/$C14),0)</f>
        <v>0</v>
      </c>
      <c r="CW14" s="369">
        <f>IF((1-($DJ$2-AM$2)/$C14)&gt;0,(1-($DJ$2-AM$2)/$C14),0)</f>
        <v>0</v>
      </c>
      <c r="CX14" s="369">
        <f>IF((1-($DJ$2-AQ$2)/$C14)&gt;0,(1-($DJ$2-AQ$2)/$C14),0)</f>
        <v>0</v>
      </c>
      <c r="CY14" s="369">
        <f>IF((1-($DJ$2-AU$2)/$C14)&gt;0,(1-($DJ$2-AU$2)/$C14),0)</f>
        <v>0</v>
      </c>
      <c r="CZ14" s="369">
        <f>IF((1-($DJ$2-AY$2)/$C14)&gt;0,(1-($DJ$2-AY$2)/$C14),0)</f>
        <v>0</v>
      </c>
      <c r="DA14" s="369">
        <f>IF((1-($DJ$2-BC$2)/$C14)&gt;0,(1-($DJ$2-BC$2)/$C14),0)</f>
        <v>0</v>
      </c>
      <c r="DB14" s="369">
        <f>IF((1-($DJ$2-BG$2)/$C14)&gt;0,(1-($DJ$2-BG$2)/$C14),0)</f>
        <v>0</v>
      </c>
      <c r="DC14" s="369">
        <f>IF((1-($DJ$2-BK$2)/$C14)&gt;0,(1-($DJ$2-BK$2)/$C14),0)</f>
        <v>0</v>
      </c>
      <c r="DD14" s="369">
        <f>IF((1-($DJ$2-BO$2)/$C14)&gt;0,(1-($DJ$2-BO$2)/$C14),0)</f>
        <v>0</v>
      </c>
      <c r="DE14" s="369">
        <f>IF((1-($DJ$2-BS$2)/$C14)&gt;0,(1-($DJ$2-BS$2)/$C14),0)</f>
        <v>0</v>
      </c>
      <c r="DF14" s="369">
        <f t="shared" si="19"/>
        <v>0.25</v>
      </c>
      <c r="DG14" s="369">
        <f>IF((1-($DJ$2-CA$2)/$C14)&gt;0,(1-($DJ$2-CA$2)/$C14),0)</f>
        <v>0.5</v>
      </c>
      <c r="DH14" s="369">
        <f t="shared" si="21"/>
        <v>0.75</v>
      </c>
      <c r="DI14" s="369">
        <f t="shared" ref="DI14:DI17" si="30">IF((1-($DJ$2-CI$2)/$C14)&gt;0,(1-($DJ$2-CI$2)/$C14),0)</f>
        <v>1</v>
      </c>
      <c r="DJ14" s="370">
        <f t="shared" ref="DJ14:DJ44" si="31"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+(CE14-CF14-CG14)*$CE$61+(CI14-CJ14-CK14)*$CI$61</f>
        <v>1051269.920633425</v>
      </c>
      <c r="DK14" s="370">
        <f t="shared" ref="DK14:DK44" si="32">IF(CN14=0,D14-E14,0)+IF(CO14=0,(G14-H14-I14)*G$61,0)+IF(CP14=0,(K14-L14-M14)*K$61,0)+IF(CQ14=0,(O14-P14-Q14)*O$61,0)+IF(CR14=0,(S14-T14-U14)*S$61,0)+IF(CS14=0,(W14-X14-Y14)*W$61,0)+IF(CT14=0,(AA14-AB14-AC14)*AA$61,0)+IF(CU14=0,(AE14-AF14-AG14)*AE$61,0)+IF(CV14=0,(AI14-AJ14-AK14)*AI$61,0)+IF(CW14=0,(AM14-AN14-AO14)*AM$61,0)+IF(CX14=0,(AQ14-AR14-AS14)*$AQ$61,0)+IF(CY14=0,(AU14-AV14-AW14)*$AU$61,0)+IF(CZ14=0,(AY14-AZ14-BA14)*$AY$61,0)++IF(DA14=0,(BC14-BD14-BE14)*$BC$61,0)+IF(DB14=0,(BG14-BH14-BI14)*$BG$61,0)+IF(DC14=0,(BK14-BL14-BM14)*$BK$61,0)+IF(DD14=0,(BO14-BP14-BQ14)*$BO$61,0)+IF(DE14=0,(BS14-BT14-BU14)*$BS$61,0)+IF(DF14=0,(BW14-BX14-BY14)*$BW$61,0)+IF(DG14=0,(CA14-CB14-CC14)*$CA$61,0)+IF(DH14=0,(CE14-CF14-CG14)*$CE$61,0)+IF(DI14=0,(CI14-CJ14-CK14)*$CI$61,0)</f>
        <v>1051269.920633425</v>
      </c>
      <c r="DL14" s="370">
        <f>(D14-E14)*CN14+((G14-H14-(I14-J14))*G$61)*CO14+((K14-L14-(M14-N14))*K$61)*CP14+((O14-P14-(Q14-R14))*O$61)*CQ14+((S14-T14-(U14-V14))*S$61)*CR14+((W14-X14-(Y14-Z14))*W$61)*CS14+((AA14-AB14-(AC14-AD14))*AA$61)*CT14+((AE14-AF14-(AG14-AH14))*AE$61)*CU14+((AI14-AJ14-(AK14-AL14))*AI$61)*CV14+((AM14-AN14-(AO14-AP14))*$AM$61)*CW14+((AQ14-AR14-(AS14-AT14))*$AQ$61)*CX14+((AU14-AV14-(AW14-AX14))*$AU$61)*CY14+((AY14-AZ14-(BA14-BB14))*$AY$61)*CZ14+((BC14-BD14-(BE14-BF14))*$BC$61)*DA14+((BG14-BH14-(BI14-BJ14))*$BG$61)*DB14+((BK14-BL14-(BM14-BN14))*$BK$61)*DC14+((BO14-BP14-(BQ14-BR14))*$BO$61)*DD14+((BS14-BT14-(BU14-BV14))*$BS$61)*DE14+((BW14-BX14-(BY14-BZ14))*$BW$61)*DF14+((CA14-CB14-(CC14-CD14))*$CA$61)*DG14+((CE14-CF14-(CG14-CH14))*$CE$61)*DH14+((CI14-CJ14-(CK14-CL14))*$CI$61)*DI14</f>
        <v>0</v>
      </c>
      <c r="DM14" s="390"/>
    </row>
    <row r="15" spans="1:118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236">
        <v>0</v>
      </c>
      <c r="CF15" s="236">
        <v>0</v>
      </c>
      <c r="CG15" s="236"/>
      <c r="CH15" s="236"/>
      <c r="CI15" s="236">
        <f>SUMIF([1]Resumen!$B$5:$B$45,$B15,[1]Resumen!$C$5:$C$45)</f>
        <v>4005.17</v>
      </c>
      <c r="CJ15" s="236">
        <f>SUMIF([1]Resumen!$B$5:$B$45,$B15,[1]Resumen!$F$5:$F$45)</f>
        <v>0</v>
      </c>
      <c r="CK15" s="236"/>
      <c r="CL15" s="236"/>
      <c r="CM15" s="361">
        <f>IF(D15=0,0,2001-(D15-F15)*C15/D15)</f>
        <v>1994.9337246460868</v>
      </c>
      <c r="CN15" s="369">
        <f>IF((1-($DJ$2-$CM15)/$C15)&gt;0,(1-($DJ$2-$CM15)/$C15),0)</f>
        <v>9.7790821536227646E-2</v>
      </c>
      <c r="CO15" s="369">
        <f>IF((1-($DJ$2-G$2)/$C15)&gt;0,(1-($DJ$2-G$2)/$C15),0)</f>
        <v>0.33333333333333337</v>
      </c>
      <c r="CP15" s="369">
        <f>IF((1-($DJ$2-K$2)/$C15)&gt;0,(1-($DJ$2-K$2)/$C15),0)</f>
        <v>0.3666666666666667</v>
      </c>
      <c r="CQ15" s="369">
        <f>IF((1-($DJ$2-O$2)/$C15)&gt;0,(1-($DJ$2-O$2)/$C15),0)</f>
        <v>0.4</v>
      </c>
      <c r="CR15" s="369">
        <f>IF((1-($DJ$2-S$2)/$C15)&gt;0,(1-($DJ$2-S$2)/$C15),0)</f>
        <v>0.43333333333333335</v>
      </c>
      <c r="CS15" s="369">
        <f>IF((1-($DJ$2-W$2)/$C15)&gt;0,(1-($DJ$2-W$2)/$C15),0)</f>
        <v>0.46666666666666667</v>
      </c>
      <c r="CT15" s="369">
        <f>IF((1-($DJ$2-AA$2)/$C15)&gt;0,(1-($DJ$2-AA$2)/$C15),0)</f>
        <v>0.5</v>
      </c>
      <c r="CU15" s="369">
        <f>IF((1-($DJ$2-AE$2)/$C15)&gt;0,(1-($DJ$2-AE$2)/$C15),0)</f>
        <v>0.53333333333333333</v>
      </c>
      <c r="CV15" s="369">
        <f>IF((1-($DJ$2-AI$2)/$C15)&gt;0,(1-($DJ$2-AI$2)/$C15),0)</f>
        <v>0.56666666666666665</v>
      </c>
      <c r="CW15" s="369">
        <f>IF((1-($DJ$2-AM$2)/$C15)&gt;0,(1-($DJ$2-AM$2)/$C15),0)</f>
        <v>0.6</v>
      </c>
      <c r="CX15" s="369">
        <f>IF((1-($DJ$2-AQ$2)/$C15)&gt;0,(1-($DJ$2-AQ$2)/$C15),0)</f>
        <v>0.6333333333333333</v>
      </c>
      <c r="CY15" s="369">
        <f>IF((1-($DJ$2-AU$2)/$C15)&gt;0,(1-($DJ$2-AU$2)/$C15),0)</f>
        <v>0.66666666666666674</v>
      </c>
      <c r="CZ15" s="369">
        <f>IF((1-($DJ$2-AY$2)/$C15)&gt;0,(1-($DJ$2-AY$2)/$C15),0)</f>
        <v>0.7</v>
      </c>
      <c r="DA15" s="369">
        <f>IF((1-($DJ$2-BC$2)/$C15)&gt;0,(1-($DJ$2-BC$2)/$C15),0)</f>
        <v>0.73333333333333339</v>
      </c>
      <c r="DB15" s="369">
        <f>IF((1-($DJ$2-BG$2)/$C15)&gt;0,(1-($DJ$2-BG$2)/$C15),0)</f>
        <v>0.76666666666666661</v>
      </c>
      <c r="DC15" s="369">
        <f>IF((1-($DJ$2-BK$2)/$C15)&gt;0,(1-($DJ$2-BK$2)/$C15),0)</f>
        <v>0.8</v>
      </c>
      <c r="DD15" s="369">
        <f>IF((1-($DJ$2-BO$2)/$C15)&gt;0,(1-($DJ$2-BO$2)/$C15),0)</f>
        <v>0.83333333333333337</v>
      </c>
      <c r="DE15" s="369">
        <f>IF((1-($DJ$2-BS$2)/$C15)&gt;0,(1-($DJ$2-BS$2)/$C15),0)</f>
        <v>0.8666666666666667</v>
      </c>
      <c r="DF15" s="369">
        <f t="shared" si="19"/>
        <v>0.9</v>
      </c>
      <c r="DG15" s="369">
        <f>IF((1-($DJ$2-CA$2)/$C15)&gt;0,(1-($DJ$2-CA$2)/$C15),0)</f>
        <v>0.93333333333333335</v>
      </c>
      <c r="DH15" s="369">
        <f t="shared" si="21"/>
        <v>0.96666666666666667</v>
      </c>
      <c r="DI15" s="369">
        <f t="shared" si="30"/>
        <v>1</v>
      </c>
      <c r="DJ15" s="370">
        <f t="shared" si="31"/>
        <v>24455061.717095427</v>
      </c>
      <c r="DK15" s="370">
        <f t="shared" si="32"/>
        <v>0</v>
      </c>
      <c r="DL15" s="370">
        <f t="shared" ref="DL15:DL17" si="33">(D15-E15)*CN15+((G15-H15-(I15-J15))*G$61)*CO15+((K15-L15-(M15-N15))*K$61)*CP15+((O15-P15-(Q15-R15))*O$61)*CQ15+((S15-T15-(U15-V15))*S$61)*CR15+((W15-X15-(Y15-Z15))*W$61)*CS15+((AA15-AB15-(AC15-AD15))*AA$61)*CT15+((AE15-AF15-(AG15-AH15))*AE$61)*CU15+((AI15-AJ15-(AK15-AL15))*AI$61)*CV15+((AM15-AN15-(AO15-AP15))*$AM$61)*CW15+((AQ15-AR15-(AS15-AT15))*$AQ$61)*CX15+((AU15-AV15-(AW15-AX15))*$AU$61)*CY15+((AY15-AZ15-(BA15-BB15))*$AY$61)*CZ15+((BC15-BD15-(BE15-BF15))*$BC$61)*DA15+((BG15-BH15-(BI15-BJ15))*$BG$61)*DB15+((BK15-BL15-(BM15-BN15))*$BK$61)*DC15+((BO15-BP15-(BQ15-BR15))*$BO$61)*DD15+((BS15-BT15-(BU15-BV15))*$BS$61)*DE15+((BW15-BX15-(BY15-BZ15))*$BW$61)*DF15+((CA15-CB15-(CC15-CD15))*$CA$61)*DG15+((CE15-CF15-(CG15-CH15))*$CE$61)*DH15+((CI15-CJ15-(CK15-CL15))*$CI$61)*DI15</f>
        <v>13342949.445867954</v>
      </c>
    </row>
    <row r="16" spans="1:118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236">
        <v>10959.23</v>
      </c>
      <c r="CF16" s="236">
        <v>0</v>
      </c>
      <c r="CG16" s="236"/>
      <c r="CH16" s="236"/>
      <c r="CI16" s="236">
        <f>SUMIF([1]Resumen!$B$5:$B$45,$B16,[1]Resumen!$C$5:$C$45)</f>
        <v>0</v>
      </c>
      <c r="CJ16" s="236">
        <f>SUMIF([1]Resumen!$B$5:$B$45,$B16,[1]Resumen!$F$5:$F$45)</f>
        <v>0</v>
      </c>
      <c r="CK16" s="236"/>
      <c r="CL16" s="236"/>
      <c r="CM16" s="361">
        <f>IF(D16=0,0,2001-(D16-F16)*C16/D16)</f>
        <v>1998.0663386738759</v>
      </c>
      <c r="CN16" s="369">
        <f>IF((1-($DJ$2-$CM16)/$C16)&gt;0,(1-($DJ$2-$CM16)/$C16),0)</f>
        <v>0.20221128912919539</v>
      </c>
      <c r="CO16" s="369">
        <f>IF((1-($DJ$2-G$2)/$C16)&gt;0,(1-($DJ$2-G$2)/$C16),0)</f>
        <v>0.33333333333333337</v>
      </c>
      <c r="CP16" s="369">
        <f>IF((1-($DJ$2-K$2)/$C16)&gt;0,(1-($DJ$2-K$2)/$C16),0)</f>
        <v>0.3666666666666667</v>
      </c>
      <c r="CQ16" s="369">
        <f>IF((1-($DJ$2-O$2)/$C16)&gt;0,(1-($DJ$2-O$2)/$C16),0)</f>
        <v>0.4</v>
      </c>
      <c r="CR16" s="369">
        <f>IF((1-($DJ$2-S$2)/$C16)&gt;0,(1-($DJ$2-S$2)/$C16),0)</f>
        <v>0.43333333333333335</v>
      </c>
      <c r="CS16" s="369">
        <f>IF((1-($DJ$2-W$2)/$C16)&gt;0,(1-($DJ$2-W$2)/$C16),0)</f>
        <v>0.46666666666666667</v>
      </c>
      <c r="CT16" s="369">
        <f>IF((1-($DJ$2-AA$2)/$C16)&gt;0,(1-($DJ$2-AA$2)/$C16),0)</f>
        <v>0.5</v>
      </c>
      <c r="CU16" s="369">
        <f>IF((1-($DJ$2-AE$2)/$C16)&gt;0,(1-($DJ$2-AE$2)/$C16),0)</f>
        <v>0.53333333333333333</v>
      </c>
      <c r="CV16" s="369">
        <f>IF((1-($DJ$2-AI$2)/$C16)&gt;0,(1-($DJ$2-AI$2)/$C16),0)</f>
        <v>0.56666666666666665</v>
      </c>
      <c r="CW16" s="369">
        <f>IF((1-($DJ$2-AM$2)/$C16)&gt;0,(1-($DJ$2-AM$2)/$C16),0)</f>
        <v>0.6</v>
      </c>
      <c r="CX16" s="369">
        <f>IF((1-($DJ$2-AQ$2)/$C16)&gt;0,(1-($DJ$2-AQ$2)/$C16),0)</f>
        <v>0.6333333333333333</v>
      </c>
      <c r="CY16" s="369">
        <f>IF((1-($DJ$2-AU$2)/$C16)&gt;0,(1-($DJ$2-AU$2)/$C16),0)</f>
        <v>0.66666666666666674</v>
      </c>
      <c r="CZ16" s="369">
        <f>IF((1-($DJ$2-AY$2)/$C16)&gt;0,(1-($DJ$2-AY$2)/$C16),0)</f>
        <v>0.7</v>
      </c>
      <c r="DA16" s="369">
        <f>IF((1-($DJ$2-BC$2)/$C16)&gt;0,(1-($DJ$2-BC$2)/$C16),0)</f>
        <v>0.73333333333333339</v>
      </c>
      <c r="DB16" s="369">
        <f>IF((1-($DJ$2-BG$2)/$C16)&gt;0,(1-($DJ$2-BG$2)/$C16),0)</f>
        <v>0.76666666666666661</v>
      </c>
      <c r="DC16" s="369">
        <f>IF((1-($DJ$2-BK$2)/$C16)&gt;0,(1-($DJ$2-BK$2)/$C16),0)</f>
        <v>0.8</v>
      </c>
      <c r="DD16" s="369">
        <f>IF((1-($DJ$2-BO$2)/$C16)&gt;0,(1-($DJ$2-BO$2)/$C16),0)</f>
        <v>0.83333333333333337</v>
      </c>
      <c r="DE16" s="369">
        <f>IF((1-($DJ$2-BS$2)/$C16)&gt;0,(1-($DJ$2-BS$2)/$C16),0)</f>
        <v>0.8666666666666667</v>
      </c>
      <c r="DF16" s="369">
        <f t="shared" si="19"/>
        <v>0.9</v>
      </c>
      <c r="DG16" s="369">
        <f>IF((1-($DJ$2-CA$2)/$C16)&gt;0,(1-($DJ$2-CA$2)/$C16),0)</f>
        <v>0.93333333333333335</v>
      </c>
      <c r="DH16" s="369">
        <f t="shared" si="21"/>
        <v>0.96666666666666667</v>
      </c>
      <c r="DI16" s="369">
        <f t="shared" si="30"/>
        <v>1</v>
      </c>
      <c r="DJ16" s="370">
        <f t="shared" si="31"/>
        <v>25943280.705013376</v>
      </c>
      <c r="DK16" s="370">
        <f t="shared" si="32"/>
        <v>0</v>
      </c>
      <c r="DL16" s="370">
        <f t="shared" si="33"/>
        <v>16647508.590606544</v>
      </c>
    </row>
    <row r="17" spans="1:117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236">
        <v>1431554.3</v>
      </c>
      <c r="CF17" s="236">
        <v>0</v>
      </c>
      <c r="CG17" s="236"/>
      <c r="CH17" s="236"/>
      <c r="CI17" s="236">
        <f>SUMIF([1]Resumen!$B$5:$B$45,$B17,[1]Resumen!$C$5:$C$45)</f>
        <v>8500739.5999999978</v>
      </c>
      <c r="CJ17" s="236">
        <f>SUMIF([1]Resumen!$B$5:$B$45,$B17,[1]Resumen!$F$5:$F$45)</f>
        <v>3942.21</v>
      </c>
      <c r="CK17" s="236"/>
      <c r="CL17" s="236"/>
      <c r="CM17" s="361">
        <f>IF(D17=0,0,2001-(D17-F17)*C17/D17)</f>
        <v>1994.7814477210136</v>
      </c>
      <c r="CN17" s="369">
        <f>IF((1-($DJ$2-$CM17)/$C17)&gt;0,(1-($DJ$2-$CM17)/$C17),0)</f>
        <v>9.271492403378645E-2</v>
      </c>
      <c r="CO17" s="369">
        <f>IF((1-($DJ$2-G$2)/$C17)&gt;0,(1-($DJ$2-G$2)/$C17),0)</f>
        <v>0.33333333333333337</v>
      </c>
      <c r="CP17" s="369">
        <f>IF((1-($DJ$2-K$2)/$C17)&gt;0,(1-($DJ$2-K$2)/$C17),0)</f>
        <v>0.3666666666666667</v>
      </c>
      <c r="CQ17" s="369">
        <f>IF((1-($DJ$2-O$2)/$C17)&gt;0,(1-($DJ$2-O$2)/$C17),0)</f>
        <v>0.4</v>
      </c>
      <c r="CR17" s="369">
        <f>IF((1-($DJ$2-S$2)/$C17)&gt;0,(1-($DJ$2-S$2)/$C17),0)</f>
        <v>0.43333333333333335</v>
      </c>
      <c r="CS17" s="369">
        <f>IF((1-($DJ$2-W$2)/$C17)&gt;0,(1-($DJ$2-W$2)/$C17),0)</f>
        <v>0.46666666666666667</v>
      </c>
      <c r="CT17" s="369">
        <f>IF((1-($DJ$2-AA$2)/$C17)&gt;0,(1-($DJ$2-AA$2)/$C17),0)</f>
        <v>0.5</v>
      </c>
      <c r="CU17" s="369">
        <f>IF((1-($DJ$2-AE$2)/$C17)&gt;0,(1-($DJ$2-AE$2)/$C17),0)</f>
        <v>0.53333333333333333</v>
      </c>
      <c r="CV17" s="369">
        <f>IF((1-($DJ$2-AI$2)/$C17)&gt;0,(1-($DJ$2-AI$2)/$C17),0)</f>
        <v>0.56666666666666665</v>
      </c>
      <c r="CW17" s="369">
        <f>IF((1-($DJ$2-AM$2)/$C17)&gt;0,(1-($DJ$2-AM$2)/$C17),0)</f>
        <v>0.6</v>
      </c>
      <c r="CX17" s="369">
        <f>IF((1-($DJ$2-AQ$2)/$C17)&gt;0,(1-($DJ$2-AQ$2)/$C17),0)</f>
        <v>0.6333333333333333</v>
      </c>
      <c r="CY17" s="369">
        <f>IF((1-($DJ$2-AU$2)/$C17)&gt;0,(1-($DJ$2-AU$2)/$C17),0)</f>
        <v>0.66666666666666674</v>
      </c>
      <c r="CZ17" s="369">
        <f>IF((1-($DJ$2-AY$2)/$C17)&gt;0,(1-($DJ$2-AY$2)/$C17),0)</f>
        <v>0.7</v>
      </c>
      <c r="DA17" s="369">
        <f>IF((1-($DJ$2-BC$2)/$C17)&gt;0,(1-($DJ$2-BC$2)/$C17),0)</f>
        <v>0.73333333333333339</v>
      </c>
      <c r="DB17" s="369">
        <f>IF((1-($DJ$2-BG$2)/$C17)&gt;0,(1-($DJ$2-BG$2)/$C17),0)</f>
        <v>0.76666666666666661</v>
      </c>
      <c r="DC17" s="369">
        <f>IF((1-($DJ$2-BK$2)/$C17)&gt;0,(1-($DJ$2-BK$2)/$C17),0)</f>
        <v>0.8</v>
      </c>
      <c r="DD17" s="369">
        <f>IF((1-($DJ$2-BO$2)/$C17)&gt;0,(1-($DJ$2-BO$2)/$C17),0)</f>
        <v>0.83333333333333337</v>
      </c>
      <c r="DE17" s="369">
        <f>IF((1-($DJ$2-BS$2)/$C17)&gt;0,(1-($DJ$2-BS$2)/$C17),0)</f>
        <v>0.8666666666666667</v>
      </c>
      <c r="DF17" s="369">
        <f t="shared" si="19"/>
        <v>0.9</v>
      </c>
      <c r="DG17" s="369">
        <f>IF((1-($DJ$2-CA$2)/$C17)&gt;0,(1-($DJ$2-CA$2)/$C17),0)</f>
        <v>0.93333333333333335</v>
      </c>
      <c r="DH17" s="369">
        <f t="shared" si="21"/>
        <v>0.96666666666666667</v>
      </c>
      <c r="DI17" s="369">
        <f t="shared" si="30"/>
        <v>1</v>
      </c>
      <c r="DJ17" s="370">
        <f t="shared" si="31"/>
        <v>87712920.483873412</v>
      </c>
      <c r="DK17" s="370">
        <f t="shared" si="32"/>
        <v>0</v>
      </c>
      <c r="DL17" s="370">
        <f t="shared" si="33"/>
        <v>43957012.031382829</v>
      </c>
    </row>
    <row r="18" spans="1:117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369"/>
      <c r="CN18" s="369"/>
      <c r="CO18" s="369"/>
      <c r="CP18" s="369"/>
      <c r="CQ18" s="369"/>
      <c r="CR18" s="369"/>
      <c r="CS18" s="369"/>
      <c r="CT18" s="369"/>
      <c r="CU18" s="369"/>
      <c r="CV18" s="369"/>
      <c r="CW18" s="369"/>
      <c r="CX18" s="369"/>
      <c r="CY18" s="369"/>
      <c r="CZ18" s="369"/>
      <c r="DA18" s="369"/>
      <c r="DB18" s="369"/>
      <c r="DC18" s="369"/>
      <c r="DD18" s="369"/>
      <c r="DE18" s="369"/>
      <c r="DF18" s="369"/>
      <c r="DG18" s="369"/>
      <c r="DH18" s="369"/>
      <c r="DI18" s="369"/>
      <c r="DJ18" s="370">
        <f t="shared" si="31"/>
        <v>0</v>
      </c>
      <c r="DK18" s="370">
        <f t="shared" si="32"/>
        <v>0</v>
      </c>
      <c r="DL18" s="370"/>
    </row>
    <row r="19" spans="1:117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236">
        <v>482280.00999999995</v>
      </c>
      <c r="CF19" s="236">
        <v>0</v>
      </c>
      <c r="CG19" s="236"/>
      <c r="CH19" s="236"/>
      <c r="CI19" s="236">
        <f>SUMIF([1]Resumen!$B$5:$B$45,$B19,[1]Resumen!$C$5:$C$45)</f>
        <v>1960175.48</v>
      </c>
      <c r="CJ19" s="236">
        <f>SUMIF([1]Resumen!$B$5:$B$45,$B19,[1]Resumen!$F$5:$F$45)</f>
        <v>0</v>
      </c>
      <c r="CK19" s="236"/>
      <c r="CL19" s="236"/>
      <c r="CM19" s="361">
        <f t="shared" ref="CM19:CM31" si="34">IF(D19=0,0,2001-(D19-F19)*C19/D19)</f>
        <v>1988.2439026353265</v>
      </c>
      <c r="CN19" s="369">
        <f t="shared" ref="CN19:CN31" si="35">IF((1-($DJ$2-$CM19)/$C19)&gt;0,(1-($DJ$2-$CM19)/$C19),0)</f>
        <v>0</v>
      </c>
      <c r="CO19" s="369">
        <f t="shared" ref="CO19:CO31" si="36">IF((1-($DJ$2-G$2)/$C19)&gt;0,(1-($DJ$2-G$2)/$C19),0)</f>
        <v>0.33333333333333337</v>
      </c>
      <c r="CP19" s="369">
        <f t="shared" ref="CP19:CP31" si="37">IF((1-($DJ$2-K$2)/$C19)&gt;0,(1-($DJ$2-K$2)/$C19),0)</f>
        <v>0.3666666666666667</v>
      </c>
      <c r="CQ19" s="369">
        <f t="shared" ref="CQ19:CQ31" si="38">IF((1-($DJ$2-O$2)/$C19)&gt;0,(1-($DJ$2-O$2)/$C19),0)</f>
        <v>0.4</v>
      </c>
      <c r="CR19" s="369">
        <f t="shared" ref="CR19:CR31" si="39">IF((1-($DJ$2-S$2)/$C19)&gt;0,(1-($DJ$2-S$2)/$C19),0)</f>
        <v>0.43333333333333335</v>
      </c>
      <c r="CS19" s="369">
        <f t="shared" ref="CS19:CS31" si="40">IF((1-($DJ$2-W$2)/$C19)&gt;0,(1-($DJ$2-W$2)/$C19),0)</f>
        <v>0.46666666666666667</v>
      </c>
      <c r="CT19" s="369">
        <f t="shared" ref="CT19:CT31" si="41">IF((1-($DJ$2-AA$2)/$C19)&gt;0,(1-($DJ$2-AA$2)/$C19),0)</f>
        <v>0.5</v>
      </c>
      <c r="CU19" s="369">
        <f t="shared" ref="CU19:CU31" si="42">IF((1-($DJ$2-AE$2)/$C19)&gt;0,(1-($DJ$2-AE$2)/$C19),0)</f>
        <v>0.53333333333333333</v>
      </c>
      <c r="CV19" s="369">
        <f t="shared" ref="CV19:CV31" si="43">IF((1-($DJ$2-AI$2)/$C19)&gt;0,(1-($DJ$2-AI$2)/$C19),0)</f>
        <v>0.56666666666666665</v>
      </c>
      <c r="CW19" s="369">
        <f t="shared" ref="CW19:CW31" si="44">IF((1-($DJ$2-AM$2)/$C19)&gt;0,(1-($DJ$2-AM$2)/$C19),0)</f>
        <v>0.6</v>
      </c>
      <c r="CX19" s="369">
        <f t="shared" ref="CX19:CX31" si="45">IF((1-($DJ$2-AQ$2)/$C19)&gt;0,(1-($DJ$2-AQ$2)/$C19),0)</f>
        <v>0.6333333333333333</v>
      </c>
      <c r="CY19" s="369">
        <f t="shared" ref="CY19:CY31" si="46">IF((1-($DJ$2-AU$2)/$C19)&gt;0,(1-($DJ$2-AU$2)/$C19),0)</f>
        <v>0.66666666666666674</v>
      </c>
      <c r="CZ19" s="369">
        <f t="shared" ref="CZ19:CZ31" si="47">IF((1-($DJ$2-AY$2)/$C19)&gt;0,(1-($DJ$2-AY$2)/$C19),0)</f>
        <v>0.7</v>
      </c>
      <c r="DA19" s="369">
        <f t="shared" ref="DA19:DA31" si="48">IF((1-($DJ$2-BC$2)/$C19)&gt;0,(1-($DJ$2-BC$2)/$C19),0)</f>
        <v>0.73333333333333339</v>
      </c>
      <c r="DB19" s="369">
        <f t="shared" ref="DB19:DB31" si="49">IF((1-($DJ$2-BG$2)/$C19)&gt;0,(1-($DJ$2-BG$2)/$C19),0)</f>
        <v>0.76666666666666661</v>
      </c>
      <c r="DC19" s="369">
        <f t="shared" ref="DC19:DC31" si="50">IF((1-($DJ$2-BK$2)/$C19)&gt;0,(1-($DJ$2-BK$2)/$C19),0)</f>
        <v>0.8</v>
      </c>
      <c r="DD19" s="369">
        <f t="shared" ref="DD19:DD31" si="51">IF((1-($DJ$2-BO$2)/$C19)&gt;0,(1-($DJ$2-BO$2)/$C19),0)</f>
        <v>0.83333333333333337</v>
      </c>
      <c r="DE19" s="369">
        <f t="shared" ref="DE19:DE31" si="52">IF((1-($DJ$2-BS$2)/$C19)&gt;0,(1-($DJ$2-BS$2)/$C19),0)</f>
        <v>0.8666666666666667</v>
      </c>
      <c r="DF19" s="369">
        <f t="shared" si="19"/>
        <v>0.9</v>
      </c>
      <c r="DG19" s="369">
        <f t="shared" ref="DG19:DG31" si="53">IF((1-($DJ$2-CA$2)/$C19)&gt;0,(1-($DJ$2-CA$2)/$C19),0)</f>
        <v>0.93333333333333335</v>
      </c>
      <c r="DH19" s="369">
        <f t="shared" si="21"/>
        <v>0.96666666666666667</v>
      </c>
      <c r="DI19" s="369">
        <f t="shared" ref="DI19:DI31" si="54">IF((1-($DJ$2-CI$2)/$C19)&gt;0,(1-($DJ$2-CI$2)/$C19),0)</f>
        <v>1</v>
      </c>
      <c r="DJ19" s="370">
        <f t="shared" si="31"/>
        <v>10175275.227765257</v>
      </c>
      <c r="DK19" s="370">
        <f t="shared" si="32"/>
        <v>692084.21119924821</v>
      </c>
      <c r="DL19" s="370">
        <f t="shared" ref="DL19:DL31" si="55">(D19-E19)*CN19+((G19-H19-(I19-J19))*G$61)*CO19+((K19-L19-(M19-N19))*K$61)*CP19+((O19-P19-(Q19-R19))*O$61)*CQ19+((S19-T19-(U19-V19))*S$61)*CR19+((W19-X19-(Y19-Z19))*W$61)*CS19+((AA19-AB19-(AC19-AD19))*AA$61)*CT19+((AE19-AF19-(AG19-AH19))*AE$61)*CU19+((AI19-AJ19-(AK19-AL19))*AI$61)*CV19+((AM19-AN19-(AO19-AP19))*$AM$61)*CW19+((AQ19-AR19-(AS19-AT19))*$AQ$61)*CX19+((AU19-AV19-(AW19-AX19))*$AU$61)*CY19+((AY19-AZ19-(BA19-BB19))*$AY$61)*CZ19+((BC19-BD19-(BE19-BF19))*$BC$61)*DA19+((BG19-BH19-(BI19-BJ19))*$BG$61)*DB19+((BK19-BL19-(BM19-BN19))*$BK$61)*DC19+((BO19-BP19-(BQ19-BR19))*$BO$61)*DD19+((BS19-BT19-(BU19-BV19))*$BS$61)*DE19+((BW19-BX19-(BY19-BZ19))*$BW$61)*DF19+((CA19-CB19-(CC19-CD19))*$CA$61)*DG19+((CE19-CF19-(CG19-CH19))*$CE$61)*DH19+((CI19-CJ19-(CK19-CL19))*$CI$61)*DI19</f>
        <v>7207464.0414154716</v>
      </c>
      <c r="DM19" s="396"/>
    </row>
    <row r="20" spans="1:117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236">
        <v>6747473.4900000021</v>
      </c>
      <c r="CF20" s="236">
        <v>57625.409999999996</v>
      </c>
      <c r="CG20" s="236"/>
      <c r="CH20" s="236"/>
      <c r="CI20" s="236">
        <f>SUMIF([1]Resumen!$B$5:$B$45,$B20,[1]Resumen!$C$5:$C$45)</f>
        <v>7917189.8999999976</v>
      </c>
      <c r="CJ20" s="236">
        <f>SUMIF([1]Resumen!$B$5:$B$45,$B20,[1]Resumen!$F$5:$F$45)</f>
        <v>49344.81</v>
      </c>
      <c r="CK20" s="236"/>
      <c r="CL20" s="236"/>
      <c r="CM20" s="361">
        <f t="shared" si="34"/>
        <v>1989.701560179722</v>
      </c>
      <c r="CN20" s="369">
        <f t="shared" si="35"/>
        <v>0</v>
      </c>
      <c r="CO20" s="369">
        <f t="shared" si="36"/>
        <v>0.33333333333333337</v>
      </c>
      <c r="CP20" s="369">
        <f t="shared" si="37"/>
        <v>0.3666666666666667</v>
      </c>
      <c r="CQ20" s="369">
        <f t="shared" si="38"/>
        <v>0.4</v>
      </c>
      <c r="CR20" s="369">
        <f t="shared" si="39"/>
        <v>0.43333333333333335</v>
      </c>
      <c r="CS20" s="369">
        <f t="shared" si="40"/>
        <v>0.46666666666666667</v>
      </c>
      <c r="CT20" s="369">
        <f t="shared" si="41"/>
        <v>0.5</v>
      </c>
      <c r="CU20" s="369">
        <f t="shared" si="42"/>
        <v>0.53333333333333333</v>
      </c>
      <c r="CV20" s="369">
        <f t="shared" si="43"/>
        <v>0.56666666666666665</v>
      </c>
      <c r="CW20" s="369">
        <f t="shared" si="44"/>
        <v>0.6</v>
      </c>
      <c r="CX20" s="369">
        <f t="shared" si="45"/>
        <v>0.6333333333333333</v>
      </c>
      <c r="CY20" s="369">
        <f t="shared" si="46"/>
        <v>0.66666666666666674</v>
      </c>
      <c r="CZ20" s="369">
        <f t="shared" si="47"/>
        <v>0.7</v>
      </c>
      <c r="DA20" s="369">
        <f t="shared" si="48"/>
        <v>0.73333333333333339</v>
      </c>
      <c r="DB20" s="369">
        <f t="shared" si="49"/>
        <v>0.76666666666666661</v>
      </c>
      <c r="DC20" s="369">
        <f t="shared" si="50"/>
        <v>0.8</v>
      </c>
      <c r="DD20" s="369">
        <f t="shared" si="51"/>
        <v>0.83333333333333337</v>
      </c>
      <c r="DE20" s="369">
        <f t="shared" si="52"/>
        <v>0.8666666666666667</v>
      </c>
      <c r="DF20" s="369">
        <f t="shared" si="19"/>
        <v>0.9</v>
      </c>
      <c r="DG20" s="369">
        <f t="shared" si="53"/>
        <v>0.93333333333333335</v>
      </c>
      <c r="DH20" s="369">
        <f t="shared" si="21"/>
        <v>0.96666666666666667</v>
      </c>
      <c r="DI20" s="369">
        <f t="shared" si="54"/>
        <v>1</v>
      </c>
      <c r="DJ20" s="370">
        <f t="shared" si="31"/>
        <v>176367495.39807734</v>
      </c>
      <c r="DK20" s="370">
        <f t="shared" si="32"/>
        <v>62372162.849263549</v>
      </c>
      <c r="DL20" s="370">
        <f t="shared" si="55"/>
        <v>84494300.489926353</v>
      </c>
      <c r="DM20" s="396"/>
    </row>
    <row r="21" spans="1:117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236">
        <v>7640.829999999999</v>
      </c>
      <c r="CF21" s="236">
        <v>0</v>
      </c>
      <c r="CG21" s="236"/>
      <c r="CH21" s="236"/>
      <c r="CI21" s="236">
        <f>SUMIF([1]Resumen!$B$5:$B$45,$B21,[1]Resumen!$C$5:$C$45)</f>
        <v>14555.18</v>
      </c>
      <c r="CJ21" s="236">
        <f>SUMIF([1]Resumen!$B$5:$B$45,$B21,[1]Resumen!$F$5:$F$45)</f>
        <v>0</v>
      </c>
      <c r="CK21" s="236"/>
      <c r="CL21" s="236"/>
      <c r="CM21" s="361">
        <f t="shared" si="34"/>
        <v>1984.4272592837001</v>
      </c>
      <c r="CN21" s="369">
        <f t="shared" si="35"/>
        <v>0</v>
      </c>
      <c r="CO21" s="369">
        <f t="shared" si="36"/>
        <v>0.33333333333333337</v>
      </c>
      <c r="CP21" s="369">
        <f t="shared" si="37"/>
        <v>0.3666666666666667</v>
      </c>
      <c r="CQ21" s="369">
        <f t="shared" si="38"/>
        <v>0.4</v>
      </c>
      <c r="CR21" s="369">
        <f t="shared" si="39"/>
        <v>0.43333333333333335</v>
      </c>
      <c r="CS21" s="369">
        <f t="shared" si="40"/>
        <v>0.46666666666666667</v>
      </c>
      <c r="CT21" s="369">
        <f t="shared" si="41"/>
        <v>0.5</v>
      </c>
      <c r="CU21" s="369">
        <f t="shared" si="42"/>
        <v>0.53333333333333333</v>
      </c>
      <c r="CV21" s="369">
        <f t="shared" si="43"/>
        <v>0.56666666666666665</v>
      </c>
      <c r="CW21" s="369">
        <f t="shared" si="44"/>
        <v>0.6</v>
      </c>
      <c r="CX21" s="369">
        <f t="shared" si="45"/>
        <v>0.6333333333333333</v>
      </c>
      <c r="CY21" s="369">
        <f t="shared" si="46"/>
        <v>0.66666666666666674</v>
      </c>
      <c r="CZ21" s="369">
        <f t="shared" si="47"/>
        <v>0.7</v>
      </c>
      <c r="DA21" s="369">
        <f t="shared" si="48"/>
        <v>0.73333333333333339</v>
      </c>
      <c r="DB21" s="369">
        <f t="shared" si="49"/>
        <v>0.76666666666666661</v>
      </c>
      <c r="DC21" s="369">
        <f t="shared" si="50"/>
        <v>0.8</v>
      </c>
      <c r="DD21" s="369">
        <f t="shared" si="51"/>
        <v>0.83333333333333337</v>
      </c>
      <c r="DE21" s="369">
        <f t="shared" si="52"/>
        <v>0.8666666666666667</v>
      </c>
      <c r="DF21" s="369">
        <f t="shared" si="19"/>
        <v>0.9</v>
      </c>
      <c r="DG21" s="369">
        <f t="shared" si="53"/>
        <v>0.93333333333333335</v>
      </c>
      <c r="DH21" s="369">
        <f t="shared" si="21"/>
        <v>0.96666666666666667</v>
      </c>
      <c r="DI21" s="369">
        <f t="shared" si="54"/>
        <v>1</v>
      </c>
      <c r="DJ21" s="370">
        <f t="shared" si="31"/>
        <v>5342411.2052153172</v>
      </c>
      <c r="DK21" s="370">
        <f t="shared" si="32"/>
        <v>4365824.5983385928</v>
      </c>
      <c r="DL21" s="370">
        <f t="shared" si="55"/>
        <v>583929.5721441214</v>
      </c>
      <c r="DM21" s="396"/>
    </row>
    <row r="22" spans="1:117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236">
        <v>776972.95</v>
      </c>
      <c r="CF22" s="236">
        <v>0</v>
      </c>
      <c r="CG22" s="236"/>
      <c r="CH22" s="236"/>
      <c r="CI22" s="236">
        <f>SUMIF([1]Resumen!$B$5:$B$45,$B22,[1]Resumen!$C$5:$C$45)</f>
        <v>3339.9100000000003</v>
      </c>
      <c r="CJ22" s="236">
        <f>SUMIF([1]Resumen!$B$5:$B$45,$B22,[1]Resumen!$F$5:$F$45)</f>
        <v>0</v>
      </c>
      <c r="CK22" s="236"/>
      <c r="CL22" s="236"/>
      <c r="CM22" s="361">
        <f t="shared" si="34"/>
        <v>2000.0769508126273</v>
      </c>
      <c r="CN22" s="369">
        <f t="shared" si="35"/>
        <v>0.2692316937542425</v>
      </c>
      <c r="CO22" s="369">
        <f t="shared" si="36"/>
        <v>0.33333333333333337</v>
      </c>
      <c r="CP22" s="369">
        <f t="shared" si="37"/>
        <v>0.3666666666666667</v>
      </c>
      <c r="CQ22" s="369">
        <f t="shared" si="38"/>
        <v>0.4</v>
      </c>
      <c r="CR22" s="369">
        <f t="shared" si="39"/>
        <v>0.43333333333333335</v>
      </c>
      <c r="CS22" s="369">
        <f t="shared" si="40"/>
        <v>0.46666666666666667</v>
      </c>
      <c r="CT22" s="369">
        <f t="shared" si="41"/>
        <v>0.5</v>
      </c>
      <c r="CU22" s="369">
        <f t="shared" si="42"/>
        <v>0.53333333333333333</v>
      </c>
      <c r="CV22" s="369">
        <f t="shared" si="43"/>
        <v>0.56666666666666665</v>
      </c>
      <c r="CW22" s="369">
        <f t="shared" si="44"/>
        <v>0.6</v>
      </c>
      <c r="CX22" s="369">
        <f t="shared" si="45"/>
        <v>0.6333333333333333</v>
      </c>
      <c r="CY22" s="369">
        <f t="shared" si="46"/>
        <v>0.66666666666666674</v>
      </c>
      <c r="CZ22" s="369">
        <f t="shared" si="47"/>
        <v>0.7</v>
      </c>
      <c r="DA22" s="369">
        <f t="shared" si="48"/>
        <v>0.73333333333333339</v>
      </c>
      <c r="DB22" s="369">
        <f t="shared" si="49"/>
        <v>0.76666666666666661</v>
      </c>
      <c r="DC22" s="369">
        <f t="shared" si="50"/>
        <v>0.8</v>
      </c>
      <c r="DD22" s="369">
        <f t="shared" si="51"/>
        <v>0.83333333333333337</v>
      </c>
      <c r="DE22" s="369">
        <f t="shared" si="52"/>
        <v>0.8666666666666667</v>
      </c>
      <c r="DF22" s="369">
        <f t="shared" si="19"/>
        <v>0.9</v>
      </c>
      <c r="DG22" s="369">
        <f t="shared" si="53"/>
        <v>0.93333333333333335</v>
      </c>
      <c r="DH22" s="369">
        <f t="shared" si="21"/>
        <v>0.96666666666666667</v>
      </c>
      <c r="DI22" s="369">
        <f t="shared" si="54"/>
        <v>1</v>
      </c>
      <c r="DJ22" s="370">
        <f t="shared" si="31"/>
        <v>3411602.7377979667</v>
      </c>
      <c r="DK22" s="370">
        <f t="shared" si="32"/>
        <v>0</v>
      </c>
      <c r="DL22" s="370">
        <f t="shared" si="55"/>
        <v>2727506.5904817916</v>
      </c>
      <c r="DM22" s="396"/>
    </row>
    <row r="23" spans="1:117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236">
        <v>9989400.1000000034</v>
      </c>
      <c r="CF23" s="236">
        <v>368208.77999999991</v>
      </c>
      <c r="CG23" s="236"/>
      <c r="CH23" s="236"/>
      <c r="CI23" s="236">
        <f>SUMIF([1]Resumen!$B$5:$B$45,$B23,[1]Resumen!$C$5:$C$45)</f>
        <v>7375302.8600000003</v>
      </c>
      <c r="CJ23" s="236">
        <f>SUMIF([1]Resumen!$B$5:$B$45,$B23,[1]Resumen!$F$5:$F$45)</f>
        <v>323321.45</v>
      </c>
      <c r="CK23" s="236"/>
      <c r="CL23" s="236"/>
      <c r="CM23" s="361">
        <f t="shared" si="34"/>
        <v>1994.5437113778412</v>
      </c>
      <c r="CN23" s="369">
        <f t="shared" si="35"/>
        <v>8.4790379261373006E-2</v>
      </c>
      <c r="CO23" s="369">
        <f t="shared" si="36"/>
        <v>0.33333333333333337</v>
      </c>
      <c r="CP23" s="369">
        <f t="shared" si="37"/>
        <v>0.3666666666666667</v>
      </c>
      <c r="CQ23" s="369">
        <f t="shared" si="38"/>
        <v>0.4</v>
      </c>
      <c r="CR23" s="369">
        <f t="shared" si="39"/>
        <v>0.43333333333333335</v>
      </c>
      <c r="CS23" s="369">
        <f t="shared" si="40"/>
        <v>0.46666666666666667</v>
      </c>
      <c r="CT23" s="369">
        <f t="shared" si="41"/>
        <v>0.5</v>
      </c>
      <c r="CU23" s="369">
        <f t="shared" si="42"/>
        <v>0.53333333333333333</v>
      </c>
      <c r="CV23" s="369">
        <f t="shared" si="43"/>
        <v>0.56666666666666665</v>
      </c>
      <c r="CW23" s="369">
        <f t="shared" si="44"/>
        <v>0.6</v>
      </c>
      <c r="CX23" s="369">
        <f t="shared" si="45"/>
        <v>0.6333333333333333</v>
      </c>
      <c r="CY23" s="369">
        <f t="shared" si="46"/>
        <v>0.66666666666666674</v>
      </c>
      <c r="CZ23" s="369">
        <f t="shared" si="47"/>
        <v>0.7</v>
      </c>
      <c r="DA23" s="369">
        <f t="shared" si="48"/>
        <v>0.73333333333333339</v>
      </c>
      <c r="DB23" s="369">
        <f t="shared" si="49"/>
        <v>0.76666666666666661</v>
      </c>
      <c r="DC23" s="369">
        <f t="shared" si="50"/>
        <v>0.8</v>
      </c>
      <c r="DD23" s="369">
        <f t="shared" si="51"/>
        <v>0.83333333333333337</v>
      </c>
      <c r="DE23" s="369">
        <f t="shared" si="52"/>
        <v>0.8666666666666667</v>
      </c>
      <c r="DF23" s="369">
        <f t="shared" si="19"/>
        <v>0.9</v>
      </c>
      <c r="DG23" s="369">
        <f t="shared" si="53"/>
        <v>0.93333333333333335</v>
      </c>
      <c r="DH23" s="369">
        <f t="shared" si="21"/>
        <v>0.96666666666666667</v>
      </c>
      <c r="DI23" s="369">
        <f t="shared" si="54"/>
        <v>1</v>
      </c>
      <c r="DJ23" s="370">
        <f t="shared" si="31"/>
        <v>115084272.3924794</v>
      </c>
      <c r="DK23" s="370">
        <f t="shared" si="32"/>
        <v>0</v>
      </c>
      <c r="DL23" s="370">
        <f t="shared" si="55"/>
        <v>65600362.454694718</v>
      </c>
      <c r="DM23" s="396"/>
    </row>
    <row r="24" spans="1:117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236">
        <v>32141.14</v>
      </c>
      <c r="CF24" s="236">
        <v>0</v>
      </c>
      <c r="CG24" s="236"/>
      <c r="CH24" s="236"/>
      <c r="CI24" s="236">
        <f>SUMIF([1]Resumen!$B$5:$B$45,$B24,[1]Resumen!$C$5:$C$45)</f>
        <v>5709.99</v>
      </c>
      <c r="CJ24" s="236">
        <f>SUMIF([1]Resumen!$B$5:$B$45,$B24,[1]Resumen!$F$5:$F$45)</f>
        <v>0</v>
      </c>
      <c r="CK24" s="236"/>
      <c r="CL24" s="236"/>
      <c r="CM24" s="361">
        <f t="shared" si="34"/>
        <v>1998.0285368294883</v>
      </c>
      <c r="CN24" s="369">
        <f t="shared" si="35"/>
        <v>0.20095122764961004</v>
      </c>
      <c r="CO24" s="369">
        <f t="shared" si="36"/>
        <v>0.33333333333333337</v>
      </c>
      <c r="CP24" s="369">
        <f t="shared" si="37"/>
        <v>0.3666666666666667</v>
      </c>
      <c r="CQ24" s="369">
        <f t="shared" si="38"/>
        <v>0.4</v>
      </c>
      <c r="CR24" s="369">
        <f t="shared" si="39"/>
        <v>0.43333333333333335</v>
      </c>
      <c r="CS24" s="369">
        <f t="shared" si="40"/>
        <v>0.46666666666666667</v>
      </c>
      <c r="CT24" s="369">
        <f t="shared" si="41"/>
        <v>0.5</v>
      </c>
      <c r="CU24" s="369">
        <f t="shared" si="42"/>
        <v>0.53333333333333333</v>
      </c>
      <c r="CV24" s="369">
        <f t="shared" si="43"/>
        <v>0.56666666666666665</v>
      </c>
      <c r="CW24" s="369">
        <f t="shared" si="44"/>
        <v>0.6</v>
      </c>
      <c r="CX24" s="369">
        <f t="shared" si="45"/>
        <v>0.6333333333333333</v>
      </c>
      <c r="CY24" s="369">
        <f t="shared" si="46"/>
        <v>0.66666666666666674</v>
      </c>
      <c r="CZ24" s="369">
        <f t="shared" si="47"/>
        <v>0.7</v>
      </c>
      <c r="DA24" s="369">
        <f t="shared" si="48"/>
        <v>0.73333333333333339</v>
      </c>
      <c r="DB24" s="369">
        <f t="shared" si="49"/>
        <v>0.76666666666666661</v>
      </c>
      <c r="DC24" s="369">
        <f t="shared" si="50"/>
        <v>0.8</v>
      </c>
      <c r="DD24" s="369">
        <f t="shared" si="51"/>
        <v>0.83333333333333337</v>
      </c>
      <c r="DE24" s="369">
        <f t="shared" si="52"/>
        <v>0.8666666666666667</v>
      </c>
      <c r="DF24" s="369">
        <f t="shared" si="19"/>
        <v>0.9</v>
      </c>
      <c r="DG24" s="369">
        <f t="shared" si="53"/>
        <v>0.93333333333333335</v>
      </c>
      <c r="DH24" s="369">
        <f t="shared" si="21"/>
        <v>0.96666666666666667</v>
      </c>
      <c r="DI24" s="369">
        <f t="shared" si="54"/>
        <v>1</v>
      </c>
      <c r="DJ24" s="370">
        <f t="shared" si="31"/>
        <v>94240.756537055597</v>
      </c>
      <c r="DK24" s="370">
        <f t="shared" si="32"/>
        <v>0</v>
      </c>
      <c r="DL24" s="370">
        <f t="shared" si="55"/>
        <v>-162253.95791536898</v>
      </c>
      <c r="DM24" s="396"/>
    </row>
    <row r="25" spans="1:117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236">
        <v>260116.95</v>
      </c>
      <c r="CF25" s="236">
        <v>0</v>
      </c>
      <c r="CG25" s="236"/>
      <c r="CH25" s="236"/>
      <c r="CI25" s="236">
        <f>SUMIF([1]Resumen!$B$5:$B$45,$B25,[1]Resumen!$C$5:$C$45)</f>
        <v>6985.26</v>
      </c>
      <c r="CJ25" s="236">
        <f>SUMIF([1]Resumen!$B$5:$B$45,$B25,[1]Resumen!$F$5:$F$45)</f>
        <v>0</v>
      </c>
      <c r="CK25" s="236"/>
      <c r="CL25" s="236"/>
      <c r="CM25" s="361">
        <f t="shared" si="34"/>
        <v>1997.1393720194044</v>
      </c>
      <c r="CN25" s="369">
        <f t="shared" si="35"/>
        <v>0.17131240064681308</v>
      </c>
      <c r="CO25" s="369">
        <f t="shared" si="36"/>
        <v>0.33333333333333337</v>
      </c>
      <c r="CP25" s="369">
        <f t="shared" si="37"/>
        <v>0.3666666666666667</v>
      </c>
      <c r="CQ25" s="369">
        <f t="shared" si="38"/>
        <v>0.4</v>
      </c>
      <c r="CR25" s="369">
        <f t="shared" si="39"/>
        <v>0.43333333333333335</v>
      </c>
      <c r="CS25" s="369">
        <f t="shared" si="40"/>
        <v>0.46666666666666667</v>
      </c>
      <c r="CT25" s="369">
        <f t="shared" si="41"/>
        <v>0.5</v>
      </c>
      <c r="CU25" s="369">
        <f t="shared" si="42"/>
        <v>0.53333333333333333</v>
      </c>
      <c r="CV25" s="369">
        <f t="shared" si="43"/>
        <v>0.56666666666666665</v>
      </c>
      <c r="CW25" s="369">
        <f t="shared" si="44"/>
        <v>0.6</v>
      </c>
      <c r="CX25" s="369">
        <f t="shared" si="45"/>
        <v>0.6333333333333333</v>
      </c>
      <c r="CY25" s="369">
        <f t="shared" si="46"/>
        <v>0.66666666666666674</v>
      </c>
      <c r="CZ25" s="369">
        <f t="shared" si="47"/>
        <v>0.7</v>
      </c>
      <c r="DA25" s="369">
        <f t="shared" si="48"/>
        <v>0.73333333333333339</v>
      </c>
      <c r="DB25" s="369">
        <f t="shared" si="49"/>
        <v>0.76666666666666661</v>
      </c>
      <c r="DC25" s="369">
        <f t="shared" si="50"/>
        <v>0.8</v>
      </c>
      <c r="DD25" s="369">
        <f t="shared" si="51"/>
        <v>0.83333333333333337</v>
      </c>
      <c r="DE25" s="369">
        <f t="shared" si="52"/>
        <v>0.8666666666666667</v>
      </c>
      <c r="DF25" s="369">
        <f t="shared" si="19"/>
        <v>0.9</v>
      </c>
      <c r="DG25" s="369">
        <f t="shared" si="53"/>
        <v>0.93333333333333335</v>
      </c>
      <c r="DH25" s="369">
        <f t="shared" si="21"/>
        <v>0.96666666666666667</v>
      </c>
      <c r="DI25" s="369">
        <f t="shared" si="54"/>
        <v>1</v>
      </c>
      <c r="DJ25" s="370">
        <f t="shared" si="31"/>
        <v>1003965.9226610453</v>
      </c>
      <c r="DK25" s="370">
        <f t="shared" si="32"/>
        <v>0</v>
      </c>
      <c r="DL25" s="370">
        <f t="shared" si="55"/>
        <v>647956.65695941448</v>
      </c>
      <c r="DM25" s="396"/>
    </row>
    <row r="26" spans="1:117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236">
        <v>1976460.6300000001</v>
      </c>
      <c r="CF26" s="236">
        <v>0</v>
      </c>
      <c r="CG26" s="236"/>
      <c r="CH26" s="236"/>
      <c r="CI26" s="236">
        <f>SUMIF([1]Resumen!$B$5:$B$45,$B26,[1]Resumen!$C$5:$C$45)</f>
        <v>28888.75</v>
      </c>
      <c r="CJ26" s="236">
        <f>SUMIF([1]Resumen!$B$5:$B$45,$B26,[1]Resumen!$F$5:$F$45)</f>
        <v>0</v>
      </c>
      <c r="CK26" s="236"/>
      <c r="CL26" s="236"/>
      <c r="CM26" s="361">
        <f t="shared" si="34"/>
        <v>1994.9935505405467</v>
      </c>
      <c r="CN26" s="369">
        <f t="shared" si="35"/>
        <v>9.9785018018224036E-2</v>
      </c>
      <c r="CO26" s="369">
        <f t="shared" si="36"/>
        <v>0.33333333333333337</v>
      </c>
      <c r="CP26" s="369">
        <f t="shared" si="37"/>
        <v>0.3666666666666667</v>
      </c>
      <c r="CQ26" s="369">
        <f t="shared" si="38"/>
        <v>0.4</v>
      </c>
      <c r="CR26" s="369">
        <f t="shared" si="39"/>
        <v>0.43333333333333335</v>
      </c>
      <c r="CS26" s="369">
        <f t="shared" si="40"/>
        <v>0.46666666666666667</v>
      </c>
      <c r="CT26" s="369">
        <f t="shared" si="41"/>
        <v>0.5</v>
      </c>
      <c r="CU26" s="369">
        <f t="shared" si="42"/>
        <v>0.53333333333333333</v>
      </c>
      <c r="CV26" s="369">
        <f t="shared" si="43"/>
        <v>0.56666666666666665</v>
      </c>
      <c r="CW26" s="369">
        <f t="shared" si="44"/>
        <v>0.6</v>
      </c>
      <c r="CX26" s="369">
        <f t="shared" si="45"/>
        <v>0.6333333333333333</v>
      </c>
      <c r="CY26" s="369">
        <f t="shared" si="46"/>
        <v>0.66666666666666674</v>
      </c>
      <c r="CZ26" s="369">
        <f t="shared" si="47"/>
        <v>0.7</v>
      </c>
      <c r="DA26" s="369">
        <f t="shared" si="48"/>
        <v>0.73333333333333339</v>
      </c>
      <c r="DB26" s="369">
        <f t="shared" si="49"/>
        <v>0.76666666666666661</v>
      </c>
      <c r="DC26" s="369">
        <f t="shared" si="50"/>
        <v>0.8</v>
      </c>
      <c r="DD26" s="369">
        <f t="shared" si="51"/>
        <v>0.83333333333333337</v>
      </c>
      <c r="DE26" s="369">
        <f t="shared" si="52"/>
        <v>0.8666666666666667</v>
      </c>
      <c r="DF26" s="369">
        <f t="shared" si="19"/>
        <v>0.9</v>
      </c>
      <c r="DG26" s="369">
        <f t="shared" si="53"/>
        <v>0.93333333333333335</v>
      </c>
      <c r="DH26" s="369">
        <f t="shared" si="21"/>
        <v>0.96666666666666667</v>
      </c>
      <c r="DI26" s="369">
        <f t="shared" si="54"/>
        <v>1</v>
      </c>
      <c r="DJ26" s="370">
        <f t="shared" si="31"/>
        <v>3561580.1806252375</v>
      </c>
      <c r="DK26" s="370">
        <f t="shared" si="32"/>
        <v>0</v>
      </c>
      <c r="DL26" s="370">
        <f t="shared" si="55"/>
        <v>3031353.7370366631</v>
      </c>
      <c r="DM26" s="396"/>
    </row>
    <row r="27" spans="1:117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236">
        <v>18208.63</v>
      </c>
      <c r="CF27" s="236">
        <v>0</v>
      </c>
      <c r="CG27" s="236"/>
      <c r="CH27" s="236"/>
      <c r="CI27" s="236">
        <f>SUMIF([1]Resumen!$B$5:$B$45,$B27,[1]Resumen!$C$5:$C$45)</f>
        <v>64887.16</v>
      </c>
      <c r="CJ27" s="236">
        <f>SUMIF([1]Resumen!$B$5:$B$45,$B27,[1]Resumen!$F$5:$F$45)</f>
        <v>0</v>
      </c>
      <c r="CK27" s="236"/>
      <c r="CL27" s="236"/>
      <c r="CM27" s="361">
        <f t="shared" si="34"/>
        <v>1986.1267804768979</v>
      </c>
      <c r="CN27" s="369">
        <f t="shared" si="35"/>
        <v>0</v>
      </c>
      <c r="CO27" s="369">
        <f t="shared" si="36"/>
        <v>0.33333333333333337</v>
      </c>
      <c r="CP27" s="369">
        <f t="shared" si="37"/>
        <v>0.3666666666666667</v>
      </c>
      <c r="CQ27" s="369">
        <f t="shared" si="38"/>
        <v>0.4</v>
      </c>
      <c r="CR27" s="369">
        <f t="shared" si="39"/>
        <v>0.43333333333333335</v>
      </c>
      <c r="CS27" s="369">
        <f t="shared" si="40"/>
        <v>0.46666666666666667</v>
      </c>
      <c r="CT27" s="369">
        <f t="shared" si="41"/>
        <v>0.5</v>
      </c>
      <c r="CU27" s="369">
        <f t="shared" si="42"/>
        <v>0.53333333333333333</v>
      </c>
      <c r="CV27" s="369">
        <f t="shared" si="43"/>
        <v>0.56666666666666665</v>
      </c>
      <c r="CW27" s="369">
        <f t="shared" si="44"/>
        <v>0.6</v>
      </c>
      <c r="CX27" s="369">
        <f t="shared" si="45"/>
        <v>0.6333333333333333</v>
      </c>
      <c r="CY27" s="369">
        <f t="shared" si="46"/>
        <v>0.66666666666666674</v>
      </c>
      <c r="CZ27" s="369">
        <f t="shared" si="47"/>
        <v>0.7</v>
      </c>
      <c r="DA27" s="369">
        <f t="shared" si="48"/>
        <v>0.73333333333333339</v>
      </c>
      <c r="DB27" s="369">
        <f t="shared" si="49"/>
        <v>0.76666666666666661</v>
      </c>
      <c r="DC27" s="369">
        <f t="shared" si="50"/>
        <v>0.8</v>
      </c>
      <c r="DD27" s="369">
        <f t="shared" si="51"/>
        <v>0.83333333333333337</v>
      </c>
      <c r="DE27" s="369">
        <f t="shared" si="52"/>
        <v>0.8666666666666667</v>
      </c>
      <c r="DF27" s="369">
        <f t="shared" si="19"/>
        <v>0.9</v>
      </c>
      <c r="DG27" s="369">
        <f t="shared" si="53"/>
        <v>0.93333333333333335</v>
      </c>
      <c r="DH27" s="369">
        <f t="shared" si="21"/>
        <v>0.96666666666666667</v>
      </c>
      <c r="DI27" s="369">
        <f t="shared" si="54"/>
        <v>1</v>
      </c>
      <c r="DJ27" s="370">
        <f t="shared" si="31"/>
        <v>6950232.973564134</v>
      </c>
      <c r="DK27" s="370">
        <f t="shared" si="32"/>
        <v>5507953.1285309466</v>
      </c>
      <c r="DL27" s="370">
        <f t="shared" si="55"/>
        <v>657039.9666833455</v>
      </c>
      <c r="DM27" s="396"/>
    </row>
    <row r="28" spans="1:117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236">
        <v>0</v>
      </c>
      <c r="CF28" s="236">
        <v>0</v>
      </c>
      <c r="CG28" s="236"/>
      <c r="CH28" s="236"/>
      <c r="CI28" s="236">
        <f>SUMIF([1]Resumen!$B$5:$B$45,$B28,[1]Resumen!$C$5:$C$45)</f>
        <v>0</v>
      </c>
      <c r="CJ28" s="236">
        <f>SUMIF([1]Resumen!$B$5:$B$45,$B28,[1]Resumen!$F$5:$F$45)</f>
        <v>0</v>
      </c>
      <c r="CK28" s="236"/>
      <c r="CL28" s="236"/>
      <c r="CM28" s="361">
        <f t="shared" si="34"/>
        <v>0</v>
      </c>
      <c r="CN28" s="369">
        <f t="shared" si="35"/>
        <v>0</v>
      </c>
      <c r="CO28" s="369">
        <f t="shared" si="36"/>
        <v>0.33333333333333337</v>
      </c>
      <c r="CP28" s="369">
        <f t="shared" si="37"/>
        <v>0.3666666666666667</v>
      </c>
      <c r="CQ28" s="369">
        <f t="shared" si="38"/>
        <v>0.4</v>
      </c>
      <c r="CR28" s="369">
        <f t="shared" si="39"/>
        <v>0.43333333333333335</v>
      </c>
      <c r="CS28" s="369">
        <f t="shared" si="40"/>
        <v>0.46666666666666667</v>
      </c>
      <c r="CT28" s="369">
        <f t="shared" si="41"/>
        <v>0.5</v>
      </c>
      <c r="CU28" s="369">
        <f t="shared" si="42"/>
        <v>0.53333333333333333</v>
      </c>
      <c r="CV28" s="369">
        <f t="shared" si="43"/>
        <v>0.56666666666666665</v>
      </c>
      <c r="CW28" s="369">
        <f t="shared" si="44"/>
        <v>0.6</v>
      </c>
      <c r="CX28" s="369">
        <f t="shared" si="45"/>
        <v>0.6333333333333333</v>
      </c>
      <c r="CY28" s="369">
        <f t="shared" si="46"/>
        <v>0.66666666666666674</v>
      </c>
      <c r="CZ28" s="369">
        <f t="shared" si="47"/>
        <v>0.7</v>
      </c>
      <c r="DA28" s="369">
        <f t="shared" si="48"/>
        <v>0.73333333333333339</v>
      </c>
      <c r="DB28" s="369">
        <f t="shared" si="49"/>
        <v>0.76666666666666661</v>
      </c>
      <c r="DC28" s="369">
        <f t="shared" si="50"/>
        <v>0.8</v>
      </c>
      <c r="DD28" s="369">
        <f t="shared" si="51"/>
        <v>0.83333333333333337</v>
      </c>
      <c r="DE28" s="369">
        <f t="shared" si="52"/>
        <v>0.8666666666666667</v>
      </c>
      <c r="DF28" s="369">
        <f t="shared" si="19"/>
        <v>0.9</v>
      </c>
      <c r="DG28" s="369">
        <f t="shared" si="53"/>
        <v>0.93333333333333335</v>
      </c>
      <c r="DH28" s="369">
        <f t="shared" si="21"/>
        <v>0.96666666666666667</v>
      </c>
      <c r="DI28" s="369">
        <f t="shared" si="54"/>
        <v>1</v>
      </c>
      <c r="DJ28" s="370">
        <f t="shared" si="31"/>
        <v>1678972.0934239996</v>
      </c>
      <c r="DK28" s="370">
        <f t="shared" si="32"/>
        <v>0</v>
      </c>
      <c r="DL28" s="370">
        <f t="shared" si="55"/>
        <v>620850.79749372043</v>
      </c>
      <c r="DM28" s="396"/>
    </row>
    <row r="29" spans="1:117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236">
        <v>541072.52999999991</v>
      </c>
      <c r="CF29" s="236">
        <v>0</v>
      </c>
      <c r="CG29" s="236"/>
      <c r="CH29" s="236"/>
      <c r="CI29" s="236">
        <f>SUMIF([1]Resumen!$B$5:$B$45,$B29,[1]Resumen!$C$5:$C$45)</f>
        <v>245995.10000000009</v>
      </c>
      <c r="CJ29" s="236">
        <f>SUMIF([1]Resumen!$B$5:$B$45,$B29,[1]Resumen!$F$5:$F$45)</f>
        <v>0</v>
      </c>
      <c r="CK29" s="236"/>
      <c r="CL29" s="236"/>
      <c r="CM29" s="361">
        <f t="shared" si="34"/>
        <v>1998.4315770418227</v>
      </c>
      <c r="CN29" s="369">
        <f t="shared" si="35"/>
        <v>0.21438590139409064</v>
      </c>
      <c r="CO29" s="369">
        <f t="shared" si="36"/>
        <v>0.33333333333333337</v>
      </c>
      <c r="CP29" s="369">
        <f t="shared" si="37"/>
        <v>0.3666666666666667</v>
      </c>
      <c r="CQ29" s="369">
        <f t="shared" si="38"/>
        <v>0.4</v>
      </c>
      <c r="CR29" s="369">
        <f t="shared" si="39"/>
        <v>0.43333333333333335</v>
      </c>
      <c r="CS29" s="369">
        <f t="shared" si="40"/>
        <v>0.46666666666666667</v>
      </c>
      <c r="CT29" s="369">
        <f t="shared" si="41"/>
        <v>0.5</v>
      </c>
      <c r="CU29" s="369">
        <f t="shared" si="42"/>
        <v>0.53333333333333333</v>
      </c>
      <c r="CV29" s="369">
        <f t="shared" si="43"/>
        <v>0.56666666666666665</v>
      </c>
      <c r="CW29" s="369">
        <f t="shared" si="44"/>
        <v>0.6</v>
      </c>
      <c r="CX29" s="369">
        <f t="shared" si="45"/>
        <v>0.6333333333333333</v>
      </c>
      <c r="CY29" s="369">
        <f t="shared" si="46"/>
        <v>0.66666666666666674</v>
      </c>
      <c r="CZ29" s="369">
        <f t="shared" si="47"/>
        <v>0.7</v>
      </c>
      <c r="DA29" s="369">
        <f t="shared" si="48"/>
        <v>0.73333333333333339</v>
      </c>
      <c r="DB29" s="369">
        <f t="shared" si="49"/>
        <v>0.76666666666666661</v>
      </c>
      <c r="DC29" s="369">
        <f t="shared" si="50"/>
        <v>0.8</v>
      </c>
      <c r="DD29" s="369">
        <f t="shared" si="51"/>
        <v>0.83333333333333337</v>
      </c>
      <c r="DE29" s="369">
        <f t="shared" si="52"/>
        <v>0.8666666666666667</v>
      </c>
      <c r="DF29" s="369">
        <f t="shared" si="19"/>
        <v>0.9</v>
      </c>
      <c r="DG29" s="369">
        <f t="shared" si="53"/>
        <v>0.93333333333333335</v>
      </c>
      <c r="DH29" s="369">
        <f t="shared" si="21"/>
        <v>0.96666666666666667</v>
      </c>
      <c r="DI29" s="369">
        <f t="shared" si="54"/>
        <v>1</v>
      </c>
      <c r="DJ29" s="370">
        <f t="shared" si="31"/>
        <v>4022644.1172308261</v>
      </c>
      <c r="DK29" s="370">
        <f t="shared" si="32"/>
        <v>0</v>
      </c>
      <c r="DL29" s="370">
        <f t="shared" si="55"/>
        <v>2762322.3888087301</v>
      </c>
      <c r="DM29" s="396"/>
    </row>
    <row r="30" spans="1:117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236">
        <v>4125590.7200000021</v>
      </c>
      <c r="CF30" s="236">
        <v>99082.809999999983</v>
      </c>
      <c r="CG30" s="236"/>
      <c r="CH30" s="236"/>
      <c r="CI30" s="236">
        <f>SUMIF([1]Resumen!$B$5:$B$45,$B30,[1]Resumen!$C$5:$C$45)</f>
        <v>2787504.84</v>
      </c>
      <c r="CJ30" s="236">
        <f>SUMIF([1]Resumen!$B$5:$B$45,$B30,[1]Resumen!$F$5:$F$45)</f>
        <v>33528.630000000012</v>
      </c>
      <c r="CK30" s="236"/>
      <c r="CL30" s="236"/>
      <c r="CM30" s="361">
        <f t="shared" si="34"/>
        <v>1990.3504782546379</v>
      </c>
      <c r="CN30" s="369">
        <f t="shared" si="35"/>
        <v>0</v>
      </c>
      <c r="CO30" s="369">
        <f t="shared" si="36"/>
        <v>0.33333333333333337</v>
      </c>
      <c r="CP30" s="369">
        <f t="shared" si="37"/>
        <v>0.3666666666666667</v>
      </c>
      <c r="CQ30" s="369">
        <f t="shared" si="38"/>
        <v>0.4</v>
      </c>
      <c r="CR30" s="369">
        <f t="shared" si="39"/>
        <v>0.43333333333333335</v>
      </c>
      <c r="CS30" s="369">
        <f t="shared" si="40"/>
        <v>0.46666666666666667</v>
      </c>
      <c r="CT30" s="369">
        <f t="shared" si="41"/>
        <v>0.5</v>
      </c>
      <c r="CU30" s="369">
        <f t="shared" si="42"/>
        <v>0.53333333333333333</v>
      </c>
      <c r="CV30" s="369">
        <f t="shared" si="43"/>
        <v>0.56666666666666665</v>
      </c>
      <c r="CW30" s="369">
        <f t="shared" si="44"/>
        <v>0.6</v>
      </c>
      <c r="CX30" s="369">
        <f t="shared" si="45"/>
        <v>0.6333333333333333</v>
      </c>
      <c r="CY30" s="369">
        <f t="shared" si="46"/>
        <v>0.66666666666666674</v>
      </c>
      <c r="CZ30" s="369">
        <f t="shared" si="47"/>
        <v>0.7</v>
      </c>
      <c r="DA30" s="369">
        <f t="shared" si="48"/>
        <v>0.73333333333333339</v>
      </c>
      <c r="DB30" s="369">
        <f t="shared" si="49"/>
        <v>0.76666666666666661</v>
      </c>
      <c r="DC30" s="369">
        <f t="shared" si="50"/>
        <v>0.8</v>
      </c>
      <c r="DD30" s="369">
        <f t="shared" si="51"/>
        <v>0.83333333333333337</v>
      </c>
      <c r="DE30" s="369">
        <f t="shared" si="52"/>
        <v>0.8666666666666667</v>
      </c>
      <c r="DF30" s="369">
        <f t="shared" si="19"/>
        <v>0.9</v>
      </c>
      <c r="DG30" s="369">
        <f t="shared" si="53"/>
        <v>0.93333333333333335</v>
      </c>
      <c r="DH30" s="369">
        <f t="shared" si="21"/>
        <v>0.96666666666666667</v>
      </c>
      <c r="DI30" s="369">
        <f t="shared" si="54"/>
        <v>1</v>
      </c>
      <c r="DJ30" s="370">
        <f t="shared" si="31"/>
        <v>85127678.286353976</v>
      </c>
      <c r="DK30" s="370">
        <f t="shared" si="32"/>
        <v>25131729.863601286</v>
      </c>
      <c r="DL30" s="370">
        <f t="shared" si="55"/>
        <v>42218141.098425113</v>
      </c>
      <c r="DM30" s="396"/>
    </row>
    <row r="31" spans="1:117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236">
        <v>573063.06999999995</v>
      </c>
      <c r="CF31" s="236">
        <v>3055.98</v>
      </c>
      <c r="CG31" s="236"/>
      <c r="CH31" s="236"/>
      <c r="CI31" s="236">
        <f>SUMIF([1]Resumen!$B$5:$B$45,$B31,[1]Resumen!$C$5:$C$45)</f>
        <v>888370.85999999975</v>
      </c>
      <c r="CJ31" s="236">
        <f>SUMIF([1]Resumen!$B$5:$B$45,$B31,[1]Resumen!$F$5:$F$45)</f>
        <v>388.99</v>
      </c>
      <c r="CK31" s="236"/>
      <c r="CL31" s="236"/>
      <c r="CM31" s="361">
        <f t="shared" si="34"/>
        <v>1993.4414014641764</v>
      </c>
      <c r="CN31" s="369">
        <f t="shared" si="35"/>
        <v>4.8046715472545021E-2</v>
      </c>
      <c r="CO31" s="369">
        <f t="shared" si="36"/>
        <v>0.33333333333333337</v>
      </c>
      <c r="CP31" s="369">
        <f t="shared" si="37"/>
        <v>0.3666666666666667</v>
      </c>
      <c r="CQ31" s="369">
        <f t="shared" si="38"/>
        <v>0.4</v>
      </c>
      <c r="CR31" s="369">
        <f t="shared" si="39"/>
        <v>0.43333333333333335</v>
      </c>
      <c r="CS31" s="369">
        <f t="shared" si="40"/>
        <v>0.46666666666666667</v>
      </c>
      <c r="CT31" s="369">
        <f t="shared" si="41"/>
        <v>0.5</v>
      </c>
      <c r="CU31" s="369">
        <f t="shared" si="42"/>
        <v>0.53333333333333333</v>
      </c>
      <c r="CV31" s="369">
        <f t="shared" si="43"/>
        <v>0.56666666666666665</v>
      </c>
      <c r="CW31" s="369">
        <f t="shared" si="44"/>
        <v>0.6</v>
      </c>
      <c r="CX31" s="369">
        <f t="shared" si="45"/>
        <v>0.6333333333333333</v>
      </c>
      <c r="CY31" s="369">
        <f t="shared" si="46"/>
        <v>0.66666666666666674</v>
      </c>
      <c r="CZ31" s="369">
        <f t="shared" si="47"/>
        <v>0.7</v>
      </c>
      <c r="DA31" s="369">
        <f t="shared" si="48"/>
        <v>0.73333333333333339</v>
      </c>
      <c r="DB31" s="369">
        <f t="shared" si="49"/>
        <v>0.76666666666666661</v>
      </c>
      <c r="DC31" s="369">
        <f t="shared" si="50"/>
        <v>0.8</v>
      </c>
      <c r="DD31" s="369">
        <f t="shared" si="51"/>
        <v>0.83333333333333337</v>
      </c>
      <c r="DE31" s="369">
        <f t="shared" si="52"/>
        <v>0.8666666666666667</v>
      </c>
      <c r="DF31" s="369">
        <f t="shared" si="19"/>
        <v>0.9</v>
      </c>
      <c r="DG31" s="369">
        <f t="shared" si="53"/>
        <v>0.93333333333333335</v>
      </c>
      <c r="DH31" s="369">
        <f t="shared" si="21"/>
        <v>0.96666666666666667</v>
      </c>
      <c r="DI31" s="369">
        <f t="shared" si="54"/>
        <v>1</v>
      </c>
      <c r="DJ31" s="370">
        <f t="shared" si="31"/>
        <v>3902228.0156856393</v>
      </c>
      <c r="DK31" s="370">
        <f t="shared" si="32"/>
        <v>0</v>
      </c>
      <c r="DL31" s="370">
        <f t="shared" si="55"/>
        <v>2931341.2806766788</v>
      </c>
      <c r="DM31" s="396"/>
    </row>
    <row r="32" spans="1:117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70">
        <f t="shared" si="31"/>
        <v>0</v>
      </c>
      <c r="DK32" s="370">
        <f t="shared" si="32"/>
        <v>0</v>
      </c>
      <c r="DL32" s="370"/>
      <c r="DM32" s="396"/>
    </row>
    <row r="33" spans="1:117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236">
        <v>1837888.2700000003</v>
      </c>
      <c r="CF33" s="236">
        <v>1584.82</v>
      </c>
      <c r="CG33" s="236"/>
      <c r="CH33" s="236"/>
      <c r="CI33" s="236">
        <f>SUMIF([1]Resumen!$B$5:$B$45,$B33,[1]Resumen!$C$5:$C$45)</f>
        <v>1071959.4999999995</v>
      </c>
      <c r="CJ33" s="236">
        <f>SUMIF([1]Resumen!$B$5:$B$45,$B33,[1]Resumen!$F$5:$F$45)</f>
        <v>2151.88</v>
      </c>
      <c r="CK33" s="236"/>
      <c r="CL33" s="236"/>
      <c r="CM33" s="361">
        <f>IF(D33=0,0,2001-(D33-F33)*C33/D33)</f>
        <v>1999.4565888084551</v>
      </c>
      <c r="CN33" s="369">
        <f>IF((1-($DJ$2-$CM33)/$C33)&gt;0,(1-($DJ$2-$CM33)/$C33),0)</f>
        <v>0.24855296028183604</v>
      </c>
      <c r="CO33" s="369">
        <f>IF((1-($DJ$2-G$2)/$C33)&gt;0,(1-($DJ$2-G$2)/$C33),0)</f>
        <v>0.33333333333333337</v>
      </c>
      <c r="CP33" s="369">
        <f>IF((1-($DJ$2-K$2)/$C33)&gt;0,(1-($DJ$2-K$2)/$C33),0)</f>
        <v>0.3666666666666667</v>
      </c>
      <c r="CQ33" s="369">
        <f>IF((1-($DJ$2-O$2)/$C33)&gt;0,(1-($DJ$2-O$2)/$C33),0)</f>
        <v>0.4</v>
      </c>
      <c r="CR33" s="369">
        <f>IF((1-($DJ$2-S$2)/$C33)&gt;0,(1-($DJ$2-S$2)/$C33),0)</f>
        <v>0.43333333333333335</v>
      </c>
      <c r="CS33" s="369">
        <f>IF((1-($DJ$2-W$2)/$C33)&gt;0,(1-($DJ$2-W$2)/$C33),0)</f>
        <v>0.46666666666666667</v>
      </c>
      <c r="CT33" s="369">
        <f>IF((1-($DJ$2-AA$2)/$C33)&gt;0,(1-($DJ$2-AA$2)/$C33),0)</f>
        <v>0.5</v>
      </c>
      <c r="CU33" s="369">
        <f>IF((1-($DJ$2-AE$2)/$C33)&gt;0,(1-($DJ$2-AE$2)/$C33),0)</f>
        <v>0.53333333333333333</v>
      </c>
      <c r="CV33" s="369">
        <f>IF((1-($DJ$2-AI$2)/$C33)&gt;0,(1-($DJ$2-AI$2)/$C33),0)</f>
        <v>0.56666666666666665</v>
      </c>
      <c r="CW33" s="369">
        <f>IF((1-($DJ$2-AM$2)/$C33)&gt;0,(1-($DJ$2-AM$2)/$C33),0)</f>
        <v>0.6</v>
      </c>
      <c r="CX33" s="369">
        <f>IF((1-($DJ$2-AQ$2)/$C33)&gt;0,(1-($DJ$2-AQ$2)/$C33),0)</f>
        <v>0.6333333333333333</v>
      </c>
      <c r="CY33" s="369">
        <f>IF((1-($DJ$2-AU$2)/$C33)&gt;0,(1-($DJ$2-AU$2)/$C33),0)</f>
        <v>0.66666666666666674</v>
      </c>
      <c r="CZ33" s="369">
        <f>IF((1-($DJ$2-AY$2)/$C33)&gt;0,(1-($DJ$2-AY$2)/$C33),0)</f>
        <v>0.7</v>
      </c>
      <c r="DA33" s="369">
        <f>IF((1-($DJ$2-BC$2)/$C33)&gt;0,(1-($DJ$2-BC$2)/$C33),0)</f>
        <v>0.73333333333333339</v>
      </c>
      <c r="DB33" s="369">
        <f>IF((1-($DJ$2-BG$2)/$C33)&gt;0,(1-($DJ$2-BG$2)/$C33),0)</f>
        <v>0.76666666666666661</v>
      </c>
      <c r="DC33" s="369">
        <f>IF((1-($DJ$2-BK$2)/$C33)&gt;0,(1-($DJ$2-BK$2)/$C33),0)</f>
        <v>0.8</v>
      </c>
      <c r="DD33" s="369">
        <f>IF((1-($DJ$2-BO$2)/$C33)&gt;0,(1-($DJ$2-BO$2)/$C33),0)</f>
        <v>0.83333333333333337</v>
      </c>
      <c r="DE33" s="369">
        <f>IF((1-($DJ$2-BS$2)/$C33)&gt;0,(1-($DJ$2-BS$2)/$C33),0)</f>
        <v>0.8666666666666667</v>
      </c>
      <c r="DF33" s="369">
        <f t="shared" si="19"/>
        <v>0.9</v>
      </c>
      <c r="DG33" s="369">
        <f>IF((1-($DJ$2-CA$2)/$C33)&gt;0,(1-($DJ$2-CA$2)/$C33),0)</f>
        <v>0.93333333333333335</v>
      </c>
      <c r="DH33" s="369">
        <f t="shared" si="21"/>
        <v>0.96666666666666667</v>
      </c>
      <c r="DI33" s="369">
        <f t="shared" ref="DI33:DI35" si="56">IF((1-($DJ$2-CI$2)/$C33)&gt;0,(1-($DJ$2-CI$2)/$C33),0)</f>
        <v>1</v>
      </c>
      <c r="DJ33" s="370">
        <f t="shared" si="31"/>
        <v>25617305.838941261</v>
      </c>
      <c r="DK33" s="370">
        <f t="shared" si="32"/>
        <v>0</v>
      </c>
      <c r="DL33" s="370">
        <f t="shared" ref="DL33:DL35" si="57">(D33-E33)*CN33+((G33-H33-(I33-J33))*G$61)*CO33+((K33-L33-(M33-N33))*K$61)*CP33+((O33-P33-(Q33-R33))*O$61)*CQ33+((S33-T33-(U33-V33))*S$61)*CR33+((W33-X33-(Y33-Z33))*W$61)*CS33+((AA33-AB33-(AC33-AD33))*AA$61)*CT33+((AE33-AF33-(AG33-AH33))*AE$61)*CU33+((AI33-AJ33-(AK33-AL33))*AI$61)*CV33+((AM33-AN33-(AO33-AP33))*$AM$61)*CW33+((AQ33-AR33-(AS33-AT33))*$AQ$61)*CX33+((AU33-AV33-(AW33-AX33))*$AU$61)*CY33+((AY33-AZ33-(BA33-BB33))*$AY$61)*CZ33+((BC33-BD33-(BE33-BF33))*$BC$61)*DA33+((BG33-BH33-(BI33-BJ33))*$BG$61)*DB33+((BK33-BL33-(BM33-BN33))*$BK$61)*DC33+((BO33-BP33-(BQ33-BR33))*$BO$61)*DD33+((BS33-BT33-(BU33-BV33))*$BS$61)*DE33+((BW33-BX33-(BY33-BZ33))*$BW$61)*DF33+((CA33-CB33-(CC33-CD33))*$CA$61)*DG33+((CE33-CF33-(CG33-CH33))*$CE$61)*DH33+((CI33-CJ33-(CK33-CL33))*$CI$61)*DI33</f>
        <v>16798173.474295355</v>
      </c>
      <c r="DM33" s="396"/>
    </row>
    <row r="34" spans="1:117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236">
        <v>771530.48999999976</v>
      </c>
      <c r="CF34" s="236">
        <v>41744.589999999997</v>
      </c>
      <c r="CG34" s="236"/>
      <c r="CH34" s="236"/>
      <c r="CI34" s="236">
        <f>SUMIF([1]Resumen!$B$5:$B$45,$B34,[1]Resumen!$C$5:$C$45)</f>
        <v>627799.29</v>
      </c>
      <c r="CJ34" s="236">
        <f>SUMIF([1]Resumen!$B$5:$B$45,$B34,[1]Resumen!$F$5:$F$45)</f>
        <v>23359.16</v>
      </c>
      <c r="CK34" s="236"/>
      <c r="CL34" s="236"/>
      <c r="CM34" s="361">
        <f>IF(D34=0,0,2001-(D34-F34)*C34/D34)</f>
        <v>1999.9575990310445</v>
      </c>
      <c r="CN34" s="369">
        <f>IF((1-($DJ$2-$CM34)/$C34)&gt;0,(1-($DJ$2-$CM34)/$C34),0)</f>
        <v>0.26525330103481792</v>
      </c>
      <c r="CO34" s="369">
        <f>IF((1-($DJ$2-G$2)/$C34)&gt;0,(1-($DJ$2-G$2)/$C34),0)</f>
        <v>0.33333333333333337</v>
      </c>
      <c r="CP34" s="369">
        <f>IF((1-($DJ$2-K$2)/$C34)&gt;0,(1-($DJ$2-K$2)/$C34),0)</f>
        <v>0.3666666666666667</v>
      </c>
      <c r="CQ34" s="369">
        <f>IF((1-($DJ$2-O$2)/$C34)&gt;0,(1-($DJ$2-O$2)/$C34),0)</f>
        <v>0.4</v>
      </c>
      <c r="CR34" s="369">
        <f>IF((1-($DJ$2-S$2)/$C34)&gt;0,(1-($DJ$2-S$2)/$C34),0)</f>
        <v>0.43333333333333335</v>
      </c>
      <c r="CS34" s="369">
        <f>IF((1-($DJ$2-W$2)/$C34)&gt;0,(1-($DJ$2-W$2)/$C34),0)</f>
        <v>0.46666666666666667</v>
      </c>
      <c r="CT34" s="369">
        <f>IF((1-($DJ$2-AA$2)/$C34)&gt;0,(1-($DJ$2-AA$2)/$C34),0)</f>
        <v>0.5</v>
      </c>
      <c r="CU34" s="369">
        <f>IF((1-($DJ$2-AE$2)/$C34)&gt;0,(1-($DJ$2-AE$2)/$C34),0)</f>
        <v>0.53333333333333333</v>
      </c>
      <c r="CV34" s="369">
        <f>IF((1-($DJ$2-AI$2)/$C34)&gt;0,(1-($DJ$2-AI$2)/$C34),0)</f>
        <v>0.56666666666666665</v>
      </c>
      <c r="CW34" s="369">
        <f>IF((1-($DJ$2-AM$2)/$C34)&gt;0,(1-($DJ$2-AM$2)/$C34),0)</f>
        <v>0.6</v>
      </c>
      <c r="CX34" s="369">
        <f>IF((1-($DJ$2-AQ$2)/$C34)&gt;0,(1-($DJ$2-AQ$2)/$C34),0)</f>
        <v>0.6333333333333333</v>
      </c>
      <c r="CY34" s="369">
        <f>IF((1-($DJ$2-AU$2)/$C34)&gt;0,(1-($DJ$2-AU$2)/$C34),0)</f>
        <v>0.66666666666666674</v>
      </c>
      <c r="CZ34" s="369">
        <f>IF((1-($DJ$2-AY$2)/$C34)&gt;0,(1-($DJ$2-AY$2)/$C34),0)</f>
        <v>0.7</v>
      </c>
      <c r="DA34" s="369">
        <f>IF((1-($DJ$2-BC$2)/$C34)&gt;0,(1-($DJ$2-BC$2)/$C34),0)</f>
        <v>0.73333333333333339</v>
      </c>
      <c r="DB34" s="369">
        <f>IF((1-($DJ$2-BG$2)/$C34)&gt;0,(1-($DJ$2-BG$2)/$C34),0)</f>
        <v>0.76666666666666661</v>
      </c>
      <c r="DC34" s="369">
        <f>IF((1-($DJ$2-BK$2)/$C34)&gt;0,(1-($DJ$2-BK$2)/$C34),0)</f>
        <v>0.8</v>
      </c>
      <c r="DD34" s="369">
        <f>IF((1-($DJ$2-BO$2)/$C34)&gt;0,(1-($DJ$2-BO$2)/$C34),0)</f>
        <v>0.83333333333333337</v>
      </c>
      <c r="DE34" s="369">
        <f>IF((1-($DJ$2-BS$2)/$C34)&gt;0,(1-($DJ$2-BS$2)/$C34),0)</f>
        <v>0.8666666666666667</v>
      </c>
      <c r="DF34" s="369">
        <f>IF((1-($DJ$2-BW$2)/$C34)&gt;0,(1-($DJ$2-BW$2)/$C34),0)</f>
        <v>0.9</v>
      </c>
      <c r="DG34" s="369">
        <f>IF((1-($DJ$2-CA$2)/$C34)&gt;0,(1-($DJ$2-CA$2)/$C34),0)</f>
        <v>0.93333333333333335</v>
      </c>
      <c r="DH34" s="369">
        <f t="shared" si="21"/>
        <v>0.96666666666666667</v>
      </c>
      <c r="DI34" s="369">
        <f t="shared" si="56"/>
        <v>1</v>
      </c>
      <c r="DJ34" s="370">
        <f t="shared" si="31"/>
        <v>12435729.002544956</v>
      </c>
      <c r="DK34" s="370">
        <f t="shared" si="32"/>
        <v>0</v>
      </c>
      <c r="DL34" s="370">
        <f t="shared" si="57"/>
        <v>8618445.6553828381</v>
      </c>
      <c r="DM34" s="396"/>
    </row>
    <row r="35" spans="1:117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236">
        <v>2150902.6799999992</v>
      </c>
      <c r="CF35" s="236">
        <v>29.21</v>
      </c>
      <c r="CG35" s="236"/>
      <c r="CH35" s="236"/>
      <c r="CI35" s="236">
        <f>SUMIF([1]Resumen!$B$5:$B$45,$B35,[1]Resumen!$C$5:$C$45)</f>
        <v>2872554.4899999993</v>
      </c>
      <c r="CJ35" s="236">
        <f>SUMIF([1]Resumen!$B$5:$B$45,$B35,[1]Resumen!$F$5:$F$45)</f>
        <v>0</v>
      </c>
      <c r="CK35" s="236"/>
      <c r="CL35" s="236"/>
      <c r="CM35" s="361">
        <f>IF(D35=0,0,2001-(D35-F35)*C35/D35)</f>
        <v>1986.5145273502776</v>
      </c>
      <c r="CN35" s="369">
        <f>IF((1-($DJ$2-$CM35)/$C35)&gt;0,(1-($DJ$2-$CM35)/$C35),0)</f>
        <v>0</v>
      </c>
      <c r="CO35" s="369">
        <f>IF((1-($DJ$2-G$2)/$C35)&gt;0,(1-($DJ$2-G$2)/$C35),0)</f>
        <v>0.33333333333333337</v>
      </c>
      <c r="CP35" s="369">
        <f>IF((1-($DJ$2-K$2)/$C35)&gt;0,(1-($DJ$2-K$2)/$C35),0)</f>
        <v>0.3666666666666667</v>
      </c>
      <c r="CQ35" s="369">
        <f>IF((1-($DJ$2-O$2)/$C35)&gt;0,(1-($DJ$2-O$2)/$C35),0)</f>
        <v>0.4</v>
      </c>
      <c r="CR35" s="369">
        <f>IF((1-($DJ$2-S$2)/$C35)&gt;0,(1-($DJ$2-S$2)/$C35),0)</f>
        <v>0.43333333333333335</v>
      </c>
      <c r="CS35" s="369">
        <f>IF((1-($DJ$2-W$2)/$C35)&gt;0,(1-($DJ$2-W$2)/$C35),0)</f>
        <v>0.46666666666666667</v>
      </c>
      <c r="CT35" s="369">
        <f>IF((1-($DJ$2-AA$2)/$C35)&gt;0,(1-($DJ$2-AA$2)/$C35),0)</f>
        <v>0.5</v>
      </c>
      <c r="CU35" s="369">
        <f>IF((1-($DJ$2-AE$2)/$C35)&gt;0,(1-($DJ$2-AE$2)/$C35),0)</f>
        <v>0.53333333333333333</v>
      </c>
      <c r="CV35" s="369">
        <f>IF((1-($DJ$2-AI$2)/$C35)&gt;0,(1-($DJ$2-AI$2)/$C35),0)</f>
        <v>0.56666666666666665</v>
      </c>
      <c r="CW35" s="369">
        <f>IF((1-($DJ$2-AM$2)/$C35)&gt;0,(1-($DJ$2-AM$2)/$C35),0)</f>
        <v>0.6</v>
      </c>
      <c r="CX35" s="369">
        <f>IF((1-($DJ$2-AQ$2)/$C35)&gt;0,(1-($DJ$2-AQ$2)/$C35),0)</f>
        <v>0.6333333333333333</v>
      </c>
      <c r="CY35" s="369">
        <f>IF((1-($DJ$2-AU$2)/$C35)&gt;0,(1-($DJ$2-AU$2)/$C35),0)</f>
        <v>0.66666666666666674</v>
      </c>
      <c r="CZ35" s="369">
        <f>IF((1-($DJ$2-AY$2)/$C35)&gt;0,(1-($DJ$2-AY$2)/$C35),0)</f>
        <v>0.7</v>
      </c>
      <c r="DA35" s="369">
        <f>IF((1-($DJ$2-BC$2)/$C35)&gt;0,(1-($DJ$2-BC$2)/$C35),0)</f>
        <v>0.73333333333333339</v>
      </c>
      <c r="DB35" s="369">
        <f>IF((1-($DJ$2-BG$2)/$C35)&gt;0,(1-($DJ$2-BG$2)/$C35),0)</f>
        <v>0.76666666666666661</v>
      </c>
      <c r="DC35" s="369">
        <f>IF((1-($DJ$2-BK$2)/$C35)&gt;0,(1-($DJ$2-BK$2)/$C35),0)</f>
        <v>0.8</v>
      </c>
      <c r="DD35" s="369">
        <f>IF((1-($DJ$2-BO$2)/$C35)&gt;0,(1-($DJ$2-BO$2)/$C35),0)</f>
        <v>0.83333333333333337</v>
      </c>
      <c r="DE35" s="369">
        <f>IF((1-($DJ$2-BS$2)/$C35)&gt;0,(1-($DJ$2-BS$2)/$C35),0)</f>
        <v>0.8666666666666667</v>
      </c>
      <c r="DF35" s="369">
        <f t="shared" si="19"/>
        <v>0.9</v>
      </c>
      <c r="DG35" s="369">
        <f>IF((1-($DJ$2-CA$2)/$C35)&gt;0,(1-($DJ$2-CA$2)/$C35),0)</f>
        <v>0.93333333333333335</v>
      </c>
      <c r="DH35" s="369">
        <f t="shared" si="21"/>
        <v>0.96666666666666667</v>
      </c>
      <c r="DI35" s="369">
        <f t="shared" si="56"/>
        <v>1</v>
      </c>
      <c r="DJ35" s="370">
        <f t="shared" si="31"/>
        <v>55382109.982292168</v>
      </c>
      <c r="DK35" s="370">
        <f t="shared" si="32"/>
        <v>18043448.882559761</v>
      </c>
      <c r="DL35" s="370">
        <f t="shared" si="57"/>
        <v>25106034.335699908</v>
      </c>
      <c r="DM35" s="396"/>
    </row>
    <row r="36" spans="1:117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70">
        <f t="shared" si="31"/>
        <v>0</v>
      </c>
      <c r="DK36" s="370">
        <f t="shared" si="32"/>
        <v>0</v>
      </c>
      <c r="DL36" s="370"/>
      <c r="DM36" s="396"/>
    </row>
    <row r="37" spans="1:117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236">
        <v>4549892.72</v>
      </c>
      <c r="CF37" s="236">
        <v>6994.68</v>
      </c>
      <c r="CG37" s="236"/>
      <c r="CH37" s="236"/>
      <c r="CI37" s="236">
        <f>SUMIF([1]Resumen!$B$5:$B$45,$B37,[1]Resumen!$C$5:$C$45)</f>
        <v>4179355.1000000024</v>
      </c>
      <c r="CJ37" s="236">
        <f>SUMIF([1]Resumen!$B$5:$B$45,$B37,[1]Resumen!$F$5:$F$45)</f>
        <v>0</v>
      </c>
      <c r="CK37" s="236"/>
      <c r="CL37" s="236"/>
      <c r="CM37" s="361">
        <f t="shared" ref="CM37:CM44" si="58">IF(D37=0,0,2001-(D37-F37)*C37/D37)</f>
        <v>1992.138931668527</v>
      </c>
      <c r="CN37" s="369">
        <f t="shared" ref="CN37:CN44" si="59">IF((1-($DJ$2-$CM37)/$C37)&gt;0,(1-($DJ$2-$CM37)/$C37),0)</f>
        <v>0</v>
      </c>
      <c r="CO37" s="369">
        <f t="shared" ref="CO37:CO44" si="60">IF((1-($DJ$2-G$2)/$C37)&gt;0,(1-($DJ$2-G$2)/$C37),0)</f>
        <v>0</v>
      </c>
      <c r="CP37" s="369">
        <f t="shared" ref="CP37:CP44" si="61">IF((1-($DJ$2-K$2)/$C37)&gt;0,(1-($DJ$2-K$2)/$C37),0)</f>
        <v>0</v>
      </c>
      <c r="CQ37" s="369">
        <f t="shared" ref="CQ37:CQ44" si="62">IF((1-($DJ$2-O$2)/$C37)&gt;0,(1-($DJ$2-O$2)/$C37),0)</f>
        <v>0</v>
      </c>
      <c r="CR37" s="369">
        <f t="shared" ref="CR37:CR44" si="63">IF((1-($DJ$2-S$2)/$C37)&gt;0,(1-($DJ$2-S$2)/$C37),0)</f>
        <v>0</v>
      </c>
      <c r="CS37" s="369">
        <f t="shared" ref="CS37:CS44" si="64">IF((1-($DJ$2-W$2)/$C37)&gt;0,(1-($DJ$2-W$2)/$C37),0)</f>
        <v>0</v>
      </c>
      <c r="CT37" s="369">
        <f t="shared" ref="CT37:CT44" si="65">IF((1-($DJ$2-AA$2)/$C37)&gt;0,(1-($DJ$2-AA$2)/$C37),0)</f>
        <v>0</v>
      </c>
      <c r="CU37" s="369">
        <f t="shared" ref="CU37:CU44" si="66">IF((1-($DJ$2-AE$2)/$C37)&gt;0,(1-($DJ$2-AE$2)/$C37),0)</f>
        <v>0</v>
      </c>
      <c r="CV37" s="369">
        <f t="shared" ref="CV37:CV44" si="67">IF((1-($DJ$2-AI$2)/$C37)&gt;0,(1-($DJ$2-AI$2)/$C37),0)</f>
        <v>0</v>
      </c>
      <c r="CW37" s="369">
        <f t="shared" ref="CW37:CW44" si="68">IF((1-($DJ$2-AM$2)/$C37)&gt;0,(1-($DJ$2-AM$2)/$C37),0)</f>
        <v>0</v>
      </c>
      <c r="CX37" s="369">
        <f t="shared" ref="CX37:CX44" si="69">IF((1-($DJ$2-AQ$2)/$C37)&gt;0,(1-($DJ$2-AQ$2)/$C37),0)</f>
        <v>0</v>
      </c>
      <c r="CY37" s="369">
        <f t="shared" ref="CY37:CY44" si="70">IF((1-($DJ$2-AU$2)/$C37)&gt;0,(1-($DJ$2-AU$2)/$C37),0)</f>
        <v>0</v>
      </c>
      <c r="CZ37" s="369">
        <f t="shared" ref="CZ37:CZ44" si="71">IF((1-($DJ$2-AY$2)/$C37)&gt;0,(1-($DJ$2-AY$2)/$C37),0)</f>
        <v>9.9999999999999978E-2</v>
      </c>
      <c r="DA37" s="369">
        <f t="shared" ref="DA37:DA44" si="72">IF((1-($DJ$2-BC$2)/$C37)&gt;0,(1-($DJ$2-BC$2)/$C37),0)</f>
        <v>0.19999999999999996</v>
      </c>
      <c r="DB37" s="369">
        <f t="shared" ref="DB37:DB44" si="73">IF((1-($DJ$2-BG$2)/$C37)&gt;0,(1-($DJ$2-BG$2)/$C37),0)</f>
        <v>0.30000000000000004</v>
      </c>
      <c r="DC37" s="369">
        <f t="shared" ref="DC37:DC44" si="74">IF((1-($DJ$2-BK$2)/$C37)&gt;0,(1-($DJ$2-BK$2)/$C37),0)</f>
        <v>0.4</v>
      </c>
      <c r="DD37" s="369">
        <f t="shared" ref="DD37:DD44" si="75">IF((1-($DJ$2-BO$2)/$C37)&gt;0,(1-($DJ$2-BO$2)/$C37),0)</f>
        <v>0.5</v>
      </c>
      <c r="DE37" s="369">
        <f t="shared" ref="DE37:DE44" si="76">IF((1-($DJ$2-BS$2)/$C37)&gt;0,(1-($DJ$2-BS$2)/$C37),0)</f>
        <v>0.6</v>
      </c>
      <c r="DF37" s="369">
        <f t="shared" si="19"/>
        <v>0.7</v>
      </c>
      <c r="DG37" s="369">
        <f t="shared" ref="DG37:DG44" si="77">IF((1-($DJ$2-CA$2)/$C37)&gt;0,(1-($DJ$2-CA$2)/$C37),0)</f>
        <v>0.8</v>
      </c>
      <c r="DH37" s="369">
        <f t="shared" si="21"/>
        <v>0.9</v>
      </c>
      <c r="DI37" s="369">
        <f t="shared" ref="DI37:DI44" si="78">IF((1-($DJ$2-CI$2)/$C37)&gt;0,(1-($DJ$2-CI$2)/$C37),0)</f>
        <v>1</v>
      </c>
      <c r="DJ37" s="370">
        <f t="shared" si="31"/>
        <v>13086392.235470705</v>
      </c>
      <c r="DK37" s="370">
        <f t="shared" si="32"/>
        <v>1952246.7122544385</v>
      </c>
      <c r="DL37" s="370">
        <f t="shared" ref="DL37:DL44" si="79">(D37-E37)*CN37+((G37-H37-(I37-J37))*G$61)*CO37+((K37-L37-(M37-N37))*K$61)*CP37+((O37-P37-(Q37-R37))*O$61)*CQ37+((S37-T37-(U37-V37))*S$61)*CR37+((W37-X37-(Y37-Z37))*W$61)*CS37+((AA37-AB37-(AC37-AD37))*AA$61)*CT37+((AE37-AF37-(AG37-AH37))*AE$61)*CU37+((AI37-AJ37-(AK37-AL37))*AI$61)*CV37+((AM37-AN37-(AO37-AP37))*$AM$61)*CW37+((AQ37-AR37-(AS37-AT37))*$AQ$61)*CX37+((AU37-AV37-(AW37-AX37))*$AU$61)*CY37+((AY37-AZ37-(BA37-BB37))*$AY$61)*CZ37+((BC37-BD37-(BE37-BF37))*$BC$61)*DA37+((BG37-BH37-(BI37-BJ37))*$BG$61)*DB37+((BK37-BL37-(BM37-BN37))*$BK$61)*DC37+((BO37-BP37-(BQ37-BR37))*$BO$61)*DD37+((BS37-BT37-(BU37-BV37))*$BS$61)*DE37+((BW37-BX37-(BY37-BZ37))*$BW$61)*DF37+((CA37-CB37-(CC37-CD37))*$CA$61)*DG37+((CE37-CF37-(CG37-CH37))*$CE$61)*DH37+((CI37-CJ37-(CK37-CL37))*$CI$61)*DI37</f>
        <v>9682739.3228415698</v>
      </c>
      <c r="DM37" s="396"/>
    </row>
    <row r="38" spans="1:117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361">
        <f t="shared" si="58"/>
        <v>2000.8461584687711</v>
      </c>
      <c r="CN38" s="369">
        <f t="shared" si="59"/>
        <v>0</v>
      </c>
      <c r="CO38" s="369">
        <f t="shared" si="60"/>
        <v>0</v>
      </c>
      <c r="CP38" s="369">
        <f t="shared" si="61"/>
        <v>0</v>
      </c>
      <c r="CQ38" s="369">
        <f t="shared" si="62"/>
        <v>0</v>
      </c>
      <c r="CR38" s="369">
        <f t="shared" si="63"/>
        <v>0</v>
      </c>
      <c r="CS38" s="369">
        <f t="shared" si="64"/>
        <v>0</v>
      </c>
      <c r="CT38" s="369">
        <f t="shared" si="65"/>
        <v>0</v>
      </c>
      <c r="CU38" s="369">
        <f t="shared" si="66"/>
        <v>0</v>
      </c>
      <c r="CV38" s="369">
        <f t="shared" si="67"/>
        <v>0</v>
      </c>
      <c r="CW38" s="369">
        <f t="shared" si="68"/>
        <v>0</v>
      </c>
      <c r="CX38" s="369">
        <f t="shared" si="69"/>
        <v>0</v>
      </c>
      <c r="CY38" s="369">
        <f t="shared" si="70"/>
        <v>0</v>
      </c>
      <c r="CZ38" s="369">
        <f t="shared" si="71"/>
        <v>0</v>
      </c>
      <c r="DA38" s="369">
        <f t="shared" si="72"/>
        <v>0</v>
      </c>
      <c r="DB38" s="369">
        <f t="shared" si="73"/>
        <v>0</v>
      </c>
      <c r="DC38" s="369">
        <f t="shared" si="74"/>
        <v>0</v>
      </c>
      <c r="DD38" s="369">
        <f t="shared" si="75"/>
        <v>0</v>
      </c>
      <c r="DE38" s="369">
        <f t="shared" si="76"/>
        <v>0.19999999999999996</v>
      </c>
      <c r="DF38" s="369">
        <f t="shared" si="19"/>
        <v>0.4</v>
      </c>
      <c r="DG38" s="369">
        <f t="shared" si="77"/>
        <v>0.6</v>
      </c>
      <c r="DH38" s="369">
        <f t="shared" si="21"/>
        <v>0.8</v>
      </c>
      <c r="DI38" s="369">
        <f t="shared" si="78"/>
        <v>1</v>
      </c>
      <c r="DJ38" s="370">
        <f t="shared" si="31"/>
        <v>410167.86000857694</v>
      </c>
      <c r="DK38" s="370">
        <f t="shared" si="32"/>
        <v>410167.86000857694</v>
      </c>
      <c r="DL38" s="370">
        <f t="shared" si="79"/>
        <v>0</v>
      </c>
      <c r="DM38" s="400"/>
    </row>
    <row r="39" spans="1:117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361">
        <f t="shared" si="58"/>
        <v>2001</v>
      </c>
      <c r="CN39" s="369">
        <f t="shared" si="59"/>
        <v>0.97899999999999998</v>
      </c>
      <c r="CO39" s="369">
        <f t="shared" si="60"/>
        <v>0.98</v>
      </c>
      <c r="CP39" s="369">
        <f t="shared" si="61"/>
        <v>0.98099999999999998</v>
      </c>
      <c r="CQ39" s="369">
        <f t="shared" si="62"/>
        <v>0.98199999999999998</v>
      </c>
      <c r="CR39" s="369">
        <f t="shared" si="63"/>
        <v>0.98299999999999998</v>
      </c>
      <c r="CS39" s="369">
        <f t="shared" si="64"/>
        <v>0.98399999999999999</v>
      </c>
      <c r="CT39" s="369">
        <f t="shared" si="65"/>
        <v>0.98499999999999999</v>
      </c>
      <c r="CU39" s="369">
        <f t="shared" si="66"/>
        <v>0.98599999999999999</v>
      </c>
      <c r="CV39" s="369">
        <f t="shared" si="67"/>
        <v>0.98699999999999999</v>
      </c>
      <c r="CW39" s="369">
        <f t="shared" si="68"/>
        <v>0.98799999999999999</v>
      </c>
      <c r="CX39" s="369">
        <f t="shared" si="69"/>
        <v>0.98899999999999999</v>
      </c>
      <c r="CY39" s="369">
        <f t="shared" si="70"/>
        <v>0.99</v>
      </c>
      <c r="CZ39" s="369">
        <f t="shared" si="71"/>
        <v>0.99099999999999999</v>
      </c>
      <c r="DA39" s="369">
        <f t="shared" si="72"/>
        <v>0.99199999999999999</v>
      </c>
      <c r="DB39" s="369">
        <f t="shared" si="73"/>
        <v>0.99299999999999999</v>
      </c>
      <c r="DC39" s="369">
        <f t="shared" si="74"/>
        <v>0.99399999999999999</v>
      </c>
      <c r="DD39" s="369">
        <f t="shared" si="75"/>
        <v>0.995</v>
      </c>
      <c r="DE39" s="369">
        <f t="shared" si="76"/>
        <v>0.996</v>
      </c>
      <c r="DF39" s="369">
        <f t="shared" si="19"/>
        <v>0.997</v>
      </c>
      <c r="DG39" s="369">
        <f t="shared" si="77"/>
        <v>0.998</v>
      </c>
      <c r="DH39" s="369">
        <f t="shared" si="21"/>
        <v>0.999</v>
      </c>
      <c r="DI39" s="369">
        <f t="shared" si="78"/>
        <v>1</v>
      </c>
      <c r="DJ39" s="370">
        <f t="shared" si="31"/>
        <v>62150.359739173284</v>
      </c>
      <c r="DK39" s="370">
        <f t="shared" si="32"/>
        <v>0</v>
      </c>
      <c r="DL39" s="370">
        <f t="shared" si="79"/>
        <v>60845.202184650647</v>
      </c>
      <c r="DM39" s="396"/>
    </row>
    <row r="40" spans="1:117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361">
        <f t="shared" si="58"/>
        <v>1999.7692677501695</v>
      </c>
      <c r="CN40" s="369">
        <f t="shared" si="59"/>
        <v>0.44423169375423865</v>
      </c>
      <c r="CO40" s="369">
        <f t="shared" si="60"/>
        <v>0.5</v>
      </c>
      <c r="CP40" s="369">
        <f t="shared" si="61"/>
        <v>0.52500000000000002</v>
      </c>
      <c r="CQ40" s="369">
        <f t="shared" si="62"/>
        <v>0.55000000000000004</v>
      </c>
      <c r="CR40" s="369">
        <f t="shared" si="63"/>
        <v>0.57499999999999996</v>
      </c>
      <c r="CS40" s="369">
        <f t="shared" si="64"/>
        <v>0.6</v>
      </c>
      <c r="CT40" s="369">
        <f t="shared" si="65"/>
        <v>0.625</v>
      </c>
      <c r="CU40" s="369">
        <f t="shared" si="66"/>
        <v>0.65</v>
      </c>
      <c r="CV40" s="369">
        <f t="shared" si="67"/>
        <v>0.67500000000000004</v>
      </c>
      <c r="CW40" s="369">
        <f t="shared" si="68"/>
        <v>0.7</v>
      </c>
      <c r="CX40" s="369">
        <f t="shared" si="69"/>
        <v>0.72499999999999998</v>
      </c>
      <c r="CY40" s="369">
        <f t="shared" si="70"/>
        <v>0.75</v>
      </c>
      <c r="CZ40" s="369">
        <f t="shared" si="71"/>
        <v>0.77500000000000002</v>
      </c>
      <c r="DA40" s="369">
        <f t="shared" si="72"/>
        <v>0.8</v>
      </c>
      <c r="DB40" s="369">
        <f t="shared" si="73"/>
        <v>0.82499999999999996</v>
      </c>
      <c r="DC40" s="369">
        <f t="shared" si="74"/>
        <v>0.85</v>
      </c>
      <c r="DD40" s="369">
        <f t="shared" si="75"/>
        <v>0.875</v>
      </c>
      <c r="DE40" s="369">
        <f t="shared" si="76"/>
        <v>0.9</v>
      </c>
      <c r="DF40" s="369">
        <f t="shared" si="19"/>
        <v>0.92500000000000004</v>
      </c>
      <c r="DG40" s="369">
        <f t="shared" si="77"/>
        <v>0.95</v>
      </c>
      <c r="DH40" s="369">
        <f t="shared" si="21"/>
        <v>0.97499999999999998</v>
      </c>
      <c r="DI40" s="369">
        <f t="shared" si="78"/>
        <v>1</v>
      </c>
      <c r="DJ40" s="370">
        <f t="shared" si="31"/>
        <v>2251610.7351084976</v>
      </c>
      <c r="DK40" s="370">
        <f t="shared" si="32"/>
        <v>0</v>
      </c>
      <c r="DL40" s="370">
        <f t="shared" si="79"/>
        <v>1026642.6184099191</v>
      </c>
      <c r="DM40" s="396"/>
    </row>
    <row r="41" spans="1:117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236">
        <v>1531892.3700000003</v>
      </c>
      <c r="CF41" s="236">
        <v>6913.56</v>
      </c>
      <c r="CG41" s="236"/>
      <c r="CH41" s="236"/>
      <c r="CI41" s="236">
        <f>SUMIF([1]Resumen!$B$5:$B$45,$B41,[1]Resumen!$C$5:$C$45)</f>
        <v>3418326.4699999993</v>
      </c>
      <c r="CJ41" s="236">
        <f>SUMIF([1]Resumen!$B$5:$B$45,$B41,[1]Resumen!$F$5:$F$45)</f>
        <v>39388.740000000005</v>
      </c>
      <c r="CK41" s="236"/>
      <c r="CL41" s="236"/>
      <c r="CM41" s="361">
        <f t="shared" si="58"/>
        <v>0</v>
      </c>
      <c r="CN41" s="369">
        <f t="shared" si="59"/>
        <v>0</v>
      </c>
      <c r="CO41" s="369">
        <f t="shared" si="60"/>
        <v>0</v>
      </c>
      <c r="CP41" s="369">
        <f t="shared" si="61"/>
        <v>0</v>
      </c>
      <c r="CQ41" s="369">
        <f t="shared" si="62"/>
        <v>0</v>
      </c>
      <c r="CR41" s="369">
        <f t="shared" si="63"/>
        <v>0</v>
      </c>
      <c r="CS41" s="369">
        <f t="shared" si="64"/>
        <v>0</v>
      </c>
      <c r="CT41" s="369">
        <f t="shared" si="65"/>
        <v>0</v>
      </c>
      <c r="CU41" s="369">
        <f t="shared" si="66"/>
        <v>0</v>
      </c>
      <c r="CV41" s="369">
        <f t="shared" si="67"/>
        <v>0</v>
      </c>
      <c r="CW41" s="369">
        <f t="shared" si="68"/>
        <v>0</v>
      </c>
      <c r="CX41" s="369">
        <f t="shared" si="69"/>
        <v>0</v>
      </c>
      <c r="CY41" s="369">
        <f t="shared" si="70"/>
        <v>0</v>
      </c>
      <c r="CZ41" s="369">
        <f t="shared" si="71"/>
        <v>9.9999999999999978E-2</v>
      </c>
      <c r="DA41" s="369">
        <f t="shared" si="72"/>
        <v>0.19999999999999996</v>
      </c>
      <c r="DB41" s="369">
        <f t="shared" si="73"/>
        <v>0.30000000000000004</v>
      </c>
      <c r="DC41" s="369">
        <f t="shared" si="74"/>
        <v>0.4</v>
      </c>
      <c r="DD41" s="369">
        <f t="shared" si="75"/>
        <v>0.5</v>
      </c>
      <c r="DE41" s="369">
        <f t="shared" si="76"/>
        <v>0.6</v>
      </c>
      <c r="DF41" s="369">
        <f t="shared" si="19"/>
        <v>0.7</v>
      </c>
      <c r="DG41" s="369">
        <f t="shared" si="77"/>
        <v>0.8</v>
      </c>
      <c r="DH41" s="369">
        <f t="shared" si="21"/>
        <v>0.9</v>
      </c>
      <c r="DI41" s="369">
        <f t="shared" si="78"/>
        <v>1</v>
      </c>
      <c r="DJ41" s="370">
        <f t="shared" si="31"/>
        <v>15695246.869320992</v>
      </c>
      <c r="DK41" s="370">
        <f t="shared" si="32"/>
        <v>4621232.1597816991</v>
      </c>
      <c r="DL41" s="370">
        <f t="shared" si="79"/>
        <v>7409950.1831364036</v>
      </c>
      <c r="DM41" s="396"/>
    </row>
    <row r="42" spans="1:117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236">
        <v>217227.71000000002</v>
      </c>
      <c r="CF42" s="236">
        <v>0</v>
      </c>
      <c r="CG42" s="236"/>
      <c r="CH42" s="236"/>
      <c r="CI42" s="236">
        <f>SUMIF([1]Resumen!$B$5:$B$45,$B42,[1]Resumen!$C$5:$C$45)</f>
        <v>220673.3</v>
      </c>
      <c r="CJ42" s="236">
        <f>SUMIF([1]Resumen!$B$5:$B$45,$B42,[1]Resumen!$F$5:$F$45)</f>
        <v>0</v>
      </c>
      <c r="CK42" s="236"/>
      <c r="CL42" s="236"/>
      <c r="CM42" s="361">
        <f t="shared" si="58"/>
        <v>0</v>
      </c>
      <c r="CN42" s="369">
        <f t="shared" si="59"/>
        <v>0</v>
      </c>
      <c r="CO42" s="369">
        <f t="shared" si="60"/>
        <v>9.0909090909090939E-2</v>
      </c>
      <c r="CP42" s="369">
        <f t="shared" si="61"/>
        <v>0.13636363636363635</v>
      </c>
      <c r="CQ42" s="369">
        <f t="shared" si="62"/>
        <v>0.18181818181818177</v>
      </c>
      <c r="CR42" s="369">
        <f t="shared" si="63"/>
        <v>0.22727272727272729</v>
      </c>
      <c r="CS42" s="369">
        <f t="shared" si="64"/>
        <v>0.27272727272727271</v>
      </c>
      <c r="CT42" s="369">
        <f t="shared" si="65"/>
        <v>0.31818181818181823</v>
      </c>
      <c r="CU42" s="369">
        <f t="shared" si="66"/>
        <v>0.36363636363636365</v>
      </c>
      <c r="CV42" s="369">
        <f t="shared" si="67"/>
        <v>0.40909090909090906</v>
      </c>
      <c r="CW42" s="369">
        <f t="shared" si="68"/>
        <v>0.45454545454545459</v>
      </c>
      <c r="CX42" s="369">
        <f t="shared" si="69"/>
        <v>0.5</v>
      </c>
      <c r="CY42" s="369">
        <f t="shared" si="70"/>
        <v>0.54545454545454541</v>
      </c>
      <c r="CZ42" s="369">
        <f t="shared" si="71"/>
        <v>0.59090909090909083</v>
      </c>
      <c r="DA42" s="369">
        <f t="shared" si="72"/>
        <v>0.63636363636363635</v>
      </c>
      <c r="DB42" s="369">
        <f t="shared" si="73"/>
        <v>0.68181818181818188</v>
      </c>
      <c r="DC42" s="369">
        <f t="shared" si="74"/>
        <v>0.72727272727272729</v>
      </c>
      <c r="DD42" s="369">
        <f t="shared" si="75"/>
        <v>0.77272727272727271</v>
      </c>
      <c r="DE42" s="369">
        <f t="shared" si="76"/>
        <v>0.81818181818181812</v>
      </c>
      <c r="DF42" s="369">
        <f t="shared" si="19"/>
        <v>0.86363636363636365</v>
      </c>
      <c r="DG42" s="369">
        <f t="shared" si="77"/>
        <v>0.90909090909090906</v>
      </c>
      <c r="DH42" s="369">
        <f t="shared" si="21"/>
        <v>0.95454545454545459</v>
      </c>
      <c r="DI42" s="369">
        <f t="shared" si="78"/>
        <v>1</v>
      </c>
      <c r="DJ42" s="370">
        <f t="shared" si="31"/>
        <v>9365058.3488745168</v>
      </c>
      <c r="DK42" s="370">
        <f t="shared" si="32"/>
        <v>0</v>
      </c>
      <c r="DL42" s="370">
        <f t="shared" si="79"/>
        <v>5973877.942672275</v>
      </c>
      <c r="DM42" s="396"/>
    </row>
    <row r="43" spans="1:117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>
        <f>SUMIF([1]Resumen!$B$5:$B$45,$B43,[1]Resumen!$C$5:$C$45)</f>
        <v>0</v>
      </c>
      <c r="CJ43" s="236"/>
      <c r="CK43" s="236"/>
      <c r="CL43" s="236"/>
      <c r="CM43" s="361">
        <f t="shared" si="58"/>
        <v>2000.876926775017</v>
      </c>
      <c r="CN43" s="369">
        <f t="shared" si="59"/>
        <v>0</v>
      </c>
      <c r="CO43" s="369">
        <f t="shared" si="60"/>
        <v>0</v>
      </c>
      <c r="CP43" s="369">
        <f t="shared" si="61"/>
        <v>0</v>
      </c>
      <c r="CQ43" s="369">
        <f t="shared" si="62"/>
        <v>0</v>
      </c>
      <c r="CR43" s="369">
        <f t="shared" si="63"/>
        <v>0</v>
      </c>
      <c r="CS43" s="369">
        <f t="shared" si="64"/>
        <v>0</v>
      </c>
      <c r="CT43" s="369">
        <f t="shared" si="65"/>
        <v>0</v>
      </c>
      <c r="CU43" s="369">
        <f t="shared" si="66"/>
        <v>0</v>
      </c>
      <c r="CV43" s="369">
        <f t="shared" si="67"/>
        <v>0</v>
      </c>
      <c r="CW43" s="369">
        <f t="shared" si="68"/>
        <v>0</v>
      </c>
      <c r="CX43" s="369">
        <f t="shared" si="69"/>
        <v>0</v>
      </c>
      <c r="CY43" s="369">
        <f t="shared" si="70"/>
        <v>0</v>
      </c>
      <c r="CZ43" s="369">
        <f t="shared" si="71"/>
        <v>0</v>
      </c>
      <c r="DA43" s="369">
        <f t="shared" si="72"/>
        <v>0</v>
      </c>
      <c r="DB43" s="369">
        <f t="shared" si="73"/>
        <v>0</v>
      </c>
      <c r="DC43" s="369">
        <f t="shared" si="74"/>
        <v>0</v>
      </c>
      <c r="DD43" s="369">
        <f t="shared" si="75"/>
        <v>0</v>
      </c>
      <c r="DE43" s="369">
        <f t="shared" si="76"/>
        <v>0</v>
      </c>
      <c r="DF43" s="369">
        <f t="shared" si="19"/>
        <v>0.25</v>
      </c>
      <c r="DG43" s="369">
        <f t="shared" si="77"/>
        <v>0.5</v>
      </c>
      <c r="DH43" s="369">
        <f t="shared" si="21"/>
        <v>0.75</v>
      </c>
      <c r="DI43" s="369">
        <f t="shared" si="78"/>
        <v>1</v>
      </c>
      <c r="DJ43" s="370">
        <f t="shared" si="31"/>
        <v>848781.25315264275</v>
      </c>
      <c r="DK43" s="370">
        <f t="shared" si="32"/>
        <v>848781.25315264275</v>
      </c>
      <c r="DL43" s="370">
        <f t="shared" si="79"/>
        <v>0</v>
      </c>
      <c r="DM43" s="714"/>
    </row>
    <row r="44" spans="1:117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361">
        <f t="shared" si="58"/>
        <v>2000.6136964304706</v>
      </c>
      <c r="CN44" s="380">
        <f t="shared" si="59"/>
        <v>0</v>
      </c>
      <c r="CO44" s="369">
        <f t="shared" si="60"/>
        <v>0</v>
      </c>
      <c r="CP44" s="369">
        <f t="shared" si="61"/>
        <v>0</v>
      </c>
      <c r="CQ44" s="369">
        <f t="shared" si="62"/>
        <v>0</v>
      </c>
      <c r="CR44" s="369">
        <f t="shared" si="63"/>
        <v>0</v>
      </c>
      <c r="CS44" s="369">
        <f t="shared" si="64"/>
        <v>0</v>
      </c>
      <c r="CT44" s="369">
        <f t="shared" si="65"/>
        <v>0</v>
      </c>
      <c r="CU44" s="369">
        <f t="shared" si="66"/>
        <v>0</v>
      </c>
      <c r="CV44" s="369">
        <f t="shared" si="67"/>
        <v>0</v>
      </c>
      <c r="CW44" s="369">
        <f t="shared" si="68"/>
        <v>0</v>
      </c>
      <c r="CX44" s="369">
        <f t="shared" si="69"/>
        <v>0</v>
      </c>
      <c r="CY44" s="369">
        <f t="shared" si="70"/>
        <v>0</v>
      </c>
      <c r="CZ44" s="369">
        <f t="shared" si="71"/>
        <v>0</v>
      </c>
      <c r="DA44" s="369">
        <f t="shared" si="72"/>
        <v>0</v>
      </c>
      <c r="DB44" s="369">
        <f t="shared" si="73"/>
        <v>0.125</v>
      </c>
      <c r="DC44" s="369">
        <f t="shared" si="74"/>
        <v>0.25</v>
      </c>
      <c r="DD44" s="369">
        <f t="shared" si="75"/>
        <v>0.375</v>
      </c>
      <c r="DE44" s="369">
        <f t="shared" si="76"/>
        <v>0.5</v>
      </c>
      <c r="DF44" s="369">
        <f t="shared" si="19"/>
        <v>0.625</v>
      </c>
      <c r="DG44" s="369">
        <f t="shared" si="77"/>
        <v>0.75</v>
      </c>
      <c r="DH44" s="369">
        <f t="shared" si="21"/>
        <v>0.875</v>
      </c>
      <c r="DI44" s="369">
        <f t="shared" si="78"/>
        <v>1</v>
      </c>
      <c r="DJ44" s="370">
        <f t="shared" si="31"/>
        <v>623879.83135851601</v>
      </c>
      <c r="DK44" s="370">
        <f t="shared" si="32"/>
        <v>623879.83135851601</v>
      </c>
      <c r="DL44" s="370">
        <f t="shared" si="79"/>
        <v>0</v>
      </c>
      <c r="DM44" s="400"/>
    </row>
    <row r="45" spans="1:117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80">SUM(D14:D44)</f>
        <v>206217578.13850439</v>
      </c>
      <c r="E45" s="242">
        <f t="shared" si="80"/>
        <v>0</v>
      </c>
      <c r="F45" s="242">
        <f t="shared" si="80"/>
        <v>141777035.32979202</v>
      </c>
      <c r="G45" s="242">
        <f t="shared" si="80"/>
        <v>16424207.080000002</v>
      </c>
      <c r="H45" s="242">
        <f t="shared" si="80"/>
        <v>916316</v>
      </c>
      <c r="I45" s="242">
        <f t="shared" si="80"/>
        <v>0</v>
      </c>
      <c r="J45" s="242">
        <f t="shared" si="80"/>
        <v>0</v>
      </c>
      <c r="K45" s="242">
        <f t="shared" si="80"/>
        <v>15951346</v>
      </c>
      <c r="L45" s="242">
        <f t="shared" si="80"/>
        <v>1225093</v>
      </c>
      <c r="M45" s="242">
        <f t="shared" si="80"/>
        <v>0</v>
      </c>
      <c r="N45" s="242">
        <f t="shared" si="80"/>
        <v>0</v>
      </c>
      <c r="O45" s="242">
        <f t="shared" si="80"/>
        <v>13618725.35</v>
      </c>
      <c r="P45" s="242">
        <f t="shared" si="80"/>
        <v>832125</v>
      </c>
      <c r="Q45" s="242">
        <f t="shared" si="80"/>
        <v>0</v>
      </c>
      <c r="R45" s="242">
        <f t="shared" si="80"/>
        <v>0</v>
      </c>
      <c r="S45" s="242">
        <f t="shared" si="80"/>
        <v>12573647.841999998</v>
      </c>
      <c r="T45" s="242">
        <f t="shared" si="80"/>
        <v>673159</v>
      </c>
      <c r="U45" s="242">
        <f t="shared" si="80"/>
        <v>0</v>
      </c>
      <c r="V45" s="242">
        <f t="shared" si="80"/>
        <v>0</v>
      </c>
      <c r="W45" s="242">
        <f t="shared" si="80"/>
        <v>13734953.569999997</v>
      </c>
      <c r="X45" s="242">
        <f t="shared" si="80"/>
        <v>111212.25</v>
      </c>
      <c r="Y45" s="242">
        <f t="shared" si="80"/>
        <v>0</v>
      </c>
      <c r="Z45" s="242">
        <f t="shared" si="80"/>
        <v>0</v>
      </c>
      <c r="AA45" s="242">
        <f t="shared" si="80"/>
        <v>15826991.700000001</v>
      </c>
      <c r="AB45" s="242">
        <f t="shared" si="80"/>
        <v>1668.3300000009999</v>
      </c>
      <c r="AC45" s="242">
        <f t="shared" si="80"/>
        <v>0</v>
      </c>
      <c r="AD45" s="242">
        <f t="shared" si="80"/>
        <v>0</v>
      </c>
      <c r="AE45" s="242">
        <f t="shared" si="80"/>
        <v>11791736.084904814</v>
      </c>
      <c r="AF45" s="242">
        <f t="shared" si="80"/>
        <v>4120.59</v>
      </c>
      <c r="AG45" s="242">
        <f t="shared" si="80"/>
        <v>0</v>
      </c>
      <c r="AH45" s="242">
        <f t="shared" si="80"/>
        <v>0</v>
      </c>
      <c r="AI45" s="242">
        <f t="shared" si="80"/>
        <v>22626525.459999997</v>
      </c>
      <c r="AJ45" s="242">
        <f t="shared" si="80"/>
        <v>968965.48820558493</v>
      </c>
      <c r="AK45" s="242">
        <f t="shared" si="80"/>
        <v>0</v>
      </c>
      <c r="AL45" s="242">
        <f t="shared" si="80"/>
        <v>0</v>
      </c>
      <c r="AM45" s="242">
        <f t="shared" si="80"/>
        <v>16129613.407814199</v>
      </c>
      <c r="AN45" s="242">
        <f t="shared" si="80"/>
        <v>1107304.8699999999</v>
      </c>
      <c r="AO45" s="242">
        <f t="shared" si="80"/>
        <v>0</v>
      </c>
      <c r="AP45" s="242">
        <f t="shared" si="80"/>
        <v>0</v>
      </c>
      <c r="AQ45" s="242">
        <f t="shared" si="80"/>
        <v>16112050.379999997</v>
      </c>
      <c r="AR45" s="242">
        <f t="shared" si="80"/>
        <v>517260.67000000004</v>
      </c>
      <c r="AS45" s="242">
        <f t="shared" si="80"/>
        <v>0</v>
      </c>
      <c r="AT45" s="242">
        <f t="shared" si="80"/>
        <v>0</v>
      </c>
      <c r="AU45" s="242">
        <f t="shared" si="80"/>
        <v>15412639.649999989</v>
      </c>
      <c r="AV45" s="242">
        <f t="shared" si="80"/>
        <v>496742.91000000003</v>
      </c>
      <c r="AW45" s="242">
        <f t="shared" si="80"/>
        <v>0</v>
      </c>
      <c r="AX45" s="242">
        <f t="shared" si="80"/>
        <v>0</v>
      </c>
      <c r="AY45" s="242">
        <f t="shared" si="80"/>
        <v>41940937.819999978</v>
      </c>
      <c r="AZ45" s="242">
        <f t="shared" si="80"/>
        <v>1138047.25</v>
      </c>
      <c r="BA45" s="242">
        <f t="shared" si="80"/>
        <v>0</v>
      </c>
      <c r="BB45" s="242">
        <f t="shared" si="80"/>
        <v>0</v>
      </c>
      <c r="BC45" s="242">
        <f t="shared" si="80"/>
        <v>38240684.699999996</v>
      </c>
      <c r="BD45" s="242">
        <f t="shared" si="80"/>
        <v>594153.48</v>
      </c>
      <c r="BE45" s="242">
        <f t="shared" si="80"/>
        <v>0</v>
      </c>
      <c r="BF45" s="242">
        <f t="shared" si="80"/>
        <v>0</v>
      </c>
      <c r="BG45" s="242">
        <f t="shared" si="80"/>
        <v>52908452.629999988</v>
      </c>
      <c r="BH45" s="242">
        <f t="shared" si="80"/>
        <v>1285520.7599999993</v>
      </c>
      <c r="BI45" s="242">
        <f t="shared" si="80"/>
        <v>0</v>
      </c>
      <c r="BJ45" s="242">
        <f t="shared" si="80"/>
        <v>0</v>
      </c>
      <c r="BK45" s="242">
        <f t="shared" si="80"/>
        <v>51217096.269999996</v>
      </c>
      <c r="BL45" s="242">
        <f t="shared" si="80"/>
        <v>1007037.63</v>
      </c>
      <c r="BM45" s="242">
        <f t="shared" si="80"/>
        <v>0</v>
      </c>
      <c r="BN45" s="242">
        <f t="shared" si="80"/>
        <v>0</v>
      </c>
      <c r="BO45" s="242">
        <f t="shared" si="80"/>
        <v>36874476.070000008</v>
      </c>
      <c r="BP45" s="242">
        <f t="shared" ref="BP45:CH45" si="81">SUM(BP14:BP44)</f>
        <v>0</v>
      </c>
      <c r="BQ45" s="242">
        <f t="shared" si="81"/>
        <v>0</v>
      </c>
      <c r="BR45" s="242">
        <f t="shared" si="81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CD45" si="82">SUM(BW14:BW44)</f>
        <v>22023804.819999997</v>
      </c>
      <c r="BX45" s="242">
        <f t="shared" si="82"/>
        <v>689374.09000000008</v>
      </c>
      <c r="BY45" s="242">
        <f t="shared" si="82"/>
        <v>0</v>
      </c>
      <c r="BZ45" s="242">
        <f t="shared" si="82"/>
        <v>0</v>
      </c>
      <c r="CA45" s="242">
        <f t="shared" si="82"/>
        <v>32318413.430099994</v>
      </c>
      <c r="CB45" s="242">
        <f t="shared" si="82"/>
        <v>944313.25000000012</v>
      </c>
      <c r="CC45" s="242">
        <f t="shared" si="82"/>
        <v>0</v>
      </c>
      <c r="CD45" s="242">
        <f t="shared" si="82"/>
        <v>0</v>
      </c>
      <c r="CE45" s="242">
        <f t="shared" si="81"/>
        <v>38032268.82</v>
      </c>
      <c r="CF45" s="242">
        <f t="shared" si="81"/>
        <v>585239.83999999985</v>
      </c>
      <c r="CG45" s="242">
        <f t="shared" si="81"/>
        <v>0</v>
      </c>
      <c r="CH45" s="242">
        <f t="shared" si="81"/>
        <v>0</v>
      </c>
      <c r="CI45" s="242">
        <f t="shared" ref="CI45:CL45" si="83">SUM(CI14:CI44)</f>
        <v>42194318.209999993</v>
      </c>
      <c r="CJ45" s="242">
        <f t="shared" si="83"/>
        <v>475425.87</v>
      </c>
      <c r="CK45" s="242">
        <f t="shared" si="83"/>
        <v>0</v>
      </c>
      <c r="CL45" s="242">
        <f t="shared" si="83"/>
        <v>0</v>
      </c>
      <c r="CM45" s="243"/>
      <c r="CN45" s="243"/>
      <c r="CO45" s="243"/>
      <c r="CP45" s="243"/>
      <c r="CQ45" s="243"/>
      <c r="CR45" s="243"/>
      <c r="CS45" s="243"/>
      <c r="CT45" s="243"/>
      <c r="CU45" s="243"/>
      <c r="CV45" s="243"/>
      <c r="CW45" s="243"/>
      <c r="CX45" s="243"/>
      <c r="CY45" s="243"/>
      <c r="CZ45" s="243"/>
      <c r="DA45" s="243"/>
      <c r="DB45" s="243"/>
      <c r="DC45" s="243"/>
      <c r="DD45" s="243"/>
      <c r="DE45" s="243"/>
      <c r="DF45" s="243"/>
      <c r="DG45" s="243"/>
      <c r="DH45" s="243"/>
      <c r="DI45" s="243"/>
      <c r="DJ45" s="244">
        <f>SUM(DJ14:DJ44)</f>
        <v>691663564.45084512</v>
      </c>
      <c r="DK45" s="244">
        <f>SUM(DK14:DK44)</f>
        <v>125620781.27068268</v>
      </c>
      <c r="DL45" s="244">
        <f>SUM(DL14:DL44)</f>
        <v>361944493.91931105</v>
      </c>
    </row>
    <row r="46" spans="1:117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236">
        <v>3726737.1299999985</v>
      </c>
      <c r="CF46" s="236">
        <v>6521.8400000000011</v>
      </c>
      <c r="CG46" s="239"/>
      <c r="CH46" s="239"/>
      <c r="CI46" s="236">
        <f>SUMIF([1]Resumen!$B$5:$B$45,$B46,[1]Resumen!$C$5:$C$45)</f>
        <v>4027906.7299999972</v>
      </c>
      <c r="CJ46" s="236">
        <f>SUMIF([1]Resumen!$B$5:$B$45,$B46,[1]Resumen!$F$5:$F$45)</f>
        <v>5621.07</v>
      </c>
      <c r="CK46" s="239"/>
      <c r="CL46" s="239"/>
      <c r="CM46" s="361">
        <f>IF(D46=0,0,2001-(D46-F46)*C46/D46)</f>
        <v>1993.7720765321153</v>
      </c>
      <c r="CN46" s="410">
        <f>IF((1-($DJ$2-$CM46)/$C46)&gt;0,(1-($DJ$2-$CM46)/$C46),0)</f>
        <v>0</v>
      </c>
      <c r="CO46" s="369">
        <f>IF((1-($DJ$2-G$2)/$C46)&gt;0,(1-($DJ$2-G$2)/$C46),0)</f>
        <v>9.0909090909090939E-2</v>
      </c>
      <c r="CP46" s="369">
        <f>IF((1-($DJ$2-K$2)/$C46)&gt;0,(1-($DJ$2-K$2)/$C46),0)</f>
        <v>0.13636363636363635</v>
      </c>
      <c r="CQ46" s="369">
        <f>IF((1-($DJ$2-O$2)/$C46)&gt;0,(1-($DJ$2-O$2)/$C46),0)</f>
        <v>0.18181818181818177</v>
      </c>
      <c r="CR46" s="369">
        <f>IF((1-($DJ$2-S$2)/$C46)&gt;0,(1-($DJ$2-S$2)/$C46),0)</f>
        <v>0.22727272727272729</v>
      </c>
      <c r="CS46" s="369">
        <f>IF((1-($DJ$2-W$2)/$C46)&gt;0,(1-($DJ$2-W$2)/$C46),0)</f>
        <v>0.27272727272727271</v>
      </c>
      <c r="CT46" s="369">
        <f>IF((1-($DJ$2-AA$2)/$C46)&gt;0,(1-($DJ$2-AA$2)/$C46),0)</f>
        <v>0.31818181818181823</v>
      </c>
      <c r="CU46" s="369">
        <f>IF((1-($DJ$2-AE$2)/$C46)&gt;0,(1-($DJ$2-AE$2)/$C46),0)</f>
        <v>0.36363636363636365</v>
      </c>
      <c r="CV46" s="369">
        <f>IF((1-($DJ$2-AI$2)/$C46)&gt;0,(1-($DJ$2-AI$2)/$C46),0)</f>
        <v>0.40909090909090906</v>
      </c>
      <c r="CW46" s="369">
        <f>IF((1-($DJ$2-AM$2)/$C46)&gt;0,(1-($DJ$2-AM$2)/$C46),0)</f>
        <v>0.45454545454545459</v>
      </c>
      <c r="CX46" s="369">
        <f>IF((1-($DJ$2-AQ$2)/$C46)&gt;0,(1-($DJ$2-AQ$2)/$C46),0)</f>
        <v>0.5</v>
      </c>
      <c r="CY46" s="369">
        <f>IF((1-($DJ$2-AU$2)/$C46)&gt;0,(1-($DJ$2-AU$2)/$C46),0)</f>
        <v>0.54545454545454541</v>
      </c>
      <c r="CZ46" s="369">
        <f>IF((1-($DJ$2-AY$2)/$C46)&gt;0,(1-($DJ$2-AY$2)/$C46),0)</f>
        <v>0.59090909090909083</v>
      </c>
      <c r="DA46" s="369">
        <f>IF((1-($DJ$2-BC$2)/$C46)&gt;0,(1-($DJ$2-BC$2)/$C46),0)</f>
        <v>0.63636363636363635</v>
      </c>
      <c r="DB46" s="369">
        <f>IF((1-($DJ$2-BG$2)/$C46)&gt;0,(1-($DJ$2-BG$2)/$C46),0)</f>
        <v>0.68181818181818188</v>
      </c>
      <c r="DC46" s="369">
        <f>IF((1-($DJ$2-BK$2)/$C46)&gt;0,(1-($DJ$2-BK$2)/$C46),0)</f>
        <v>0.72727272727272729</v>
      </c>
      <c r="DD46" s="369">
        <f>IF((1-($DJ$2-BO$2)/$C46)&gt;0,(1-($DJ$2-BO$2)/$C46),0)</f>
        <v>0.77272727272727271</v>
      </c>
      <c r="DE46" s="369">
        <f>IF((1-($DJ$2-BS$2)/$C46)&gt;0,(1-($DJ$2-BS$2)/$C46),0)</f>
        <v>0.81818181818181812</v>
      </c>
      <c r="DF46" s="369">
        <f t="shared" si="19"/>
        <v>0.86363636363636365</v>
      </c>
      <c r="DG46" s="369">
        <f>IF((1-($DJ$2-CA$2)/$C46)&gt;0,(1-($DJ$2-CA$2)/$C46),0)</f>
        <v>0.90909090909090906</v>
      </c>
      <c r="DH46" s="369">
        <f t="shared" si="21"/>
        <v>0.95454545454545459</v>
      </c>
      <c r="DI46" s="369">
        <f>IF((1-($DJ$2-CI$2)/$C46)&gt;0,(1-($DJ$2-CI$2)/$C46),0)</f>
        <v>1</v>
      </c>
      <c r="DJ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+(CE46-CF46-CG46)*$CE$62+(CI46-CJ46-CK46)*$CI$62</f>
        <v>51017373.376424253</v>
      </c>
      <c r="DK46" s="370">
        <f>IF(CN46=0,D46-E46,0)+IF(CO46=0,(G46-H46-I46)*G$62,0)+IF(CP46=0,(K46-L46-M46)*K$62,0)+IF(CQ46=0,(O46-P46-Q46)*O$62,0)+IF(CR46=0,(S46-T46-U46)*S$62,0)+IF(CS46=0,(W46-X46-Y46)*W$62,0)+IF(CT46=0,(AA46-AB46-AC46)*AA$62,0)+IF(CU46=0,(AE46-AF46-AG46)*AE$62,0)+IF(CV46=0,(AI46-AJ46-AK46)*AI$62,0)+IF(CW46=0,(AM46-AN46-AO46)*AM$62,0)+IF(CX46=0,(AQ46-AR46-AS46)*$AQ$62,0)+IF(CY46=0,(AU46-AV46-AW46)*$AU$62,0)+IF(CZ46=0,(AY46-AZ46-BA46)*$AY$62,0)++IF(DA46=0,(BC46-BD46-BE46)*$BC$62,0)+IF(DB46=0,(BG46-BH46-BI46)*$BG$62,0)+IF(DC46=0,(BK46-BL46-BM46)*$BK$62,0)+IF(DD46=0,(BO46-BP46-BQ46)*$BO$62,0)+IF(DE46=0,(BS46-BT46-BU46)*$BS$62,0)+IF(DF46=0,(BW46-BX46-BY46)*$BW$62,0)+IF(DG46=0,(CA46-CB46-CC46)*$CA$62,0)+IF(DH46=0,(CE46-CF46-CG46)*$CE$62,0)+IF(DI46=0,(CI46-CJ46-CK46)*$CI$62,0)</f>
        <v>9501020.8712346479</v>
      </c>
      <c r="DL46" s="370">
        <f>(D46-E46)*CN46+((G46-H46-(I46-J46))*G$62)*CO46+((K46-L46-(M46-N46))*K$62)*CP46+((O46-P46-(Q46-R46))*O$62)*CQ46+((S46-T46-(U46-V46))*S$62)*CR46+((W46-X46-(Y46-Z46))*W$62)*CS46+((AA46-AB46-(AC46-AD46))*AA$62)*CT46+((AE46-AF46-(AG46-AH46))*AE$62)*CU46+((AI46-AJ46-(AK46-AL46))*AI$62)*CV46+((AM46-AN46-(AO46-AP46))*$AM$62)*CW46+((AQ46-AR46-(AS46-AT46))*$AQ$62)*CX46+((AU46-AV46-(AW46-AX46))*$AU$62)*CY46+((AY46-AZ46-(BA46-BB46))*$AY$62)*CZ46+((BC46-BD46-(BE46-BF46))*$BC$62)*DA46+((BG46-BH46-(BI46-BJ46))*$BG$62)*DB46+((BK46-BL46-(BM46-BN46))*$BK$62)*DC46+((BO46-BP46-(BQ46-BR46))*$BO$62)*DD46+((BS46-BT46-(BU46-BV46))*$BS$62)*DE46+((BW46-BX46-(BY46-BZ46))*$BW$62)*DF46+((CA46-CB46-(CC46-CD46))*$CA$62)*DG46+((CE46-CF46-(CG46-CH46))*$CE$62)*DH46+((CI46-CJ46-(CK46-CL46))*$CI$62)*DI46</f>
        <v>27949858.023695298</v>
      </c>
    </row>
    <row r="47" spans="1:117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84">E46</f>
        <v>0</v>
      </c>
      <c r="F47" s="242">
        <f t="shared" si="84"/>
        <v>6379536.7019592272</v>
      </c>
      <c r="G47" s="242">
        <f t="shared" si="84"/>
        <v>2296317</v>
      </c>
      <c r="H47" s="242">
        <f t="shared" si="84"/>
        <v>28852</v>
      </c>
      <c r="I47" s="242">
        <f t="shared" si="84"/>
        <v>0</v>
      </c>
      <c r="J47" s="242">
        <f t="shared" si="84"/>
        <v>0</v>
      </c>
      <c r="K47" s="242">
        <f t="shared" si="84"/>
        <v>2017106</v>
      </c>
      <c r="L47" s="242">
        <f t="shared" si="84"/>
        <v>0</v>
      </c>
      <c r="M47" s="242">
        <f t="shared" si="84"/>
        <v>0</v>
      </c>
      <c r="N47" s="242">
        <f t="shared" si="84"/>
        <v>0</v>
      </c>
      <c r="O47" s="242">
        <f t="shared" si="84"/>
        <v>1350182</v>
      </c>
      <c r="P47" s="242">
        <f t="shared" si="84"/>
        <v>0</v>
      </c>
      <c r="Q47" s="242">
        <f t="shared" si="84"/>
        <v>0</v>
      </c>
      <c r="R47" s="242">
        <f t="shared" si="84"/>
        <v>0</v>
      </c>
      <c r="S47" s="242">
        <f t="shared" si="84"/>
        <v>1164959.5</v>
      </c>
      <c r="T47" s="242">
        <f t="shared" si="84"/>
        <v>357</v>
      </c>
      <c r="U47" s="242">
        <f t="shared" si="84"/>
        <v>0</v>
      </c>
      <c r="V47" s="242">
        <f t="shared" si="84"/>
        <v>0</v>
      </c>
      <c r="W47" s="242">
        <f t="shared" si="84"/>
        <v>670144.91000000015</v>
      </c>
      <c r="X47" s="242">
        <f t="shared" si="84"/>
        <v>0</v>
      </c>
      <c r="Y47" s="242">
        <f t="shared" si="84"/>
        <v>0</v>
      </c>
      <c r="Z47" s="242">
        <f t="shared" si="84"/>
        <v>0</v>
      </c>
      <c r="AA47" s="242">
        <f t="shared" si="84"/>
        <v>644019.64000000013</v>
      </c>
      <c r="AB47" s="242">
        <f t="shared" si="84"/>
        <v>0</v>
      </c>
      <c r="AC47" s="242">
        <f t="shared" si="84"/>
        <v>0</v>
      </c>
      <c r="AD47" s="242">
        <f t="shared" si="84"/>
        <v>0</v>
      </c>
      <c r="AE47" s="242">
        <f t="shared" si="84"/>
        <v>641127.69999999984</v>
      </c>
      <c r="AF47" s="242">
        <f t="shared" si="84"/>
        <v>0</v>
      </c>
      <c r="AG47" s="242">
        <f t="shared" si="84"/>
        <v>0</v>
      </c>
      <c r="AH47" s="242">
        <f t="shared" si="84"/>
        <v>0</v>
      </c>
      <c r="AI47" s="242">
        <f t="shared" si="84"/>
        <v>1046226.0400000009</v>
      </c>
      <c r="AJ47" s="242">
        <f t="shared" si="84"/>
        <v>0</v>
      </c>
      <c r="AK47" s="242">
        <f t="shared" si="84"/>
        <v>0</v>
      </c>
      <c r="AL47" s="242">
        <f t="shared" si="84"/>
        <v>0</v>
      </c>
      <c r="AM47" s="242">
        <f t="shared" si="84"/>
        <v>742198.97</v>
      </c>
      <c r="AN47" s="242">
        <f t="shared" si="84"/>
        <v>4219.71</v>
      </c>
      <c r="AO47" s="242">
        <f t="shared" si="84"/>
        <v>0</v>
      </c>
      <c r="AP47" s="242">
        <f t="shared" si="84"/>
        <v>0</v>
      </c>
      <c r="AQ47" s="242">
        <f t="shared" si="84"/>
        <v>1095392.2099999997</v>
      </c>
      <c r="AR47" s="242">
        <f t="shared" si="84"/>
        <v>3105.1400000000003</v>
      </c>
      <c r="AS47" s="242">
        <f t="shared" si="84"/>
        <v>0</v>
      </c>
      <c r="AT47" s="242">
        <f t="shared" si="84"/>
        <v>0</v>
      </c>
      <c r="AU47" s="242">
        <f t="shared" si="84"/>
        <v>1649504.8699999996</v>
      </c>
      <c r="AV47" s="242">
        <f t="shared" si="84"/>
        <v>2674.31</v>
      </c>
      <c r="AW47" s="242">
        <f t="shared" si="84"/>
        <v>0</v>
      </c>
      <c r="AX47" s="242">
        <f t="shared" si="84"/>
        <v>0</v>
      </c>
      <c r="AY47" s="242">
        <f t="shared" si="84"/>
        <v>1816961.5199999972</v>
      </c>
      <c r="AZ47" s="242">
        <f t="shared" si="84"/>
        <v>4131.95</v>
      </c>
      <c r="BA47" s="242">
        <f t="shared" si="84"/>
        <v>0</v>
      </c>
      <c r="BB47" s="242">
        <f t="shared" si="84"/>
        <v>0</v>
      </c>
      <c r="BC47" s="242">
        <f t="shared" si="84"/>
        <v>1318804.7400000007</v>
      </c>
      <c r="BD47" s="242">
        <f t="shared" si="84"/>
        <v>139.93</v>
      </c>
      <c r="BE47" s="242">
        <f t="shared" si="84"/>
        <v>0</v>
      </c>
      <c r="BF47" s="242">
        <f t="shared" si="84"/>
        <v>0</v>
      </c>
      <c r="BG47" s="242">
        <f t="shared" si="84"/>
        <v>1630216.2899999996</v>
      </c>
      <c r="BH47" s="242">
        <f t="shared" si="84"/>
        <v>0</v>
      </c>
      <c r="BI47" s="242">
        <f t="shared" si="84"/>
        <v>0</v>
      </c>
      <c r="BJ47" s="242">
        <f t="shared" si="84"/>
        <v>0</v>
      </c>
      <c r="BK47" s="242">
        <f t="shared" si="84"/>
        <v>4112953.5699999989</v>
      </c>
      <c r="BL47" s="242">
        <f t="shared" si="84"/>
        <v>0</v>
      </c>
      <c r="BM47" s="242">
        <f t="shared" si="84"/>
        <v>0</v>
      </c>
      <c r="BN47" s="242">
        <f t="shared" si="84"/>
        <v>0</v>
      </c>
      <c r="BO47" s="242">
        <f t="shared" si="84"/>
        <v>2316725.1800000011</v>
      </c>
      <c r="BP47" s="242">
        <f t="shared" si="84"/>
        <v>0</v>
      </c>
      <c r="BQ47" s="242">
        <f t="shared" ref="BQ47:CH47" si="85">BQ46</f>
        <v>0</v>
      </c>
      <c r="BR47" s="242">
        <f t="shared" si="85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CD47" si="86">BW46</f>
        <v>1598913.03</v>
      </c>
      <c r="BX47" s="242">
        <f t="shared" si="86"/>
        <v>11174.38</v>
      </c>
      <c r="BY47" s="242">
        <f t="shared" si="86"/>
        <v>0</v>
      </c>
      <c r="BZ47" s="242">
        <f t="shared" si="86"/>
        <v>0</v>
      </c>
      <c r="CA47" s="242">
        <f t="shared" si="86"/>
        <v>9491098.0100000016</v>
      </c>
      <c r="CB47" s="242">
        <f t="shared" si="86"/>
        <v>12831.52</v>
      </c>
      <c r="CC47" s="242">
        <f t="shared" si="86"/>
        <v>0</v>
      </c>
      <c r="CD47" s="242">
        <f t="shared" si="86"/>
        <v>0</v>
      </c>
      <c r="CE47" s="242">
        <f t="shared" si="85"/>
        <v>3726737.1299999985</v>
      </c>
      <c r="CF47" s="242">
        <f t="shared" si="85"/>
        <v>6521.8400000000011</v>
      </c>
      <c r="CG47" s="242">
        <f t="shared" si="85"/>
        <v>0</v>
      </c>
      <c r="CH47" s="242">
        <f t="shared" si="85"/>
        <v>0</v>
      </c>
      <c r="CI47" s="242">
        <f t="shared" ref="CI47:CL47" si="87">CI46</f>
        <v>4027906.7299999972</v>
      </c>
      <c r="CJ47" s="242">
        <f t="shared" si="87"/>
        <v>5621.07</v>
      </c>
      <c r="CK47" s="242">
        <f t="shared" si="87"/>
        <v>0</v>
      </c>
      <c r="CL47" s="242">
        <f t="shared" si="87"/>
        <v>0</v>
      </c>
      <c r="CM47" s="243"/>
      <c r="CN47" s="243"/>
      <c r="CO47" s="243"/>
      <c r="CP47" s="243"/>
      <c r="CQ47" s="243"/>
      <c r="CR47" s="243"/>
      <c r="CS47" s="243"/>
      <c r="CT47" s="243"/>
      <c r="CU47" s="243"/>
      <c r="CV47" s="243"/>
      <c r="CW47" s="243"/>
      <c r="CX47" s="243"/>
      <c r="CY47" s="243"/>
      <c r="CZ47" s="243"/>
      <c r="DA47" s="243"/>
      <c r="DB47" s="243"/>
      <c r="DC47" s="243"/>
      <c r="DD47" s="243"/>
      <c r="DE47" s="243"/>
      <c r="DF47" s="243"/>
      <c r="DG47" s="243"/>
      <c r="DH47" s="243"/>
      <c r="DI47" s="243"/>
      <c r="DJ47" s="244">
        <f>DJ46</f>
        <v>51017373.376424253</v>
      </c>
      <c r="DK47" s="244">
        <f>DK46</f>
        <v>9501020.8712346479</v>
      </c>
      <c r="DL47" s="244">
        <f>DL46</f>
        <v>27949858.023695298</v>
      </c>
    </row>
    <row r="48" spans="1:117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361">
        <f t="shared" ref="CM48:CM57" si="88">IF(D48=0,0,2001-(D48-F48)*C48/D48)</f>
        <v>0</v>
      </c>
      <c r="CN48" s="389">
        <f t="shared" ref="CN48:CN57" si="89">IF((1-($DJ$2-$CM48)/$C48)&gt;0,(1-($DJ$2-$CM48)/$C48),0)</f>
        <v>0</v>
      </c>
      <c r="CO48" s="369">
        <f t="shared" ref="CO48:CO57" si="90">IF((1-($DJ$2-G$2)/$C48)&gt;0,(1-($DJ$2-G$2)/$C48),0)</f>
        <v>0</v>
      </c>
      <c r="CP48" s="369">
        <f t="shared" ref="CP48:CP57" si="91">IF((1-($DJ$2-K$2)/$C48)&gt;0,(1-($DJ$2-K$2)/$C48),0)</f>
        <v>0</v>
      </c>
      <c r="CQ48" s="369">
        <f t="shared" ref="CQ48:CQ57" si="92">IF((1-($DJ$2-O$2)/$C48)&gt;0,(1-($DJ$2-O$2)/$C48),0)</f>
        <v>0</v>
      </c>
      <c r="CR48" s="369">
        <f t="shared" ref="CR48:CR57" si="93">IF((1-($DJ$2-S$2)/$C48)&gt;0,(1-($DJ$2-S$2)/$C48),0)</f>
        <v>0</v>
      </c>
      <c r="CS48" s="369">
        <f t="shared" ref="CS48:CS57" si="94">IF((1-($DJ$2-W$2)/$C48)&gt;0,(1-($DJ$2-W$2)/$C48),0)</f>
        <v>0</v>
      </c>
      <c r="CT48" s="369">
        <f t="shared" ref="CT48:CT57" si="95">IF((1-($DJ$2-AA$2)/$C48)&gt;0,(1-($DJ$2-AA$2)/$C48),0)</f>
        <v>0</v>
      </c>
      <c r="CU48" s="369">
        <f t="shared" ref="CU48:CU57" si="96">IF((1-($DJ$2-AE$2)/$C48)&gt;0,(1-($DJ$2-AE$2)/$C48),0)</f>
        <v>0</v>
      </c>
      <c r="CV48" s="369">
        <f t="shared" ref="CV48:CV57" si="97">IF((1-($DJ$2-AI$2)/$C48)&gt;0,(1-($DJ$2-AI$2)/$C48),0)</f>
        <v>0</v>
      </c>
      <c r="CW48" s="369">
        <f t="shared" ref="CW48:CW57" si="98">IF((1-($DJ$2-AM$2)/$C48)&gt;0,(1-($DJ$2-AM$2)/$C48),0)</f>
        <v>0</v>
      </c>
      <c r="CX48" s="369">
        <f t="shared" ref="CX48:CX57" si="99">IF((1-($DJ$2-AQ$2)/$C48)&gt;0,(1-($DJ$2-AQ$2)/$C48),0)</f>
        <v>0</v>
      </c>
      <c r="CY48" s="369">
        <f t="shared" ref="CY48:CY57" si="100">IF((1-($DJ$2-AU$2)/$C48)&gt;0,(1-($DJ$2-AU$2)/$C48),0)</f>
        <v>0</v>
      </c>
      <c r="CZ48" s="369">
        <f t="shared" ref="CZ48:CZ57" si="101">IF((1-($DJ$2-AY$2)/$C48)&gt;0,(1-($DJ$2-AY$2)/$C48),0)</f>
        <v>0</v>
      </c>
      <c r="DA48" s="369">
        <f t="shared" ref="DA48:DA57" si="102">IF((1-($DJ$2-BC$2)/$C48)&gt;0,(1-($DJ$2-BC$2)/$C48),0)</f>
        <v>0</v>
      </c>
      <c r="DB48" s="369">
        <f t="shared" ref="DB48:DB57" si="103">IF((1-($DJ$2-BG$2)/$C48)&gt;0,(1-($DJ$2-BG$2)/$C48),0)</f>
        <v>0</v>
      </c>
      <c r="DC48" s="369">
        <f t="shared" ref="DC48:DC57" si="104">IF((1-($DJ$2-BK$2)/$C48)&gt;0,(1-($DJ$2-BK$2)/$C48),0)</f>
        <v>0</v>
      </c>
      <c r="DD48" s="369">
        <f t="shared" ref="DD48:DD57" si="105">IF((1-($DJ$2-BO$2)/$C48)&gt;0,(1-($DJ$2-BO$2)/$C48),0)</f>
        <v>0</v>
      </c>
      <c r="DE48" s="369">
        <f t="shared" ref="DE48:DE57" si="106">IF((1-($DJ$2-BS$2)/$C48)&gt;0,(1-($DJ$2-BS$2)/$C48),0)</f>
        <v>0</v>
      </c>
      <c r="DF48" s="369">
        <f t="shared" si="19"/>
        <v>0.25</v>
      </c>
      <c r="DG48" s="369">
        <f t="shared" ref="DG48:DG57" si="107">IF((1-($DJ$2-CA$2)/$C48)&gt;0,(1-($DJ$2-CA$2)/$C48),0)</f>
        <v>0.5</v>
      </c>
      <c r="DH48" s="369">
        <f t="shared" si="21"/>
        <v>0.75</v>
      </c>
      <c r="DI48" s="369">
        <f t="shared" ref="DI48:DI57" si="108">IF((1-($DJ$2-CI$2)/$C48)&gt;0,(1-($DJ$2-CI$2)/$C48),0)</f>
        <v>1</v>
      </c>
      <c r="DJ48" s="370">
        <f t="shared" ref="DJ48:DJ57" si="109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+(CE48-CF48-CG48)*$CE$63+(CI48-CJ48-CK48)*$CI$63</f>
        <v>939302.48810556356</v>
      </c>
      <c r="DK48" s="370">
        <f t="shared" ref="DK48:DK57" si="110">IF(CN48=0,D48-E48,0)+IF(CO48=0,(G48-H48-I48)*G$63,0)+IF(CP48=0,(K48-L48-M48)*K$63,0)+IF(CQ48=0,(O48-P48-Q48)*O$63,0)+IF(CR48=0,(S48-T48-U48)*S$63,0)+IF(CS48=0,(W48-X48-Y48)*W$63,0)+IF(CT48=0,(AA48-AB48-AC48)*AA$63,0)+IF(CU48=0,(AE48-AF48-AG48)*AE$63,0)+IF(CV48=0,(AI48-AJ48-AK48)*AI$63,0)+IF(CW48=0,(AM48-AN48-AO48)*AM$63,0)+IF(CX48=0,(AQ48-AR48-AS48)*$AQ$63,0)+IF(CY48=0,(AU48-AV48-AW48)*$AU$63,0)+IF(CZ48=0,(AY48-AZ48-BA48)*$AY$63,0)++IF(DA48=0,(BC48-BD48-BE48)*$BC$63,0)+IF(DB48=0,(BG48-BH48-BI48)*$BG$63,0)+IF(DC48=0,(BK48-BL48-BM48)*$BK$63,0)+IF(DD48=0,(BO48-BP48-BQ48)*$BO$63,0)+IF(DE48=0,(BS48-BT48-BU48)*$BS$63,0)+IF(DF48=0,(BW48-BX48-BY48)*$BW$63,0)+IF(DG48=0,(CA48-CB48-CC48)*$CA$63,0)+IF(DH48=0,(CE48-CF48-CG48)*$CE$63,0)+IF(DI48=0,(CI48-CJ48-CK48)*$CI$63,0)</f>
        <v>939302.48810556356</v>
      </c>
      <c r="DL48" s="370">
        <f>(D48-E48)*CN48+((G48-H48-(I48-J48))*G$63)*CO48+((K48-L48-(M48-N48))*K$63)*CP48+((O48-P48-(Q48-R48))*O$63)*CQ48+((S48-T48-(U48-V48))*S$63)*CR48+((W48-X48-(Y48-Z48))*W$63)*CS48+((AA48-AB48-(AC48-AD48))*AA$63)*CT48+((AE48-AF48-(AG48-AH48))*AE$63)*CU48+((AI48-AJ48-(AK48-AL48))*AI$63)*CV48+((AM48-AN48-(AO48-AP48))*$AM$63)*CW48+((AQ48-AR48-(AS48-AT48))*$AQ$63)*CX48+((AU48-AV48-(AW48-AX48))*$AU$63)*CY48+((AY48-AZ48-(BA48-BB48))*$AY$63)*CZ48+((BC48-BD48-(BE48-BF48))*$BC$63)*DA48+((BG48-BH48-(BI48-BJ48))*$BG$63)*DB48+((BK48-BL48-(BM48-BN48))*$BK$63)*DC48+((BO48-BP48-(BQ48-BR48))*$BO$63)*DD48+((BS48-BT48-(BU48-BV48))*$BS$63)*DE48+((BW48-BX48-(BY48-BZ48))*$BW$63)*DF48+((CA48-CB48-(CC48-CD48))*$CA$63)*DG48+((CE48-CF48-(CG48-CH48))*$CE$63)*DH48+((CI48-CJ48-(CK48-CL48))*$CI$63)*DI48</f>
        <v>0</v>
      </c>
    </row>
    <row r="49" spans="1:117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361">
        <f t="shared" si="88"/>
        <v>2001</v>
      </c>
      <c r="CN49" s="389">
        <f t="shared" si="89"/>
        <v>0.97899999999999998</v>
      </c>
      <c r="CO49" s="369">
        <f t="shared" si="90"/>
        <v>0.98</v>
      </c>
      <c r="CP49" s="369">
        <f t="shared" si="91"/>
        <v>0.98099999999999998</v>
      </c>
      <c r="CQ49" s="369">
        <f t="shared" si="92"/>
        <v>0.98199999999999998</v>
      </c>
      <c r="CR49" s="369">
        <f t="shared" si="93"/>
        <v>0.98299999999999998</v>
      </c>
      <c r="CS49" s="369">
        <f t="shared" si="94"/>
        <v>0.98399999999999999</v>
      </c>
      <c r="CT49" s="369">
        <f t="shared" si="95"/>
        <v>0.98499999999999999</v>
      </c>
      <c r="CU49" s="369">
        <f t="shared" si="96"/>
        <v>0.98599999999999999</v>
      </c>
      <c r="CV49" s="369">
        <f t="shared" si="97"/>
        <v>0.98699999999999999</v>
      </c>
      <c r="CW49" s="369">
        <f t="shared" si="98"/>
        <v>0.98799999999999999</v>
      </c>
      <c r="CX49" s="369">
        <f t="shared" si="99"/>
        <v>0.98899999999999999</v>
      </c>
      <c r="CY49" s="369">
        <f t="shared" si="100"/>
        <v>0.99</v>
      </c>
      <c r="CZ49" s="369">
        <f t="shared" si="101"/>
        <v>0.99099999999999999</v>
      </c>
      <c r="DA49" s="369">
        <f t="shared" si="102"/>
        <v>0.99199999999999999</v>
      </c>
      <c r="DB49" s="369">
        <f t="shared" si="103"/>
        <v>0.99299999999999999</v>
      </c>
      <c r="DC49" s="369">
        <f t="shared" si="104"/>
        <v>0.99399999999999999</v>
      </c>
      <c r="DD49" s="369">
        <f t="shared" si="105"/>
        <v>0.995</v>
      </c>
      <c r="DE49" s="369">
        <f t="shared" si="106"/>
        <v>0.996</v>
      </c>
      <c r="DF49" s="369">
        <f t="shared" si="19"/>
        <v>0.997</v>
      </c>
      <c r="DG49" s="369">
        <f t="shared" si="107"/>
        <v>0.998</v>
      </c>
      <c r="DH49" s="369">
        <f t="shared" si="21"/>
        <v>0.999</v>
      </c>
      <c r="DI49" s="369">
        <f t="shared" si="108"/>
        <v>1</v>
      </c>
      <c r="DJ49" s="370">
        <f t="shared" si="109"/>
        <v>279826.01263745618</v>
      </c>
      <c r="DK49" s="370">
        <f t="shared" si="110"/>
        <v>0</v>
      </c>
      <c r="DL49" s="370">
        <f t="shared" ref="DL49:DL57" si="111">(D49-E49)*CN49+((G49-H49-(I49-J49))*G$63)*CO49+((K49-L49-(M49-N49))*K$63)*CP49+((O49-P49-(Q49-R49))*O$63)*CQ49+((S49-T49-(U49-V49))*S$63)*CR49+((W49-X49-(Y49-Z49))*W$63)*CS49+((AA49-AB49-(AC49-AD49))*AA$63)*CT49+((AE49-AF49-(AG49-AH49))*AE$63)*CU49+((AI49-AJ49-(AK49-AL49))*AI$63)*CV49+((AM49-AN49-(AO49-AP49))*$AM$63)*CW49+((AQ49-AR49-(AS49-AT49))*$AQ$63)*CX49+((AU49-AV49-(AW49-AX49))*$AU$63)*CY49+((AY49-AZ49-(BA49-BB49))*$AY$63)*CZ49+((BC49-BD49-(BE49-BF49))*$BC$63)*DA49+((BG49-BH49-(BI49-BJ49))*$BG$63)*DB49+((BK49-BL49-(BM49-BN49))*$BK$63)*DC49+((BO49-BP49-(BQ49-BR49))*$BO$63)*DD49+((BS49-BT49-(BU49-BV49))*$BS$63)*DE49+((BW49-BX49-(BY49-BZ49))*$BW$63)*DF49+((CA49-CB49-(CC49-CD49))*$CA$63)*DG49+((CE49-CF49-(CG49-CH49))*$CE$63)*DH49+((CI49-CJ49-(CK49-CL49))*$CI$63)*DI49</f>
        <v>274173.94997202553</v>
      </c>
    </row>
    <row r="50" spans="1:117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361">
        <f t="shared" si="88"/>
        <v>1989.7473614748137</v>
      </c>
      <c r="CN50" s="369">
        <f t="shared" si="89"/>
        <v>0.19368403687034286</v>
      </c>
      <c r="CO50" s="369">
        <f t="shared" si="90"/>
        <v>0.5</v>
      </c>
      <c r="CP50" s="369">
        <f t="shared" si="91"/>
        <v>0.52500000000000002</v>
      </c>
      <c r="CQ50" s="369">
        <f t="shared" si="92"/>
        <v>0.55000000000000004</v>
      </c>
      <c r="CR50" s="369">
        <f t="shared" si="93"/>
        <v>0.57499999999999996</v>
      </c>
      <c r="CS50" s="369">
        <f t="shared" si="94"/>
        <v>0.6</v>
      </c>
      <c r="CT50" s="369">
        <f t="shared" si="95"/>
        <v>0.625</v>
      </c>
      <c r="CU50" s="369">
        <f t="shared" si="96"/>
        <v>0.65</v>
      </c>
      <c r="CV50" s="369">
        <f t="shared" si="97"/>
        <v>0.67500000000000004</v>
      </c>
      <c r="CW50" s="369">
        <f t="shared" si="98"/>
        <v>0.7</v>
      </c>
      <c r="CX50" s="369">
        <f t="shared" si="99"/>
        <v>0.72499999999999998</v>
      </c>
      <c r="CY50" s="369">
        <f t="shared" si="100"/>
        <v>0.75</v>
      </c>
      <c r="CZ50" s="369">
        <f t="shared" si="101"/>
        <v>0.77500000000000002</v>
      </c>
      <c r="DA50" s="369">
        <f t="shared" si="102"/>
        <v>0.8</v>
      </c>
      <c r="DB50" s="369">
        <f t="shared" si="103"/>
        <v>0.82499999999999996</v>
      </c>
      <c r="DC50" s="369">
        <f t="shared" si="104"/>
        <v>0.85</v>
      </c>
      <c r="DD50" s="369">
        <f t="shared" si="105"/>
        <v>0.875</v>
      </c>
      <c r="DE50" s="369">
        <f t="shared" si="106"/>
        <v>0.9</v>
      </c>
      <c r="DF50" s="369">
        <f t="shared" si="19"/>
        <v>0.92500000000000004</v>
      </c>
      <c r="DG50" s="369">
        <f t="shared" si="107"/>
        <v>0.95</v>
      </c>
      <c r="DH50" s="369">
        <f t="shared" si="21"/>
        <v>0.97499999999999998</v>
      </c>
      <c r="DI50" s="369">
        <f t="shared" si="108"/>
        <v>1</v>
      </c>
      <c r="DJ50" s="370">
        <f t="shared" si="109"/>
        <v>4442690.5757537028</v>
      </c>
      <c r="DK50" s="370">
        <f t="shared" si="110"/>
        <v>0</v>
      </c>
      <c r="DL50" s="370">
        <f t="shared" si="111"/>
        <v>981810.11376362888</v>
      </c>
    </row>
    <row r="51" spans="1:117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236">
        <v>10338807.460000001</v>
      </c>
      <c r="CF51" s="236">
        <v>74.05</v>
      </c>
      <c r="CG51" s="236"/>
      <c r="CH51" s="236"/>
      <c r="CI51" s="236">
        <f>SUMIF([1]Resumen!$B$5:$B$45,$B51,[1]Resumen!$C$5:$C$45)</f>
        <v>11141051.419999996</v>
      </c>
      <c r="CJ51" s="236">
        <f>SUMIF([1]Resumen!$B$5:$B$45,$B51,[1]Resumen!$F$5:$F$45)</f>
        <v>0</v>
      </c>
      <c r="CK51" s="236"/>
      <c r="CL51" s="236"/>
      <c r="CM51" s="361">
        <f t="shared" si="88"/>
        <v>1995.2874837956831</v>
      </c>
      <c r="CN51" s="369">
        <f t="shared" si="89"/>
        <v>0</v>
      </c>
      <c r="CO51" s="369">
        <f t="shared" si="90"/>
        <v>9.0909090909090939E-2</v>
      </c>
      <c r="CP51" s="369">
        <f t="shared" si="91"/>
        <v>0.13636363636363635</v>
      </c>
      <c r="CQ51" s="369">
        <f t="shared" si="92"/>
        <v>0.18181818181818177</v>
      </c>
      <c r="CR51" s="369">
        <f t="shared" si="93"/>
        <v>0.22727272727272729</v>
      </c>
      <c r="CS51" s="369">
        <f t="shared" si="94"/>
        <v>0.27272727272727271</v>
      </c>
      <c r="CT51" s="369">
        <f t="shared" si="95"/>
        <v>0.31818181818181823</v>
      </c>
      <c r="CU51" s="369">
        <f t="shared" si="96"/>
        <v>0.36363636363636365</v>
      </c>
      <c r="CV51" s="369">
        <f t="shared" si="97"/>
        <v>0.40909090909090906</v>
      </c>
      <c r="CW51" s="369">
        <f t="shared" si="98"/>
        <v>0.45454545454545459</v>
      </c>
      <c r="CX51" s="369">
        <f t="shared" si="99"/>
        <v>0.5</v>
      </c>
      <c r="CY51" s="369">
        <f t="shared" si="100"/>
        <v>0.54545454545454541</v>
      </c>
      <c r="CZ51" s="369">
        <f t="shared" si="101"/>
        <v>0.59090909090909083</v>
      </c>
      <c r="DA51" s="369">
        <f t="shared" si="102"/>
        <v>0.63636363636363635</v>
      </c>
      <c r="DB51" s="369">
        <f t="shared" si="103"/>
        <v>0.68181818181818188</v>
      </c>
      <c r="DC51" s="369">
        <f t="shared" si="104"/>
        <v>0.72727272727272729</v>
      </c>
      <c r="DD51" s="369">
        <f t="shared" si="105"/>
        <v>0.77272727272727271</v>
      </c>
      <c r="DE51" s="369">
        <f t="shared" si="106"/>
        <v>0.81818181818181812</v>
      </c>
      <c r="DF51" s="369">
        <f t="shared" si="19"/>
        <v>0.86363636363636365</v>
      </c>
      <c r="DG51" s="369">
        <f t="shared" si="107"/>
        <v>0.90909090909090906</v>
      </c>
      <c r="DH51" s="369">
        <f t="shared" si="21"/>
        <v>0.95454545454545459</v>
      </c>
      <c r="DI51" s="369">
        <f t="shared" si="108"/>
        <v>1</v>
      </c>
      <c r="DJ51" s="370">
        <f t="shared" si="109"/>
        <v>103339511.11907867</v>
      </c>
      <c r="DK51" s="370">
        <f t="shared" si="110"/>
        <v>12139060.874403039</v>
      </c>
      <c r="DL51" s="370">
        <f t="shared" si="111"/>
        <v>62370856.043752551</v>
      </c>
    </row>
    <row r="52" spans="1:117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236">
        <v>330830.34999999998</v>
      </c>
      <c r="CF52" s="236">
        <v>0</v>
      </c>
      <c r="CG52" s="236"/>
      <c r="CH52" s="236"/>
      <c r="CI52" s="236">
        <f>SUMIF([1]Resumen!$B$5:$B$45,$B52,[1]Resumen!$C$5:$C$45)</f>
        <v>7117.68</v>
      </c>
      <c r="CJ52" s="236">
        <f>SUMIF([1]Resumen!$B$5:$B$45,$B52,[1]Resumen!$F$5:$F$45)</f>
        <v>0</v>
      </c>
      <c r="CK52" s="236"/>
      <c r="CL52" s="236"/>
      <c r="CM52" s="361">
        <f t="shared" si="88"/>
        <v>0</v>
      </c>
      <c r="CN52" s="369">
        <f t="shared" si="89"/>
        <v>0</v>
      </c>
      <c r="CO52" s="369">
        <f t="shared" si="90"/>
        <v>9.0909090909090939E-2</v>
      </c>
      <c r="CP52" s="369">
        <f t="shared" si="91"/>
        <v>0.13636363636363635</v>
      </c>
      <c r="CQ52" s="369">
        <f t="shared" si="92"/>
        <v>0.18181818181818177</v>
      </c>
      <c r="CR52" s="369">
        <f t="shared" si="93"/>
        <v>0.22727272727272729</v>
      </c>
      <c r="CS52" s="369">
        <f t="shared" si="94"/>
        <v>0.27272727272727271</v>
      </c>
      <c r="CT52" s="369">
        <f t="shared" si="95"/>
        <v>0.31818181818181823</v>
      </c>
      <c r="CU52" s="369">
        <f t="shared" si="96"/>
        <v>0.36363636363636365</v>
      </c>
      <c r="CV52" s="369">
        <f t="shared" si="97"/>
        <v>0.40909090909090906</v>
      </c>
      <c r="CW52" s="369">
        <f t="shared" si="98"/>
        <v>0.45454545454545459</v>
      </c>
      <c r="CX52" s="369">
        <f t="shared" si="99"/>
        <v>0.5</v>
      </c>
      <c r="CY52" s="369">
        <f t="shared" si="100"/>
        <v>0.54545454545454541</v>
      </c>
      <c r="CZ52" s="369">
        <f t="shared" si="101"/>
        <v>0.59090909090909083</v>
      </c>
      <c r="DA52" s="369">
        <f t="shared" si="102"/>
        <v>0.63636363636363635</v>
      </c>
      <c r="DB52" s="369">
        <f t="shared" si="103"/>
        <v>0.68181818181818188</v>
      </c>
      <c r="DC52" s="369">
        <f t="shared" si="104"/>
        <v>0.72727272727272729</v>
      </c>
      <c r="DD52" s="369">
        <f t="shared" si="105"/>
        <v>0.77272727272727271</v>
      </c>
      <c r="DE52" s="369">
        <f t="shared" si="106"/>
        <v>0.81818181818181812</v>
      </c>
      <c r="DF52" s="369">
        <f t="shared" si="19"/>
        <v>0.86363636363636365</v>
      </c>
      <c r="DG52" s="369">
        <f t="shared" si="107"/>
        <v>0.90909090909090906</v>
      </c>
      <c r="DH52" s="369">
        <f t="shared" si="21"/>
        <v>0.95454545454545459</v>
      </c>
      <c r="DI52" s="369">
        <f t="shared" si="108"/>
        <v>1</v>
      </c>
      <c r="DJ52" s="370">
        <f t="shared" si="109"/>
        <v>1686158.213751724</v>
      </c>
      <c r="DK52" s="370">
        <f t="shared" si="110"/>
        <v>0</v>
      </c>
      <c r="DL52" s="370">
        <f t="shared" si="111"/>
        <v>1098077.4992425579</v>
      </c>
    </row>
    <row r="53" spans="1:117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361">
        <f t="shared" si="88"/>
        <v>2000.7462888841026</v>
      </c>
      <c r="CN53" s="369">
        <f t="shared" si="89"/>
        <v>0</v>
      </c>
      <c r="CO53" s="369">
        <f t="shared" si="90"/>
        <v>0</v>
      </c>
      <c r="CP53" s="369">
        <f t="shared" si="91"/>
        <v>0</v>
      </c>
      <c r="CQ53" s="369">
        <f t="shared" si="92"/>
        <v>0</v>
      </c>
      <c r="CR53" s="369">
        <f t="shared" si="93"/>
        <v>0</v>
      </c>
      <c r="CS53" s="369">
        <f t="shared" si="94"/>
        <v>0</v>
      </c>
      <c r="CT53" s="369">
        <f t="shared" si="95"/>
        <v>0</v>
      </c>
      <c r="CU53" s="369">
        <f t="shared" si="96"/>
        <v>0</v>
      </c>
      <c r="CV53" s="369">
        <f t="shared" si="97"/>
        <v>0</v>
      </c>
      <c r="CW53" s="369">
        <f t="shared" si="98"/>
        <v>0</v>
      </c>
      <c r="CX53" s="369">
        <f t="shared" si="99"/>
        <v>0</v>
      </c>
      <c r="CY53" s="369">
        <f t="shared" si="100"/>
        <v>0</v>
      </c>
      <c r="CZ53" s="369">
        <f t="shared" si="101"/>
        <v>0</v>
      </c>
      <c r="DA53" s="369">
        <f t="shared" si="102"/>
        <v>0</v>
      </c>
      <c r="DB53" s="369">
        <f t="shared" si="103"/>
        <v>0</v>
      </c>
      <c r="DC53" s="369">
        <f t="shared" si="104"/>
        <v>0.1428571428571429</v>
      </c>
      <c r="DD53" s="369">
        <f t="shared" si="105"/>
        <v>0.2857142857142857</v>
      </c>
      <c r="DE53" s="369">
        <f t="shared" si="106"/>
        <v>0.4285714285714286</v>
      </c>
      <c r="DF53" s="369">
        <f t="shared" si="19"/>
        <v>0.5714285714285714</v>
      </c>
      <c r="DG53" s="369">
        <f t="shared" si="107"/>
        <v>0.7142857142857143</v>
      </c>
      <c r="DH53" s="369">
        <f t="shared" si="21"/>
        <v>0.85714285714285721</v>
      </c>
      <c r="DI53" s="369">
        <f t="shared" si="108"/>
        <v>1</v>
      </c>
      <c r="DJ53" s="370">
        <f t="shared" si="109"/>
        <v>256343.01848134937</v>
      </c>
      <c r="DK53" s="370">
        <f t="shared" si="110"/>
        <v>256343.01848134937</v>
      </c>
      <c r="DL53" s="370">
        <f t="shared" si="111"/>
        <v>0</v>
      </c>
    </row>
    <row r="54" spans="1:117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236"/>
      <c r="CF54" s="236"/>
      <c r="CG54" s="236"/>
      <c r="CH54" s="236"/>
      <c r="CI54" s="236"/>
      <c r="CJ54" s="236"/>
      <c r="CK54" s="236"/>
      <c r="CL54" s="236"/>
      <c r="CM54" s="361">
        <f t="shared" si="88"/>
        <v>2000.8752058973369</v>
      </c>
      <c r="CN54" s="369">
        <f t="shared" si="89"/>
        <v>0</v>
      </c>
      <c r="CO54" s="369">
        <f t="shared" si="90"/>
        <v>0</v>
      </c>
      <c r="CP54" s="369">
        <f t="shared" si="91"/>
        <v>0</v>
      </c>
      <c r="CQ54" s="369">
        <f t="shared" si="92"/>
        <v>0</v>
      </c>
      <c r="CR54" s="369">
        <f t="shared" si="93"/>
        <v>0</v>
      </c>
      <c r="CS54" s="369">
        <f t="shared" si="94"/>
        <v>0</v>
      </c>
      <c r="CT54" s="369">
        <f t="shared" si="95"/>
        <v>0</v>
      </c>
      <c r="CU54" s="369">
        <f t="shared" si="96"/>
        <v>0</v>
      </c>
      <c r="CV54" s="369">
        <f t="shared" si="97"/>
        <v>0</v>
      </c>
      <c r="CW54" s="369">
        <f t="shared" si="98"/>
        <v>0</v>
      </c>
      <c r="CX54" s="369">
        <f t="shared" si="99"/>
        <v>0</v>
      </c>
      <c r="CY54" s="369">
        <f t="shared" si="100"/>
        <v>0</v>
      </c>
      <c r="CZ54" s="369">
        <f t="shared" si="101"/>
        <v>0</v>
      </c>
      <c r="DA54" s="369">
        <f t="shared" si="102"/>
        <v>0</v>
      </c>
      <c r="DB54" s="369">
        <f t="shared" si="103"/>
        <v>0</v>
      </c>
      <c r="DC54" s="369">
        <f t="shared" si="104"/>
        <v>0</v>
      </c>
      <c r="DD54" s="369">
        <f t="shared" si="105"/>
        <v>0</v>
      </c>
      <c r="DE54" s="369">
        <f t="shared" si="106"/>
        <v>0</v>
      </c>
      <c r="DF54" s="369">
        <f t="shared" si="19"/>
        <v>0.25</v>
      </c>
      <c r="DG54" s="369">
        <f t="shared" si="107"/>
        <v>0.5</v>
      </c>
      <c r="DH54" s="369">
        <f t="shared" si="21"/>
        <v>0.75</v>
      </c>
      <c r="DI54" s="369">
        <f t="shared" si="108"/>
        <v>1</v>
      </c>
      <c r="DJ54" s="370">
        <f t="shared" si="109"/>
        <v>2695017.8577386304</v>
      </c>
      <c r="DK54" s="370">
        <f t="shared" si="110"/>
        <v>2695017.8577386304</v>
      </c>
      <c r="DL54" s="370">
        <f t="shared" si="111"/>
        <v>0</v>
      </c>
      <c r="DM54" s="420"/>
    </row>
    <row r="55" spans="1:117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236"/>
      <c r="CF55" s="236"/>
      <c r="CG55" s="236"/>
      <c r="CH55" s="236"/>
      <c r="CI55" s="236"/>
      <c r="CJ55" s="236"/>
      <c r="CK55" s="236"/>
      <c r="CL55" s="236"/>
      <c r="CM55" s="361">
        <f t="shared" si="88"/>
        <v>2000.8440073716711</v>
      </c>
      <c r="CN55" s="369">
        <f t="shared" si="89"/>
        <v>0</v>
      </c>
      <c r="CO55" s="369">
        <f t="shared" si="90"/>
        <v>0</v>
      </c>
      <c r="CP55" s="369">
        <f t="shared" si="91"/>
        <v>0</v>
      </c>
      <c r="CQ55" s="369">
        <f t="shared" si="92"/>
        <v>0</v>
      </c>
      <c r="CR55" s="369">
        <f t="shared" si="93"/>
        <v>0</v>
      </c>
      <c r="CS55" s="369">
        <f t="shared" si="94"/>
        <v>0</v>
      </c>
      <c r="CT55" s="369">
        <f t="shared" si="95"/>
        <v>0</v>
      </c>
      <c r="CU55" s="369">
        <f t="shared" si="96"/>
        <v>0</v>
      </c>
      <c r="CV55" s="369">
        <f t="shared" si="97"/>
        <v>0</v>
      </c>
      <c r="CW55" s="369">
        <f t="shared" si="98"/>
        <v>0</v>
      </c>
      <c r="CX55" s="369">
        <f t="shared" si="99"/>
        <v>0</v>
      </c>
      <c r="CY55" s="369">
        <f t="shared" si="100"/>
        <v>0</v>
      </c>
      <c r="CZ55" s="369">
        <f t="shared" si="101"/>
        <v>0</v>
      </c>
      <c r="DA55" s="369">
        <f t="shared" si="102"/>
        <v>0</v>
      </c>
      <c r="DB55" s="369">
        <f t="shared" si="103"/>
        <v>0</v>
      </c>
      <c r="DC55" s="369">
        <f t="shared" si="104"/>
        <v>0</v>
      </c>
      <c r="DD55" s="369">
        <f t="shared" si="105"/>
        <v>0</v>
      </c>
      <c r="DE55" s="369">
        <f t="shared" si="106"/>
        <v>0.19999999999999996</v>
      </c>
      <c r="DF55" s="369">
        <f t="shared" si="19"/>
        <v>0.4</v>
      </c>
      <c r="DG55" s="369">
        <f t="shared" si="107"/>
        <v>0.6</v>
      </c>
      <c r="DH55" s="369">
        <f t="shared" si="21"/>
        <v>0.8</v>
      </c>
      <c r="DI55" s="369">
        <f t="shared" si="108"/>
        <v>1</v>
      </c>
      <c r="DJ55" s="370">
        <f t="shared" si="109"/>
        <v>620540.73903057002</v>
      </c>
      <c r="DK55" s="370">
        <f t="shared" si="110"/>
        <v>620540.73903057002</v>
      </c>
      <c r="DL55" s="370">
        <f t="shared" si="111"/>
        <v>0</v>
      </c>
      <c r="DM55" s="420"/>
    </row>
    <row r="56" spans="1:117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236"/>
      <c r="CJ56" s="236"/>
      <c r="CK56" s="236"/>
      <c r="CL56" s="236"/>
      <c r="CM56" s="361">
        <f t="shared" si="88"/>
        <v>2000.6725326329351</v>
      </c>
      <c r="CN56" s="369">
        <f t="shared" si="89"/>
        <v>0</v>
      </c>
      <c r="CO56" s="369">
        <f t="shared" si="90"/>
        <v>0</v>
      </c>
      <c r="CP56" s="369">
        <f t="shared" si="91"/>
        <v>0</v>
      </c>
      <c r="CQ56" s="369">
        <f t="shared" si="92"/>
        <v>0</v>
      </c>
      <c r="CR56" s="369">
        <f t="shared" si="93"/>
        <v>0</v>
      </c>
      <c r="CS56" s="369">
        <f t="shared" si="94"/>
        <v>0</v>
      </c>
      <c r="CT56" s="369">
        <f t="shared" si="95"/>
        <v>0</v>
      </c>
      <c r="CU56" s="369">
        <f t="shared" si="96"/>
        <v>0</v>
      </c>
      <c r="CV56" s="369">
        <f t="shared" si="97"/>
        <v>0</v>
      </c>
      <c r="CW56" s="369">
        <f t="shared" si="98"/>
        <v>0</v>
      </c>
      <c r="CX56" s="369">
        <f t="shared" si="99"/>
        <v>0</v>
      </c>
      <c r="CY56" s="369">
        <f t="shared" si="100"/>
        <v>0</v>
      </c>
      <c r="CZ56" s="369">
        <f t="shared" si="101"/>
        <v>0</v>
      </c>
      <c r="DA56" s="369">
        <f t="shared" si="102"/>
        <v>0</v>
      </c>
      <c r="DB56" s="369">
        <f t="shared" si="103"/>
        <v>0.125</v>
      </c>
      <c r="DC56" s="369">
        <f t="shared" si="104"/>
        <v>0.25</v>
      </c>
      <c r="DD56" s="369">
        <f t="shared" si="105"/>
        <v>0.375</v>
      </c>
      <c r="DE56" s="369">
        <f t="shared" si="106"/>
        <v>0.5</v>
      </c>
      <c r="DF56" s="369">
        <f t="shared" si="19"/>
        <v>0.625</v>
      </c>
      <c r="DG56" s="369">
        <f t="shared" si="107"/>
        <v>0.75</v>
      </c>
      <c r="DH56" s="369">
        <f t="shared" si="21"/>
        <v>0.875</v>
      </c>
      <c r="DI56" s="369">
        <f t="shared" si="108"/>
        <v>1</v>
      </c>
      <c r="DJ56" s="370">
        <f t="shared" si="109"/>
        <v>37543.59012146014</v>
      </c>
      <c r="DK56" s="370">
        <f t="shared" si="110"/>
        <v>37543.59012146014</v>
      </c>
      <c r="DL56" s="370">
        <f t="shared" si="111"/>
        <v>0</v>
      </c>
    </row>
    <row r="57" spans="1:117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236">
        <v>37125.189999999995</v>
      </c>
      <c r="CF57" s="236">
        <v>0</v>
      </c>
      <c r="CG57" s="237"/>
      <c r="CH57" s="237"/>
      <c r="CI57" s="236">
        <f>SUMIF([1]Resumen!$B$5:$B$45,$B57,[1]Resumen!$C$5:$C$45)</f>
        <v>26650.29</v>
      </c>
      <c r="CJ57" s="236">
        <f>SUMIF([1]Resumen!$B$5:$B$45,$B57,[1]Resumen!$F$5:$F$45)</f>
        <v>0</v>
      </c>
      <c r="CK57" s="237"/>
      <c r="CL57" s="237"/>
      <c r="CM57" s="361">
        <f t="shared" si="88"/>
        <v>1998.0076528723703</v>
      </c>
      <c r="CN57" s="380">
        <f t="shared" si="89"/>
        <v>0</v>
      </c>
      <c r="CO57" s="369">
        <f t="shared" si="90"/>
        <v>0</v>
      </c>
      <c r="CP57" s="369">
        <f t="shared" si="91"/>
        <v>0</v>
      </c>
      <c r="CQ57" s="369">
        <f t="shared" si="92"/>
        <v>0</v>
      </c>
      <c r="CR57" s="369">
        <f t="shared" si="93"/>
        <v>0</v>
      </c>
      <c r="CS57" s="369">
        <f t="shared" si="94"/>
        <v>5.8823529411764719E-2</v>
      </c>
      <c r="CT57" s="369">
        <f t="shared" si="95"/>
        <v>0.11764705882352944</v>
      </c>
      <c r="CU57" s="369">
        <f t="shared" si="96"/>
        <v>0.17647058823529416</v>
      </c>
      <c r="CV57" s="369">
        <f t="shared" si="97"/>
        <v>0.23529411764705888</v>
      </c>
      <c r="CW57" s="369">
        <f t="shared" si="98"/>
        <v>0.29411764705882348</v>
      </c>
      <c r="CX57" s="369">
        <f t="shared" si="99"/>
        <v>0.3529411764705882</v>
      </c>
      <c r="CY57" s="369">
        <f t="shared" si="100"/>
        <v>0.41176470588235292</v>
      </c>
      <c r="CZ57" s="369">
        <f t="shared" si="101"/>
        <v>0.47058823529411764</v>
      </c>
      <c r="DA57" s="369">
        <f t="shared" si="102"/>
        <v>0.52941176470588236</v>
      </c>
      <c r="DB57" s="369">
        <f t="shared" si="103"/>
        <v>0.58823529411764708</v>
      </c>
      <c r="DC57" s="369">
        <f t="shared" si="104"/>
        <v>0.64705882352941169</v>
      </c>
      <c r="DD57" s="369">
        <f t="shared" si="105"/>
        <v>0.70588235294117641</v>
      </c>
      <c r="DE57" s="369">
        <f t="shared" si="106"/>
        <v>0.76470588235294112</v>
      </c>
      <c r="DF57" s="369">
        <f t="shared" si="19"/>
        <v>0.82352941176470584</v>
      </c>
      <c r="DG57" s="369">
        <f t="shared" si="107"/>
        <v>0.88235294117647056</v>
      </c>
      <c r="DH57" s="369">
        <f t="shared" si="21"/>
        <v>0.94117647058823528</v>
      </c>
      <c r="DI57" s="369">
        <f t="shared" si="108"/>
        <v>1</v>
      </c>
      <c r="DJ57" s="370">
        <f t="shared" si="109"/>
        <v>4999084.2559603918</v>
      </c>
      <c r="DK57" s="370">
        <f t="shared" si="110"/>
        <v>223746.19950315228</v>
      </c>
      <c r="DL57" s="370">
        <f t="shared" si="111"/>
        <v>2680121.0948390956</v>
      </c>
    </row>
    <row r="58" spans="1:117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12">SUM(E48:E57)</f>
        <v>0</v>
      </c>
      <c r="F58" s="242">
        <f t="shared" si="112"/>
        <v>13988411.181387998</v>
      </c>
      <c r="G58" s="242">
        <f t="shared" si="112"/>
        <v>4213037.9000000004</v>
      </c>
      <c r="H58" s="242">
        <f t="shared" si="112"/>
        <v>0</v>
      </c>
      <c r="I58" s="242">
        <f t="shared" si="112"/>
        <v>0</v>
      </c>
      <c r="J58" s="242">
        <f t="shared" si="112"/>
        <v>0</v>
      </c>
      <c r="K58" s="242">
        <f t="shared" si="112"/>
        <v>2213587</v>
      </c>
      <c r="L58" s="242">
        <f t="shared" si="112"/>
        <v>0</v>
      </c>
      <c r="M58" s="242">
        <f t="shared" si="112"/>
        <v>0</v>
      </c>
      <c r="N58" s="242">
        <f t="shared" si="112"/>
        <v>0</v>
      </c>
      <c r="O58" s="242">
        <f t="shared" si="112"/>
        <v>3133263.4</v>
      </c>
      <c r="P58" s="242">
        <f t="shared" si="112"/>
        <v>0</v>
      </c>
      <c r="Q58" s="242">
        <f t="shared" si="112"/>
        <v>0</v>
      </c>
      <c r="R58" s="242">
        <f t="shared" si="112"/>
        <v>0</v>
      </c>
      <c r="S58" s="242">
        <f t="shared" si="112"/>
        <v>3353340.8960000002</v>
      </c>
      <c r="T58" s="242">
        <f t="shared" si="112"/>
        <v>0</v>
      </c>
      <c r="U58" s="242">
        <f t="shared" si="112"/>
        <v>0</v>
      </c>
      <c r="V58" s="242">
        <f t="shared" si="112"/>
        <v>0</v>
      </c>
      <c r="W58" s="242">
        <f t="shared" si="112"/>
        <v>2335671.0699999994</v>
      </c>
      <c r="X58" s="242">
        <f t="shared" si="112"/>
        <v>0</v>
      </c>
      <c r="Y58" s="242">
        <f t="shared" si="112"/>
        <v>0</v>
      </c>
      <c r="Z58" s="242">
        <f t="shared" si="112"/>
        <v>0</v>
      </c>
      <c r="AA58" s="242">
        <f t="shared" si="112"/>
        <v>3975327.6700000013</v>
      </c>
      <c r="AB58" s="242">
        <f t="shared" si="112"/>
        <v>0</v>
      </c>
      <c r="AC58" s="242">
        <f t="shared" si="112"/>
        <v>0</v>
      </c>
      <c r="AD58" s="242">
        <f t="shared" si="112"/>
        <v>0</v>
      </c>
      <c r="AE58" s="242">
        <f t="shared" si="112"/>
        <v>3386198.5199999991</v>
      </c>
      <c r="AF58" s="242">
        <f t="shared" si="112"/>
        <v>0</v>
      </c>
      <c r="AG58" s="242">
        <f t="shared" si="112"/>
        <v>0</v>
      </c>
      <c r="AH58" s="242">
        <f t="shared" si="112"/>
        <v>0</v>
      </c>
      <c r="AI58" s="242">
        <f t="shared" si="112"/>
        <v>2701086.46</v>
      </c>
      <c r="AJ58" s="242">
        <f t="shared" si="112"/>
        <v>0</v>
      </c>
      <c r="AK58" s="242">
        <f t="shared" si="112"/>
        <v>0</v>
      </c>
      <c r="AL58" s="242">
        <f t="shared" si="112"/>
        <v>0</v>
      </c>
      <c r="AM58" s="242">
        <f t="shared" si="112"/>
        <v>2654456.1800100002</v>
      </c>
      <c r="AN58" s="242">
        <f t="shared" si="112"/>
        <v>3928.78</v>
      </c>
      <c r="AO58" s="242">
        <f t="shared" si="112"/>
        <v>0</v>
      </c>
      <c r="AP58" s="242">
        <f t="shared" si="112"/>
        <v>0</v>
      </c>
      <c r="AQ58" s="242">
        <f t="shared" si="112"/>
        <v>2817745.6099999989</v>
      </c>
      <c r="AR58" s="242">
        <f t="shared" si="112"/>
        <v>1707.1699999999998</v>
      </c>
      <c r="AS58" s="242">
        <f t="shared" si="112"/>
        <v>0</v>
      </c>
      <c r="AT58" s="242">
        <f t="shared" si="112"/>
        <v>0</v>
      </c>
      <c r="AU58" s="242">
        <f t="shared" si="112"/>
        <v>5011011.3099999987</v>
      </c>
      <c r="AV58" s="242">
        <f t="shared" si="112"/>
        <v>88.28</v>
      </c>
      <c r="AW58" s="242">
        <f t="shared" si="112"/>
        <v>0</v>
      </c>
      <c r="AX58" s="242">
        <f t="shared" si="112"/>
        <v>0</v>
      </c>
      <c r="AY58" s="242">
        <f t="shared" si="112"/>
        <v>4342818.2300000004</v>
      </c>
      <c r="AZ58" s="242">
        <f t="shared" si="112"/>
        <v>773.84</v>
      </c>
      <c r="BA58" s="242">
        <f t="shared" si="112"/>
        <v>0</v>
      </c>
      <c r="BB58" s="242">
        <f t="shared" si="112"/>
        <v>0</v>
      </c>
      <c r="BC58" s="242">
        <f t="shared" si="112"/>
        <v>4220614.6500000004</v>
      </c>
      <c r="BD58" s="242">
        <f t="shared" si="112"/>
        <v>0</v>
      </c>
      <c r="BE58" s="242">
        <f t="shared" si="112"/>
        <v>0</v>
      </c>
      <c r="BF58" s="242">
        <f t="shared" si="112"/>
        <v>0</v>
      </c>
      <c r="BG58" s="242">
        <f t="shared" si="112"/>
        <v>7611629.5399999982</v>
      </c>
      <c r="BH58" s="242">
        <f t="shared" si="112"/>
        <v>1578.2</v>
      </c>
      <c r="BI58" s="242">
        <f t="shared" si="112"/>
        <v>0</v>
      </c>
      <c r="BJ58" s="242">
        <f t="shared" si="112"/>
        <v>0</v>
      </c>
      <c r="BK58" s="242">
        <f t="shared" si="112"/>
        <v>9644589.9699999988</v>
      </c>
      <c r="BL58" s="242">
        <f t="shared" si="112"/>
        <v>1687.4499999999998</v>
      </c>
      <c r="BM58" s="242">
        <f t="shared" si="112"/>
        <v>0</v>
      </c>
      <c r="BN58" s="242">
        <f t="shared" si="112"/>
        <v>0</v>
      </c>
      <c r="BO58" s="242">
        <f t="shared" si="112"/>
        <v>7947264.1700000027</v>
      </c>
      <c r="BP58" s="242">
        <f t="shared" si="112"/>
        <v>0</v>
      </c>
      <c r="BQ58" s="242">
        <f t="shared" ref="BQ58:CH58" si="113">SUM(BQ48:BQ57)</f>
        <v>0</v>
      </c>
      <c r="BR58" s="242">
        <f t="shared" si="113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CD58" si="114">SUM(BW48:BW57)</f>
        <v>6032133.2700000005</v>
      </c>
      <c r="BX58" s="242">
        <f t="shared" si="114"/>
        <v>1855.4699999999998</v>
      </c>
      <c r="BY58" s="242">
        <f t="shared" si="114"/>
        <v>0</v>
      </c>
      <c r="BZ58" s="242">
        <f t="shared" si="114"/>
        <v>0</v>
      </c>
      <c r="CA58" s="242">
        <f t="shared" si="114"/>
        <v>8936778.999900002</v>
      </c>
      <c r="CB58" s="242">
        <f t="shared" si="114"/>
        <v>2953.37</v>
      </c>
      <c r="CC58" s="242">
        <f t="shared" si="114"/>
        <v>0</v>
      </c>
      <c r="CD58" s="242">
        <f t="shared" si="114"/>
        <v>0</v>
      </c>
      <c r="CE58" s="242">
        <f t="shared" si="113"/>
        <v>10706763</v>
      </c>
      <c r="CF58" s="242">
        <f t="shared" si="113"/>
        <v>74.05</v>
      </c>
      <c r="CG58" s="242">
        <f t="shared" si="113"/>
        <v>0</v>
      </c>
      <c r="CH58" s="242">
        <f t="shared" si="113"/>
        <v>0</v>
      </c>
      <c r="CI58" s="242">
        <f t="shared" ref="CI58:CL58" si="115">SUM(CI48:CI57)</f>
        <v>11174819.389999995</v>
      </c>
      <c r="CJ58" s="242">
        <f t="shared" si="115"/>
        <v>0</v>
      </c>
      <c r="CK58" s="242">
        <f t="shared" si="115"/>
        <v>0</v>
      </c>
      <c r="CL58" s="242">
        <f t="shared" si="115"/>
        <v>0</v>
      </c>
      <c r="CM58" s="247"/>
      <c r="CN58" s="243"/>
      <c r="CO58" s="243"/>
      <c r="CP58" s="243"/>
      <c r="CQ58" s="243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4">
        <f>SUM(DJ48:DJ57)</f>
        <v>119296017.8706595</v>
      </c>
      <c r="DK58" s="244">
        <f>SUM(DK48:DK57)</f>
        <v>16911554.767383765</v>
      </c>
      <c r="DL58" s="244">
        <f>SUM(DL48:DL57)</f>
        <v>67405038.701569855</v>
      </c>
    </row>
    <row r="59" spans="1:117" s="25" customFormat="1" ht="30" customHeight="1">
      <c r="A59" s="248"/>
      <c r="B59" s="249" t="s">
        <v>100</v>
      </c>
      <c r="C59" s="250"/>
      <c r="D59" s="253">
        <f t="shared" ref="D59:BO59" si="116">D13+D45+D47+D58</f>
        <v>248150869.49000013</v>
      </c>
      <c r="E59" s="253">
        <f t="shared" si="116"/>
        <v>0</v>
      </c>
      <c r="F59" s="253">
        <f t="shared" si="116"/>
        <v>170975821.32873571</v>
      </c>
      <c r="G59" s="253">
        <f t="shared" si="116"/>
        <v>23926114.980000004</v>
      </c>
      <c r="H59" s="253">
        <f t="shared" si="116"/>
        <v>945168</v>
      </c>
      <c r="I59" s="253">
        <f t="shared" si="116"/>
        <v>0</v>
      </c>
      <c r="J59" s="253">
        <f t="shared" si="116"/>
        <v>0</v>
      </c>
      <c r="K59" s="253">
        <f t="shared" si="116"/>
        <v>20616705</v>
      </c>
      <c r="L59" s="253">
        <f t="shared" si="116"/>
        <v>1225093</v>
      </c>
      <c r="M59" s="253">
        <f t="shared" si="116"/>
        <v>0</v>
      </c>
      <c r="N59" s="253">
        <f t="shared" si="116"/>
        <v>0</v>
      </c>
      <c r="O59" s="253">
        <f t="shared" si="116"/>
        <v>19317701.279999997</v>
      </c>
      <c r="P59" s="253">
        <f t="shared" si="116"/>
        <v>832125</v>
      </c>
      <c r="Q59" s="253">
        <f t="shared" si="116"/>
        <v>0</v>
      </c>
      <c r="R59" s="253">
        <f t="shared" si="116"/>
        <v>0</v>
      </c>
      <c r="S59" s="253">
        <f t="shared" si="116"/>
        <v>18144201.568</v>
      </c>
      <c r="T59" s="253">
        <f t="shared" si="116"/>
        <v>673516</v>
      </c>
      <c r="U59" s="253">
        <f t="shared" si="116"/>
        <v>0</v>
      </c>
      <c r="V59" s="253">
        <f t="shared" si="116"/>
        <v>0</v>
      </c>
      <c r="W59" s="253">
        <f t="shared" si="116"/>
        <v>17161417.779999997</v>
      </c>
      <c r="X59" s="253">
        <f t="shared" si="116"/>
        <v>111212.25</v>
      </c>
      <c r="Y59" s="253">
        <f t="shared" si="116"/>
        <v>0</v>
      </c>
      <c r="Z59" s="253">
        <f t="shared" si="116"/>
        <v>0</v>
      </c>
      <c r="AA59" s="253">
        <f t="shared" si="116"/>
        <v>22004486.330000002</v>
      </c>
      <c r="AB59" s="253">
        <f t="shared" si="116"/>
        <v>1668.3300000009999</v>
      </c>
      <c r="AC59" s="253">
        <f t="shared" si="116"/>
        <v>0</v>
      </c>
      <c r="AD59" s="253">
        <f t="shared" si="116"/>
        <v>0</v>
      </c>
      <c r="AE59" s="253">
        <f t="shared" si="116"/>
        <v>16871738.404904813</v>
      </c>
      <c r="AF59" s="253">
        <f t="shared" si="116"/>
        <v>4120.59</v>
      </c>
      <c r="AG59" s="253">
        <f t="shared" si="116"/>
        <v>0</v>
      </c>
      <c r="AH59" s="253">
        <f t="shared" si="116"/>
        <v>0</v>
      </c>
      <c r="AI59" s="253">
        <f t="shared" si="116"/>
        <v>28273249.259999998</v>
      </c>
      <c r="AJ59" s="253">
        <f t="shared" si="116"/>
        <v>968965.48820558493</v>
      </c>
      <c r="AK59" s="253">
        <f t="shared" si="116"/>
        <v>0</v>
      </c>
      <c r="AL59" s="253">
        <f t="shared" si="116"/>
        <v>0</v>
      </c>
      <c r="AM59" s="253">
        <f t="shared" si="116"/>
        <v>22940994.697824195</v>
      </c>
      <c r="AN59" s="253">
        <f t="shared" si="116"/>
        <v>1115453.3599999999</v>
      </c>
      <c r="AO59" s="253">
        <f t="shared" si="116"/>
        <v>0</v>
      </c>
      <c r="AP59" s="253">
        <f t="shared" si="116"/>
        <v>0</v>
      </c>
      <c r="AQ59" s="253">
        <f t="shared" si="116"/>
        <v>24272581.809999999</v>
      </c>
      <c r="AR59" s="253">
        <f t="shared" si="116"/>
        <v>522072.98000000004</v>
      </c>
      <c r="AS59" s="253">
        <f t="shared" si="116"/>
        <v>0</v>
      </c>
      <c r="AT59" s="253">
        <f t="shared" si="116"/>
        <v>0</v>
      </c>
      <c r="AU59" s="253">
        <f t="shared" si="116"/>
        <v>27064281.499999989</v>
      </c>
      <c r="AV59" s="253">
        <f t="shared" si="116"/>
        <v>499505.50000000006</v>
      </c>
      <c r="AW59" s="253">
        <f t="shared" si="116"/>
        <v>0</v>
      </c>
      <c r="AX59" s="253">
        <f t="shared" si="116"/>
        <v>0</v>
      </c>
      <c r="AY59" s="253">
        <f t="shared" si="116"/>
        <v>52691494.179999977</v>
      </c>
      <c r="AZ59" s="253">
        <f t="shared" si="116"/>
        <v>1142953.04</v>
      </c>
      <c r="BA59" s="253">
        <f t="shared" si="116"/>
        <v>0</v>
      </c>
      <c r="BB59" s="253">
        <f t="shared" si="116"/>
        <v>0</v>
      </c>
      <c r="BC59" s="253">
        <f t="shared" si="116"/>
        <v>58756529.439999998</v>
      </c>
      <c r="BD59" s="253">
        <f t="shared" si="116"/>
        <v>594293.41</v>
      </c>
      <c r="BE59" s="253">
        <f t="shared" si="116"/>
        <v>0</v>
      </c>
      <c r="BF59" s="253">
        <f t="shared" si="116"/>
        <v>0</v>
      </c>
      <c r="BG59" s="253">
        <f t="shared" si="116"/>
        <v>79808505.309999987</v>
      </c>
      <c r="BH59" s="253">
        <f t="shared" si="116"/>
        <v>1287098.9599999993</v>
      </c>
      <c r="BI59" s="253">
        <f t="shared" si="116"/>
        <v>0</v>
      </c>
      <c r="BJ59" s="253">
        <f t="shared" si="116"/>
        <v>0</v>
      </c>
      <c r="BK59" s="253">
        <f t="shared" si="116"/>
        <v>91687724.73999998</v>
      </c>
      <c r="BL59" s="253">
        <f t="shared" si="116"/>
        <v>1008725.08</v>
      </c>
      <c r="BM59" s="253">
        <f t="shared" si="116"/>
        <v>0</v>
      </c>
      <c r="BN59" s="253">
        <f t="shared" si="116"/>
        <v>0</v>
      </c>
      <c r="BO59" s="253">
        <f t="shared" si="116"/>
        <v>62790834.940000005</v>
      </c>
      <c r="BP59" s="253">
        <f t="shared" ref="BP59:CH59" si="117">BP13+BP45+BP47+BP58</f>
        <v>0</v>
      </c>
      <c r="BQ59" s="253">
        <f t="shared" si="117"/>
        <v>0</v>
      </c>
      <c r="BR59" s="253">
        <f t="shared" si="117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CD59" si="118">BW13+BW45+BW47+BW58</f>
        <v>37201509.57</v>
      </c>
      <c r="BX59" s="253">
        <f t="shared" si="118"/>
        <v>702403.94000000006</v>
      </c>
      <c r="BY59" s="253">
        <f t="shared" si="118"/>
        <v>0</v>
      </c>
      <c r="BZ59" s="253">
        <f t="shared" si="118"/>
        <v>0</v>
      </c>
      <c r="CA59" s="253">
        <f t="shared" si="118"/>
        <v>59711487.159999996</v>
      </c>
      <c r="CB59" s="253">
        <f t="shared" si="118"/>
        <v>960098.14000000013</v>
      </c>
      <c r="CC59" s="253">
        <f t="shared" si="118"/>
        <v>0</v>
      </c>
      <c r="CD59" s="253">
        <f t="shared" si="118"/>
        <v>0</v>
      </c>
      <c r="CE59" s="253">
        <f t="shared" si="117"/>
        <v>66985215.269999996</v>
      </c>
      <c r="CF59" s="253">
        <f t="shared" si="117"/>
        <v>591835.72999999986</v>
      </c>
      <c r="CG59" s="253">
        <f t="shared" si="117"/>
        <v>0</v>
      </c>
      <c r="CH59" s="253">
        <f t="shared" si="117"/>
        <v>0</v>
      </c>
      <c r="CI59" s="253">
        <f t="shared" ref="CI59:CL59" si="119">CI13+CI45+CI47+CI58</f>
        <v>65564115.759999983</v>
      </c>
      <c r="CJ59" s="253">
        <f t="shared" si="119"/>
        <v>486383.41</v>
      </c>
      <c r="CK59" s="253">
        <f t="shared" si="119"/>
        <v>0</v>
      </c>
      <c r="CL59" s="253">
        <f t="shared" si="119"/>
        <v>0</v>
      </c>
      <c r="CM59" s="251"/>
      <c r="CN59" s="251"/>
      <c r="CO59" s="251"/>
      <c r="CP59" s="251"/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2">
        <f>DJ13+DJ45+DJ47+DJ58</f>
        <v>1003961659.411543</v>
      </c>
      <c r="DK59" s="252">
        <f>DK13+DK45+DK47+DK58</f>
        <v>207090636.66969594</v>
      </c>
      <c r="DL59" s="252">
        <f>DL13+DL45+DL47+DL58</f>
        <v>524978090.64177859</v>
      </c>
    </row>
    <row r="60" spans="1:117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v>0.8999999999999998</v>
      </c>
      <c r="BT60" s="468"/>
      <c r="BU60" s="468"/>
      <c r="BV60" s="469"/>
      <c r="BW60" s="467">
        <v>0.9</v>
      </c>
      <c r="BX60" s="468"/>
      <c r="BY60" s="468"/>
      <c r="BZ60" s="469"/>
      <c r="CA60" s="467">
        <v>0.90000000000000013</v>
      </c>
      <c r="CB60" s="468"/>
      <c r="CC60" s="468"/>
      <c r="CD60" s="469"/>
      <c r="CE60" s="467">
        <v>0.863638568209535</v>
      </c>
      <c r="CF60" s="468"/>
      <c r="CG60" s="468"/>
      <c r="CH60" s="469"/>
      <c r="CI60" s="467">
        <f>'[5]BC y Dep'!CI60</f>
        <v>0.92000000000000015</v>
      </c>
      <c r="CJ60" s="468"/>
      <c r="CK60" s="468"/>
      <c r="CL60" s="469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421">
        <f>DJ59-'[5]BC y Dep'!DK59</f>
        <v>1003961659.411543</v>
      </c>
      <c r="DK60" s="421">
        <f>DK59-'[5]BC y Dep'!DL59</f>
        <v>207090636.66969594</v>
      </c>
      <c r="DL60" s="421">
        <f>DL59-'[5]BC y Dep'!DM59</f>
        <v>524978090.64177859</v>
      </c>
    </row>
    <row r="61" spans="1:117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v>0.88952540967209259</v>
      </c>
      <c r="BT61" s="468"/>
      <c r="BU61" s="468"/>
      <c r="BV61" s="469"/>
      <c r="BW61" s="467">
        <v>0.89411197855866231</v>
      </c>
      <c r="BX61" s="468"/>
      <c r="BY61" s="468"/>
      <c r="BZ61" s="469"/>
      <c r="CA61" s="467">
        <v>0.87157622375276378</v>
      </c>
      <c r="CB61" s="468"/>
      <c r="CC61" s="468"/>
      <c r="CD61" s="469"/>
      <c r="CE61" s="467">
        <v>0.88796689715867461</v>
      </c>
      <c r="CF61" s="468"/>
      <c r="CG61" s="468"/>
      <c r="CH61" s="469"/>
      <c r="CI61" s="467">
        <f>'[5]BC y Dep'!CI61</f>
        <v>0.89388640162127642</v>
      </c>
      <c r="CJ61" s="468"/>
      <c r="CK61" s="468"/>
      <c r="CL61" s="469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</row>
    <row r="62" spans="1:117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v>0.90000000000000013</v>
      </c>
      <c r="BT62" s="468"/>
      <c r="BU62" s="468"/>
      <c r="BV62" s="469"/>
      <c r="BW62" s="467">
        <v>0.90000000000000024</v>
      </c>
      <c r="BX62" s="468"/>
      <c r="BY62" s="468"/>
      <c r="BZ62" s="469"/>
      <c r="CA62" s="467">
        <v>0.89999999999999958</v>
      </c>
      <c r="CB62" s="468"/>
      <c r="CC62" s="468"/>
      <c r="CD62" s="469"/>
      <c r="CE62" s="467">
        <v>0.89999999999999969</v>
      </c>
      <c r="CF62" s="468"/>
      <c r="CG62" s="468"/>
      <c r="CH62" s="469"/>
      <c r="CI62" s="467">
        <f>'[5]BC y Dep'!CI62</f>
        <v>0.91998870073141004</v>
      </c>
      <c r="CJ62" s="468"/>
      <c r="CK62" s="468"/>
      <c r="CL62" s="469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</row>
    <row r="63" spans="1:117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v>0.89906905123102787</v>
      </c>
      <c r="BT63" s="468"/>
      <c r="BU63" s="468"/>
      <c r="BV63" s="469"/>
      <c r="BW63" s="467">
        <v>0.9</v>
      </c>
      <c r="BX63" s="468"/>
      <c r="BY63" s="468"/>
      <c r="BZ63" s="469"/>
      <c r="CA63" s="467">
        <v>0.89476931576801899</v>
      </c>
      <c r="CB63" s="468"/>
      <c r="CC63" s="468"/>
      <c r="CD63" s="469"/>
      <c r="CE63" s="467">
        <v>0.89816464359956405</v>
      </c>
      <c r="CF63" s="468"/>
      <c r="CG63" s="468"/>
      <c r="CH63" s="469"/>
      <c r="CI63" s="467">
        <f>'[5]BC y Dep'!CI63</f>
        <v>0.91941401597900951</v>
      </c>
      <c r="CJ63" s="468"/>
      <c r="CK63" s="468"/>
      <c r="CL63" s="469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</row>
    <row r="64" spans="1:117" ht="12.75" customHeight="1">
      <c r="AO64" s="684"/>
      <c r="CQ64" s="420"/>
    </row>
    <row r="65" spans="4:88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  <c r="CE65" s="417">
        <v>0</v>
      </c>
      <c r="CF65" s="417">
        <v>0</v>
      </c>
      <c r="CI65" s="417">
        <f>CI59-[1]Resumen!$C$46</f>
        <v>0</v>
      </c>
      <c r="CJ65" s="417">
        <f>CJ59-[1]Resumen!$F$46</f>
        <v>0</v>
      </c>
    </row>
    <row r="66" spans="4:88">
      <c r="D66" s="122"/>
      <c r="E66" s="122"/>
      <c r="F66" s="122"/>
      <c r="G66" s="122"/>
      <c r="H66" s="122">
        <v>2018</v>
      </c>
      <c r="I66" s="122">
        <v>2019</v>
      </c>
      <c r="J66" s="122">
        <v>2020</v>
      </c>
      <c r="K66" s="122">
        <v>2021</v>
      </c>
      <c r="L66" s="122">
        <v>2022</v>
      </c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7" spans="4:88">
      <c r="F67" s="420" t="s">
        <v>123</v>
      </c>
      <c r="AO67" s="684"/>
      <c r="CI67" s="419">
        <f>CI45-[1]Resumen!$E$39</f>
        <v>0</v>
      </c>
    </row>
    <row r="68" spans="4:88" ht="13.35" customHeight="1">
      <c r="F68" s="420" t="s">
        <v>124</v>
      </c>
      <c r="H68" s="415">
        <f>BS45*BS61</f>
        <v>35933565.177000001</v>
      </c>
      <c r="I68" s="415">
        <f>BW45*BW61</f>
        <v>19691747.703000002</v>
      </c>
      <c r="J68" s="415">
        <f>CA45*CA61</f>
        <v>28167960.73508716</v>
      </c>
      <c r="K68" s="415">
        <f>CE45*CE61</f>
        <v>33771395.736000009</v>
      </c>
      <c r="L68" s="415">
        <f>CI45*CI61</f>
        <v>37716927.27359999</v>
      </c>
      <c r="AO68" s="684"/>
    </row>
    <row r="69" spans="4:88">
      <c r="F69" s="420" t="s">
        <v>95</v>
      </c>
      <c r="H69" s="415">
        <f>BS58*BS63</f>
        <v>5059566.909</v>
      </c>
      <c r="I69" s="415">
        <f>BW58*BW63</f>
        <v>5428919.9430000009</v>
      </c>
      <c r="J69" s="415">
        <f>CA58*CA63</f>
        <v>7996355.630910526</v>
      </c>
      <c r="K69" s="415">
        <f>CE58*CE63</f>
        <v>9616435.9739999995</v>
      </c>
      <c r="L69" s="415">
        <f>CI58*CI63</f>
        <v>10274285.5732</v>
      </c>
      <c r="AO69" s="684"/>
    </row>
    <row r="70" spans="4:88" ht="13.35" customHeight="1">
      <c r="F70" s="420" t="s">
        <v>92</v>
      </c>
      <c r="H70" s="415">
        <f>BS47*BS62</f>
        <v>1807030.1340000003</v>
      </c>
      <c r="I70" s="415">
        <f>BW47*BW62</f>
        <v>1439021.7270000004</v>
      </c>
      <c r="J70" s="415">
        <f>CA47*CA62</f>
        <v>8541988.208999997</v>
      </c>
      <c r="K70" s="415">
        <f>CE47*CE62</f>
        <v>3354063.4169999976</v>
      </c>
      <c r="L70" s="415">
        <f>CI47*CI62</f>
        <v>3705628.6791999997</v>
      </c>
      <c r="AO70" s="684"/>
    </row>
    <row r="71" spans="4:88">
      <c r="F71" s="420" t="s">
        <v>125</v>
      </c>
      <c r="H71" s="415">
        <f>BS13*BS60</f>
        <v>5585778.7740000002</v>
      </c>
      <c r="I71" s="415">
        <f>BW13*BW60</f>
        <v>6791992.6050000004</v>
      </c>
      <c r="J71" s="415">
        <f>CA13*CA60</f>
        <v>8068677.0480000013</v>
      </c>
      <c r="K71" s="415">
        <f>CE13*CE60</f>
        <v>12539553.831</v>
      </c>
      <c r="L71" s="415">
        <f>CI13*CI60</f>
        <v>7513705.7156000007</v>
      </c>
      <c r="AO71" s="684"/>
    </row>
    <row r="72" spans="4:88">
      <c r="F72" s="420" t="s">
        <v>126</v>
      </c>
      <c r="H72" s="415">
        <f>SUM(H68:H71)</f>
        <v>48385940.994000003</v>
      </c>
      <c r="I72" s="415">
        <f t="shared" ref="I72:L72" si="120">SUM(I68:I71)</f>
        <v>33351681.978000004</v>
      </c>
      <c r="J72" s="415">
        <f t="shared" si="120"/>
        <v>52774981.622997686</v>
      </c>
      <c r="K72" s="415">
        <f t="shared" si="120"/>
        <v>59281448.958000004</v>
      </c>
      <c r="L72" s="415">
        <f t="shared" si="120"/>
        <v>59210547.241599992</v>
      </c>
      <c r="AO72" s="684"/>
    </row>
    <row r="74" spans="4:88">
      <c r="F74" s="420" t="s">
        <v>123</v>
      </c>
      <c r="H74" s="122">
        <v>2018</v>
      </c>
      <c r="I74" s="122">
        <v>2019</v>
      </c>
      <c r="J74" s="122">
        <v>2020</v>
      </c>
      <c r="K74" s="122">
        <v>2021</v>
      </c>
      <c r="L74" s="122">
        <v>2022</v>
      </c>
      <c r="AO74" s="684"/>
    </row>
    <row r="75" spans="4:88">
      <c r="F75" s="420" t="s">
        <v>124</v>
      </c>
      <c r="H75" s="415">
        <f>H68+H$71*H68/(H$68+H$69)</f>
        <v>40829920.62548697</v>
      </c>
      <c r="I75" s="415">
        <f t="shared" ref="I75:L76" si="121">I68+I$71*I68/(I$68+I$69)</f>
        <v>25015897.787824612</v>
      </c>
      <c r="J75" s="415">
        <f t="shared" si="121"/>
        <v>34452558.402357154</v>
      </c>
      <c r="K75" s="415">
        <f t="shared" si="121"/>
        <v>43531695.296717003</v>
      </c>
      <c r="L75" s="415">
        <f t="shared" si="121"/>
        <v>43622047.715860583</v>
      </c>
      <c r="AO75" s="684"/>
    </row>
    <row r="76" spans="4:88">
      <c r="F76" s="420" t="s">
        <v>95</v>
      </c>
      <c r="H76" s="415">
        <f>H69+H$71*H69/(H$68+H$69)</f>
        <v>5748990.2345130295</v>
      </c>
      <c r="I76" s="415">
        <f t="shared" si="121"/>
        <v>6896762.4631753908</v>
      </c>
      <c r="J76" s="415">
        <f t="shared" si="121"/>
        <v>9780435.0116405357</v>
      </c>
      <c r="K76" s="415">
        <f t="shared" si="121"/>
        <v>12395690.244283006</v>
      </c>
      <c r="L76" s="415">
        <f t="shared" si="121"/>
        <v>11882870.846539408</v>
      </c>
      <c r="AO76" s="684"/>
    </row>
    <row r="77" spans="4:88">
      <c r="F77" s="420" t="s">
        <v>92</v>
      </c>
      <c r="H77" s="415">
        <f>H70</f>
        <v>1807030.1340000003</v>
      </c>
      <c r="I77" s="415">
        <f t="shared" ref="I77:L77" si="122">I70</f>
        <v>1439021.7270000004</v>
      </c>
      <c r="J77" s="415">
        <f t="shared" si="122"/>
        <v>8541988.208999997</v>
      </c>
      <c r="K77" s="415">
        <f t="shared" si="122"/>
        <v>3354063.4169999976</v>
      </c>
      <c r="L77" s="415">
        <f t="shared" si="122"/>
        <v>3705628.6791999997</v>
      </c>
      <c r="AO77" s="684"/>
    </row>
    <row r="78" spans="4:88">
      <c r="F78" s="420" t="s">
        <v>126</v>
      </c>
      <c r="H78" s="415">
        <f>SUM(H75:H77)</f>
        <v>48385940.994000003</v>
      </c>
      <c r="I78" s="415">
        <f t="shared" ref="I78:L78" si="123">SUM(I75:I77)</f>
        <v>33351681.978000004</v>
      </c>
      <c r="J78" s="415">
        <f t="shared" si="123"/>
        <v>52774981.622997686</v>
      </c>
      <c r="K78" s="415">
        <f t="shared" si="123"/>
        <v>59281448.958000004</v>
      </c>
      <c r="L78" s="415">
        <f t="shared" si="123"/>
        <v>59210547.241599992</v>
      </c>
      <c r="AO78" s="684"/>
    </row>
    <row r="79" spans="4:88" ht="12.95">
      <c r="F79" s="1" t="s">
        <v>127</v>
      </c>
      <c r="H79" s="425">
        <f>H72-H78</f>
        <v>0</v>
      </c>
      <c r="I79" s="425">
        <f t="shared" ref="I79:L79" si="124">I72-I78</f>
        <v>0</v>
      </c>
      <c r="J79" s="425">
        <f t="shared" si="124"/>
        <v>0</v>
      </c>
      <c r="K79" s="425">
        <f t="shared" si="124"/>
        <v>0</v>
      </c>
      <c r="L79" s="425">
        <f t="shared" si="124"/>
        <v>0</v>
      </c>
      <c r="AO79" s="684"/>
    </row>
    <row r="80" spans="4:88" ht="12.95">
      <c r="F80" s="426" t="s">
        <v>123</v>
      </c>
      <c r="G80" s="426"/>
      <c r="H80" s="427" t="s">
        <v>128</v>
      </c>
      <c r="I80" s="427" t="s">
        <v>129</v>
      </c>
      <c r="J80" s="427" t="s">
        <v>130</v>
      </c>
      <c r="K80" s="427" t="s">
        <v>131</v>
      </c>
      <c r="AO80" s="684"/>
    </row>
    <row r="81" spans="6:12" ht="13.35" customHeight="1">
      <c r="F81" s="420" t="s">
        <v>124</v>
      </c>
      <c r="H81" s="415">
        <f>H75/2+I75/2</f>
        <v>32922909.206655793</v>
      </c>
      <c r="I81" s="415">
        <f>I75/2+J75/2</f>
        <v>29734228.095090881</v>
      </c>
      <c r="J81" s="415">
        <f t="shared" ref="J81" si="125">J75/2+K75/2</f>
        <v>38992126.849537075</v>
      </c>
      <c r="K81" s="415">
        <f>K75/2+L75</f>
        <v>65387895.364219084</v>
      </c>
      <c r="L81" s="415"/>
    </row>
    <row r="82" spans="6:12">
      <c r="F82" s="420" t="s">
        <v>95</v>
      </c>
      <c r="H82" s="415">
        <f t="shared" ref="H82:J83" si="126">H76/2+I76/2</f>
        <v>6322876.3488442097</v>
      </c>
      <c r="I82" s="415">
        <f t="shared" si="126"/>
        <v>8338598.7374079637</v>
      </c>
      <c r="J82" s="415">
        <f t="shared" si="126"/>
        <v>11088062.62796177</v>
      </c>
      <c r="K82" s="415">
        <f t="shared" ref="K82:K83" si="127">K76/2+L76</f>
        <v>18080715.968680911</v>
      </c>
      <c r="L82" s="415"/>
    </row>
    <row r="83" spans="6:12">
      <c r="F83" s="420" t="s">
        <v>92</v>
      </c>
      <c r="H83" s="415">
        <f t="shared" si="126"/>
        <v>1623025.9305000002</v>
      </c>
      <c r="I83" s="415">
        <f t="shared" si="126"/>
        <v>4990504.9679999985</v>
      </c>
      <c r="J83" s="415">
        <f t="shared" si="126"/>
        <v>5948025.8129999973</v>
      </c>
      <c r="K83" s="415">
        <f t="shared" si="127"/>
        <v>5382660.3876999989</v>
      </c>
      <c r="L83" s="415"/>
    </row>
    <row r="84" spans="6:12">
      <c r="F84" s="420" t="s">
        <v>126</v>
      </c>
      <c r="H84" s="415">
        <f>SUM(H81:H83)</f>
        <v>40868811.486000001</v>
      </c>
      <c r="I84" s="415">
        <f t="shared" ref="I84:K84" si="128">SUM(I81:I83)</f>
        <v>43063331.800498843</v>
      </c>
      <c r="J84" s="415">
        <f t="shared" si="128"/>
        <v>56028215.290498838</v>
      </c>
      <c r="K84" s="415">
        <f t="shared" si="128"/>
        <v>88851271.720599979</v>
      </c>
      <c r="L84" s="415"/>
    </row>
    <row r="85" spans="6:12">
      <c r="H85" s="425">
        <f>H84-SUM('[7]Dif. Inv. Ajuste'!$D$3:$D$4)</f>
        <v>-13417946.694000006</v>
      </c>
      <c r="I85" s="425">
        <f>I84-SUM('[7]Dif. Inv. Ajuste'!$D$5:$D$6)</f>
        <v>-10060140.249001168</v>
      </c>
      <c r="J85" s="425">
        <f>J84-SUM('[7]Dif. Inv. Ajuste'!$D$7:$D$8)</f>
        <v>-7551993.2940011621</v>
      </c>
      <c r="K85" s="425">
        <f>K84-SUM('[7]Dif. Inv. Ajuste'!$D$9:$D$10)</f>
        <v>53069457.721599981</v>
      </c>
    </row>
  </sheetData>
  <mergeCells count="236">
    <mergeCell ref="A1:CV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W2:BZ2"/>
    <mergeCell ref="CA2:CD2"/>
    <mergeCell ref="CE2:CH2"/>
    <mergeCell ref="U3:U4"/>
    <mergeCell ref="J3:J4"/>
    <mergeCell ref="K3:K4"/>
    <mergeCell ref="L3:L4"/>
    <mergeCell ref="M3:M4"/>
    <mergeCell ref="N3:N4"/>
    <mergeCell ref="O3:O4"/>
    <mergeCell ref="AB3:AB4"/>
    <mergeCell ref="AC3:AC4"/>
    <mergeCell ref="AD3:AD4"/>
    <mergeCell ref="AE3:AE4"/>
    <mergeCell ref="DJ2:DL2"/>
    <mergeCell ref="D3:D4"/>
    <mergeCell ref="E3:E4"/>
    <mergeCell ref="F3:F4"/>
    <mergeCell ref="G3:G4"/>
    <mergeCell ref="H3:H4"/>
    <mergeCell ref="I3:I4"/>
    <mergeCell ref="AY2:BB2"/>
    <mergeCell ref="BC2:BF2"/>
    <mergeCell ref="BG2:BJ2"/>
    <mergeCell ref="BK2:BN2"/>
    <mergeCell ref="BO2:BR2"/>
    <mergeCell ref="BS2:BV2"/>
    <mergeCell ref="AA2:AD2"/>
    <mergeCell ref="AE2:AH2"/>
    <mergeCell ref="AI2:AL2"/>
    <mergeCell ref="AM2:AP2"/>
    <mergeCell ref="AQ2:AT2"/>
    <mergeCell ref="AU2:AX2"/>
    <mergeCell ref="P3:P4"/>
    <mergeCell ref="Q3:Q4"/>
    <mergeCell ref="R3:R4"/>
    <mergeCell ref="S3:S4"/>
    <mergeCell ref="T3:T4"/>
    <mergeCell ref="AF3:AF4"/>
    <mergeCell ref="AG3:AG4"/>
    <mergeCell ref="V3:V4"/>
    <mergeCell ref="W3:W4"/>
    <mergeCell ref="X3:X4"/>
    <mergeCell ref="Y3:Y4"/>
    <mergeCell ref="Z3:Z4"/>
    <mergeCell ref="AA3:AA4"/>
    <mergeCell ref="AN3:AN4"/>
    <mergeCell ref="AO3:AO4"/>
    <mergeCell ref="AP3:AP4"/>
    <mergeCell ref="AQ3:AQ4"/>
    <mergeCell ref="AR3:AR4"/>
    <mergeCell ref="AS3:AS4"/>
    <mergeCell ref="AH3:AH4"/>
    <mergeCell ref="AI3:AI4"/>
    <mergeCell ref="AJ3:AJ4"/>
    <mergeCell ref="AK3:AK4"/>
    <mergeCell ref="AL3:AL4"/>
    <mergeCell ref="AM3:AM4"/>
    <mergeCell ref="AZ3:AZ4"/>
    <mergeCell ref="BA3:BA4"/>
    <mergeCell ref="BB3:BB4"/>
    <mergeCell ref="BC3:BC4"/>
    <mergeCell ref="BD3:BD4"/>
    <mergeCell ref="BE3:BE4"/>
    <mergeCell ref="AT3:AT4"/>
    <mergeCell ref="AU3:AU4"/>
    <mergeCell ref="AV3:AV4"/>
    <mergeCell ref="AW3:AW4"/>
    <mergeCell ref="AX3:AX4"/>
    <mergeCell ref="AY3:AY4"/>
    <mergeCell ref="BL3:BL4"/>
    <mergeCell ref="BM3:BM4"/>
    <mergeCell ref="BN3:BN4"/>
    <mergeCell ref="BO3:BO4"/>
    <mergeCell ref="BP3:BP4"/>
    <mergeCell ref="BQ3:BQ4"/>
    <mergeCell ref="BF3:BF4"/>
    <mergeCell ref="BG3:BG4"/>
    <mergeCell ref="BH3:BH4"/>
    <mergeCell ref="BI3:BI4"/>
    <mergeCell ref="BJ3:BJ4"/>
    <mergeCell ref="BK3:BK4"/>
    <mergeCell ref="BX3:BX4"/>
    <mergeCell ref="BY3:BY4"/>
    <mergeCell ref="BZ3:BZ4"/>
    <mergeCell ref="CA3:CA4"/>
    <mergeCell ref="CB3:CB4"/>
    <mergeCell ref="CC3:CC4"/>
    <mergeCell ref="BR3:BR4"/>
    <mergeCell ref="BS3:BS4"/>
    <mergeCell ref="BT3:BT4"/>
    <mergeCell ref="BU3:BU4"/>
    <mergeCell ref="BV3:BV4"/>
    <mergeCell ref="BW3:BW4"/>
    <mergeCell ref="DJ3:DJ4"/>
    <mergeCell ref="DK3:DK4"/>
    <mergeCell ref="DL3:DL4"/>
    <mergeCell ref="CZ3:CZ4"/>
    <mergeCell ref="DA3:DA4"/>
    <mergeCell ref="DB3:DB4"/>
    <mergeCell ref="DC3:DC4"/>
    <mergeCell ref="DD3:DD4"/>
    <mergeCell ref="DE3:DE4"/>
    <mergeCell ref="A5:A13"/>
    <mergeCell ref="A46:A47"/>
    <mergeCell ref="A48:A58"/>
    <mergeCell ref="A60:A63"/>
    <mergeCell ref="B60:C60"/>
    <mergeCell ref="D60:F60"/>
    <mergeCell ref="DF3:DF4"/>
    <mergeCell ref="DG3:DG4"/>
    <mergeCell ref="DH3:DH4"/>
    <mergeCell ref="CT3:CT4"/>
    <mergeCell ref="CU3:CU4"/>
    <mergeCell ref="CV3:CV4"/>
    <mergeCell ref="CW3:CW4"/>
    <mergeCell ref="CX3:CX4"/>
    <mergeCell ref="CY3:CY4"/>
    <mergeCell ref="CN3:CN4"/>
    <mergeCell ref="CO3:CO4"/>
    <mergeCell ref="CP3:CP4"/>
    <mergeCell ref="CQ3:CQ4"/>
    <mergeCell ref="CR3:CR4"/>
    <mergeCell ref="CS3:CS4"/>
    <mergeCell ref="CD3:CD4"/>
    <mergeCell ref="CE3:CE4"/>
    <mergeCell ref="CF3:CF4"/>
    <mergeCell ref="BG60:BJ60"/>
    <mergeCell ref="BK60:BN60"/>
    <mergeCell ref="BO60:BR60"/>
    <mergeCell ref="BS60:BV60"/>
    <mergeCell ref="BW60:BZ60"/>
    <mergeCell ref="AE60:AH60"/>
    <mergeCell ref="AI60:AL60"/>
    <mergeCell ref="AM60:AP60"/>
    <mergeCell ref="AQ60:AT60"/>
    <mergeCell ref="AU60:AX60"/>
    <mergeCell ref="AY60:BB60"/>
    <mergeCell ref="B61:C61"/>
    <mergeCell ref="D61:F61"/>
    <mergeCell ref="G61:J61"/>
    <mergeCell ref="K61:N61"/>
    <mergeCell ref="O61:R61"/>
    <mergeCell ref="S61:V61"/>
    <mergeCell ref="W61:Z61"/>
    <mergeCell ref="AA61:AD61"/>
    <mergeCell ref="BC60:BF60"/>
    <mergeCell ref="G60:J60"/>
    <mergeCell ref="K60:N60"/>
    <mergeCell ref="O60:R60"/>
    <mergeCell ref="S60:V60"/>
    <mergeCell ref="W60:Z60"/>
    <mergeCell ref="AA60:AD60"/>
    <mergeCell ref="BC61:BF61"/>
    <mergeCell ref="BG61:BJ61"/>
    <mergeCell ref="BK61:BN61"/>
    <mergeCell ref="BO61:BR61"/>
    <mergeCell ref="BS61:BV61"/>
    <mergeCell ref="BW61:BZ61"/>
    <mergeCell ref="AE61:AH61"/>
    <mergeCell ref="AI61:AL61"/>
    <mergeCell ref="AM61:AP61"/>
    <mergeCell ref="AQ61:AT61"/>
    <mergeCell ref="AU61:AX61"/>
    <mergeCell ref="AY61:BB61"/>
    <mergeCell ref="BG62:BJ62"/>
    <mergeCell ref="BK62:BN62"/>
    <mergeCell ref="BO62:BR62"/>
    <mergeCell ref="BS62:BV62"/>
    <mergeCell ref="BW62:BZ62"/>
    <mergeCell ref="AE62:AH62"/>
    <mergeCell ref="AI62:AL62"/>
    <mergeCell ref="AM62:AP62"/>
    <mergeCell ref="AQ62:AT62"/>
    <mergeCell ref="AU62:AX62"/>
    <mergeCell ref="AY62:BB62"/>
    <mergeCell ref="B63:C63"/>
    <mergeCell ref="D63:F63"/>
    <mergeCell ref="G63:J63"/>
    <mergeCell ref="K63:N63"/>
    <mergeCell ref="O63:R63"/>
    <mergeCell ref="S63:V63"/>
    <mergeCell ref="W63:Z63"/>
    <mergeCell ref="AA63:AD63"/>
    <mergeCell ref="BC62:BF62"/>
    <mergeCell ref="B62:C62"/>
    <mergeCell ref="D62:F62"/>
    <mergeCell ref="G62:J62"/>
    <mergeCell ref="K62:N62"/>
    <mergeCell ref="O62:R62"/>
    <mergeCell ref="S62:V62"/>
    <mergeCell ref="W62:Z62"/>
    <mergeCell ref="AA62:AD62"/>
    <mergeCell ref="BC63:BF63"/>
    <mergeCell ref="BG63:BJ63"/>
    <mergeCell ref="BK63:BN63"/>
    <mergeCell ref="BO63:BR63"/>
    <mergeCell ref="BS63:BV63"/>
    <mergeCell ref="BW63:BZ63"/>
    <mergeCell ref="AE63:AH63"/>
    <mergeCell ref="AI63:AL63"/>
    <mergeCell ref="AM63:AP63"/>
    <mergeCell ref="AQ63:AT63"/>
    <mergeCell ref="AU63:AX63"/>
    <mergeCell ref="AY63:BB63"/>
    <mergeCell ref="CI63:CL63"/>
    <mergeCell ref="DI3:DI4"/>
    <mergeCell ref="CA63:CD63"/>
    <mergeCell ref="CE63:CH63"/>
    <mergeCell ref="CI2:CL2"/>
    <mergeCell ref="CI3:CI4"/>
    <mergeCell ref="CJ3:CJ4"/>
    <mergeCell ref="CK3:CK4"/>
    <mergeCell ref="CL3:CL4"/>
    <mergeCell ref="CI60:CL60"/>
    <mergeCell ref="CI61:CL61"/>
    <mergeCell ref="CI62:CL62"/>
    <mergeCell ref="CA62:CD62"/>
    <mergeCell ref="CE62:CH62"/>
    <mergeCell ref="CA61:CD61"/>
    <mergeCell ref="CE61:CH61"/>
    <mergeCell ref="CA60:CD60"/>
    <mergeCell ref="CE60:CH60"/>
    <mergeCell ref="CG3:CG4"/>
    <mergeCell ref="CH3:CH4"/>
    <mergeCell ref="CM3:CM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FC85-44FC-4BB8-992D-BC23EB2FD7FD}">
  <sheetPr>
    <tabColor rgb="FFFFFF00"/>
  </sheetPr>
  <dimension ref="A1:DS85"/>
  <sheetViews>
    <sheetView topLeftCell="B1" workbookViewId="0">
      <pane xSplit="2" ySplit="4" topLeftCell="CM44" activePane="bottomRight" state="frozen"/>
      <selection pane="bottomRight" activeCell="CI60" sqref="CI60:CL63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12" width="17.1406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4.5703125" bestFit="1" customWidth="1"/>
    <col min="64" max="64" width="13.42578125" customWidth="1"/>
    <col min="65" max="66" width="8.85546875" bestFit="1" customWidth="1"/>
    <col min="67" max="67" width="14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2.140625" bestFit="1" customWidth="1"/>
    <col min="81" max="82" width="8.85546875" bestFit="1" customWidth="1"/>
    <col min="83" max="84" width="14.5703125" bestFit="1" customWidth="1"/>
    <col min="85" max="86" width="8.85546875" bestFit="1" customWidth="1"/>
    <col min="87" max="88" width="14.5703125" bestFit="1" customWidth="1"/>
    <col min="89" max="90" width="8.85546875" bestFit="1" customWidth="1"/>
    <col min="91" max="92" width="14.5703125" bestFit="1" customWidth="1"/>
    <col min="93" max="94" width="8.85546875" bestFit="1" customWidth="1"/>
    <col min="95" max="101" width="11.140625" customWidth="1"/>
    <col min="102" max="102" width="25.85546875" bestFit="1" customWidth="1"/>
    <col min="103" max="103" width="13" customWidth="1"/>
    <col min="104" max="104" width="15.42578125" customWidth="1"/>
    <col min="106" max="106" width="12.42578125" customWidth="1"/>
    <col min="107" max="107" width="17.5703125" customWidth="1"/>
    <col min="119" max="119" width="12.42578125" bestFit="1" customWidth="1"/>
  </cols>
  <sheetData>
    <row r="1" spans="1:123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436"/>
      <c r="CZ1" s="436"/>
    </row>
    <row r="2" spans="1:123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432">
        <v>2021</v>
      </c>
      <c r="CF2" s="433"/>
      <c r="CG2" s="433"/>
      <c r="CH2" s="434"/>
      <c r="CI2" s="432">
        <v>2022</v>
      </c>
      <c r="CJ2" s="433"/>
      <c r="CK2" s="433"/>
      <c r="CL2" s="434"/>
      <c r="CM2" s="432">
        <v>2023</v>
      </c>
      <c r="CN2" s="433"/>
      <c r="CO2" s="433"/>
      <c r="CP2" s="434"/>
      <c r="CQ2" s="356"/>
      <c r="CR2" s="356"/>
      <c r="CS2" s="356"/>
      <c r="CT2" s="356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356"/>
      <c r="DK2" s="356"/>
      <c r="DL2" s="356"/>
      <c r="DM2" s="356"/>
      <c r="DN2" s="356"/>
      <c r="DO2" s="442">
        <f>CM2</f>
        <v>2023</v>
      </c>
      <c r="DP2" s="443"/>
      <c r="DQ2" s="444"/>
    </row>
    <row r="3" spans="1:123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0" t="s">
        <v>31</v>
      </c>
      <c r="CF3" s="440" t="s">
        <v>117</v>
      </c>
      <c r="CG3" s="440" t="s">
        <v>29</v>
      </c>
      <c r="CH3" s="440" t="s">
        <v>104</v>
      </c>
      <c r="CI3" s="440" t="s">
        <v>31</v>
      </c>
      <c r="CJ3" s="440" t="s">
        <v>117</v>
      </c>
      <c r="CK3" s="440" t="s">
        <v>29</v>
      </c>
      <c r="CL3" s="440" t="s">
        <v>104</v>
      </c>
      <c r="CM3" s="440" t="s">
        <v>31</v>
      </c>
      <c r="CN3" s="440" t="s">
        <v>117</v>
      </c>
      <c r="CO3" s="440" t="s">
        <v>29</v>
      </c>
      <c r="CP3" s="440" t="s">
        <v>104</v>
      </c>
      <c r="CQ3" s="449" t="s">
        <v>34</v>
      </c>
      <c r="CR3" s="449" t="s">
        <v>35</v>
      </c>
      <c r="CS3" s="449" t="s">
        <v>36</v>
      </c>
      <c r="CT3" s="449" t="s">
        <v>37</v>
      </c>
      <c r="CU3" s="449" t="s">
        <v>38</v>
      </c>
      <c r="CV3" s="449" t="s">
        <v>39</v>
      </c>
      <c r="CW3" s="449" t="s">
        <v>40</v>
      </c>
      <c r="CX3" s="449" t="s">
        <v>41</v>
      </c>
      <c r="CY3" s="449" t="s">
        <v>42</v>
      </c>
      <c r="CZ3" s="449" t="s">
        <v>43</v>
      </c>
      <c r="DA3" s="449" t="s">
        <v>105</v>
      </c>
      <c r="DB3" s="449" t="s">
        <v>106</v>
      </c>
      <c r="DC3" s="449" t="s">
        <v>107</v>
      </c>
      <c r="DD3" s="449" t="s">
        <v>108</v>
      </c>
      <c r="DE3" s="449" t="s">
        <v>109</v>
      </c>
      <c r="DF3" s="449" t="s">
        <v>113</v>
      </c>
      <c r="DG3" s="449" t="s">
        <v>114</v>
      </c>
      <c r="DH3" s="449" t="s">
        <v>115</v>
      </c>
      <c r="DI3" s="449" t="s">
        <v>118</v>
      </c>
      <c r="DJ3" s="449" t="s">
        <v>119</v>
      </c>
      <c r="DK3" s="449" t="s">
        <v>120</v>
      </c>
      <c r="DL3" s="449" t="s">
        <v>121</v>
      </c>
      <c r="DM3" s="449" t="s">
        <v>122</v>
      </c>
      <c r="DN3" s="449" t="s">
        <v>132</v>
      </c>
      <c r="DO3" s="440" t="s">
        <v>44</v>
      </c>
      <c r="DP3" s="440" t="s">
        <v>45</v>
      </c>
      <c r="DQ3" s="440" t="s">
        <v>46</v>
      </c>
    </row>
    <row r="4" spans="1:123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41"/>
      <c r="CF4" s="441"/>
      <c r="CG4" s="441"/>
      <c r="CH4" s="441"/>
      <c r="CI4" s="441"/>
      <c r="CJ4" s="441"/>
      <c r="CK4" s="441"/>
      <c r="CL4" s="441"/>
      <c r="CM4" s="441"/>
      <c r="CN4" s="441"/>
      <c r="CO4" s="441"/>
      <c r="CP4" s="441"/>
      <c r="CQ4" s="450"/>
      <c r="CR4" s="450"/>
      <c r="CS4" s="450"/>
      <c r="CT4" s="450"/>
      <c r="CU4" s="450"/>
      <c r="CV4" s="450"/>
      <c r="CW4" s="450"/>
      <c r="CX4" s="450"/>
      <c r="CY4" s="450"/>
      <c r="CZ4" s="450"/>
      <c r="DA4" s="450"/>
      <c r="DB4" s="450"/>
      <c r="DC4" s="450"/>
      <c r="DD4" s="450"/>
      <c r="DE4" s="450"/>
      <c r="DF4" s="460"/>
      <c r="DG4" s="450"/>
      <c r="DH4" s="450"/>
      <c r="DI4" s="450"/>
      <c r="DJ4" s="450"/>
      <c r="DK4" s="450"/>
      <c r="DL4" s="450"/>
      <c r="DM4" s="450"/>
      <c r="DN4" s="450"/>
      <c r="DO4" s="441"/>
      <c r="DP4" s="441"/>
      <c r="DQ4" s="441"/>
    </row>
    <row r="5" spans="1:123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236">
        <v>10829659.359999999</v>
      </c>
      <c r="CF5" s="236">
        <v>0</v>
      </c>
      <c r="CG5" s="236"/>
      <c r="CH5" s="236"/>
      <c r="CI5" s="236">
        <f>SUMIF([1]Resumen!$B$5:$B$45,$B5,[1]Resumen!$C$5:$C$45)</f>
        <v>2734650.91</v>
      </c>
      <c r="CJ5" s="236">
        <f>SUMIF([1]Resumen!$B$5:$B$45,$B5,[1]Resumen!$F$5:$F$45)</f>
        <v>0</v>
      </c>
      <c r="CK5" s="236"/>
      <c r="CL5" s="236"/>
      <c r="CM5" s="236">
        <f>SUMIF([2]Resumen!$B$5:$B$45,$B5,[2]Resumen!$C$5:$C$45)</f>
        <v>3870916.2400000007</v>
      </c>
      <c r="CN5" s="236">
        <f>SUMIF([2]Resumen!$B$5:$B$45,$B5,[2]Resumen!$F$5:$F$45)</f>
        <v>0</v>
      </c>
      <c r="CO5" s="236"/>
      <c r="CP5" s="236"/>
      <c r="CQ5" s="361">
        <f t="shared" ref="CQ5:CQ12" si="0">IF(D5=0,0,2001-(D5-F5)*C5/D5)</f>
        <v>0</v>
      </c>
      <c r="CR5" s="369">
        <f t="shared" ref="CR5:CR12" si="1">IF((1-($DO$2-$CQ5)/$C5)&gt;0,(1-($DO$2-$CQ5)/$C5),0)</f>
        <v>0</v>
      </c>
      <c r="CS5" s="369">
        <f t="shared" ref="CS5:CS12" si="2">IF((1-($DO$2-G$2)/$C5)&gt;0,(1-($DO$2-G$2)/$C5),0)</f>
        <v>0</v>
      </c>
      <c r="CT5" s="369">
        <f t="shared" ref="CT5:CT12" si="3">IF((1-($DO$2-K$2)/$C5)&gt;0,(1-($DO$2-K$2)/$C5),0)</f>
        <v>0</v>
      </c>
      <c r="CU5" s="369">
        <f t="shared" ref="CU5:CU12" si="4">IF((1-($DO$2-O$2)/$C5)&gt;0,(1-($DO$2-O$2)/$C5),0)</f>
        <v>0</v>
      </c>
      <c r="CV5" s="369">
        <f t="shared" ref="CV5:CV12" si="5">IF((1-($DO$2-S$2)/$C5)&gt;0,(1-($DO$2-S$2)/$C5),0)</f>
        <v>0</v>
      </c>
      <c r="CW5" s="369">
        <f t="shared" ref="CW5:CW12" si="6">IF((1-($DO$2-W$2)/$C5)&gt;0,(1-($DO$2-W$2)/$C5),0)</f>
        <v>0</v>
      </c>
      <c r="CX5" s="369">
        <f t="shared" ref="CX5:CX12" si="7">IF((1-($DO$2-AA$2)/$C5)&gt;0,(1-($DO$2-AA$2)/$C5),0)</f>
        <v>0</v>
      </c>
      <c r="CY5" s="369">
        <f t="shared" ref="CY5:CY12" si="8">IF((1-($DO$2-AE$2)/$C5)&gt;0,(1-($DO$2-AE$2)/$C5),0)</f>
        <v>0</v>
      </c>
      <c r="CZ5" s="369">
        <f t="shared" ref="CZ5:CZ12" si="9">IF((1-($DO$2-AI$2)/$C5)&gt;0,(1-($DO$2-AI$2)/$C5),0)</f>
        <v>0</v>
      </c>
      <c r="DA5" s="369">
        <f t="shared" ref="DA5:DA12" si="10">IF((1-($DO$2-AM$2)/$C5)&gt;0,(1-($DO$2-AM$2)/$C5),0)</f>
        <v>0</v>
      </c>
      <c r="DB5" s="369">
        <f t="shared" ref="DB5:DB12" si="11">IF((1-($DO$2-AQ$2)/$C5)&gt;0,(1-($DO$2-AQ$2)/$C5),0)</f>
        <v>0</v>
      </c>
      <c r="DC5" s="369">
        <f t="shared" ref="DC5:DC12" si="12">IF((1-($DO$2-AU$2)/$C5)&gt;0,(1-($DO$2-AU$2)/$C5),0)</f>
        <v>0</v>
      </c>
      <c r="DD5" s="369">
        <f t="shared" ref="DD5:DD12" si="13">IF((1-($DO$2-AY$2)/$C5)&gt;0,(1-($DO$2-AY$2)/$C5),0)</f>
        <v>0</v>
      </c>
      <c r="DE5" s="369">
        <f t="shared" ref="DE5:DE12" si="14">IF((1-($DO$2-BC$2)/$C5)&gt;0,(1-($DO$2-BC$2)/$C5),0)</f>
        <v>0</v>
      </c>
      <c r="DF5" s="369">
        <f t="shared" ref="DF5:DF12" si="15">IF((1-($DO$2-BG$2)/$C5)&gt;0,(1-($DO$2-BG$2)/$C5),0)</f>
        <v>0</v>
      </c>
      <c r="DG5" s="369">
        <f t="shared" ref="DG5:DG12" si="16">IF((1-($DO$2-BK$2)/$C5)&gt;0,(1-($DO$2-BK$2)/$C5),0)</f>
        <v>0</v>
      </c>
      <c r="DH5" s="369">
        <f t="shared" ref="DH5:DH12" si="17">IF((1-($DO$2-BO$2)/$C5)&gt;0,(1-($DO$2-BO$2)/$C5),0)</f>
        <v>0</v>
      </c>
      <c r="DI5" s="369">
        <f t="shared" ref="DI5:DI12" si="18">IF((1-($DO$2-BS$2)/$C5)&gt;0,(1-($DO$2-BS$2)/$C5),0)</f>
        <v>0</v>
      </c>
      <c r="DJ5" s="369">
        <f>IF((1-($DO$2-BW$2)/$C5)&gt;0,(1-($DO$2-BW$2)/$C5),0)</f>
        <v>0</v>
      </c>
      <c r="DK5" s="369">
        <f>IF((1-($DO$2-CA$2)/$C5)&gt;0,(1-($DO$2-CA$2)/$C5),0)</f>
        <v>0.25</v>
      </c>
      <c r="DL5" s="369">
        <f>IF((1-($DO$2-CE$2)/$C5)&gt;0,(1-($DO$2-CE$2)/$C5),0)</f>
        <v>0.5</v>
      </c>
      <c r="DM5" s="369">
        <f>IF((1-($DO$2-CI$2)/$C5)&gt;0,(1-($DO$2-CI$2)/$C5),0)</f>
        <v>0.75</v>
      </c>
      <c r="DN5" s="369">
        <f>IF((1-($DO$2-CM$2)/$C5)&gt;0,(1-($DO$2-CM$2)/$C5),0)</f>
        <v>1</v>
      </c>
      <c r="DO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+(CE5-CF5-CG5)*$CE$60+(CI5-CJ5-CK5)*$CI$60+(CM5-CN5-CO5)*$CM$60</f>
        <v>49488573.993942834</v>
      </c>
      <c r="DP5" s="370">
        <f>IF(CR5=0,D5-E5,0)+IF(CS5=0,(G5-H5-I5)*G$60,0)+IF(CT5=0,(K5-L5-M5)*K$60,0)+IF(CU5=0,(O5-P5-Q5)*O$60,0)+IF(CV5=0,(S5-T5-U5)*S$60,0)+IF(CW5=0,(W5-X5-Y5)*W$60,0)+IF(CX5=0,(AA5-AB5-AC5)*AA$60,0)+IF(CY5=0,(AE5-AF5-AG5)*AE$60,0)+IF(CZ5=0,(AI5-AJ5-AK5)*AI$60,0)+IF(DA5=0,(AM5-AN5-AO5)*AM$60,0)+IF(DB5=0,(AQ5-AR5-AS5)*$AQ$60,0)+IF(DC5=0,(AU5-AV5-AW5)*$AU$60,0)+IF(DD5=0,(AY5-AZ5-BA5)*$AY$60,0)++IF(DE5=0,(BC5-BD5-BE5)*$BC$60,0)+IF(DF5=0,(BG5-BH5-BI5)*$BG$60,0)+IF(DG5=0,(BK5-BL5-BM5)*$BK$60,0)+IF(DH5=0,(BO5-BP5-BQ5)*$BO$60,0)+IF(DI5=0,(BS5-BT5-BU5)*$BS$60,0)+IF(DJ5=0,(BW5-BX5-BY5)*$BW$60,0)+IF(DK5=0,(CA5-CB5-CC5)*$CA$60,0)+IF(DL5=0,(CE5-CF5-CG5)*$CE$60,0)+IF(DM5=0,(CI5-CJ5-CK5)*$CI$60,0)+IF(DN5=0,(CM5-CN5-CO5)*$CM$60,0)</f>
        <v>30594958.491075441</v>
      </c>
      <c r="DQ5" s="370">
        <f>(D5-E5)*CR5+((G5-H5-(I5-J5))*G$60)*CS5+((K5-L5-(M5-N5))*K$60)*CT5+((O5-P5-(Q5-R5))*O$60)*CU5+((S5-T5-(U5-V5))*S$60)*CV5+((W5-X5-(Y5-Z5))*W$60)*CW5+((AA5-AB5-(AC5-AD5))*AA$60)*CX5+((AE5-AF5-(AG5-AH5))*AE$60)*CY5+((AI5-AJ5-(AK5-AL5))*AI$60)*CZ5+((AM5-AN5-(AO5-AP5))*$AM$60)*DA5+((AQ5-AR5-(AS5-AT5))*$AQ$60)*DB5+((AU5-AV5-(AW5-AX5))*$AU$60)*DC5+((AY5-AZ5-(BA5-BB5))*$AY$60)*DD5+((BC5-BD5-(BE5-BF5))*$BC$60)*DE5+((BG5-BH5-(BI5-BJ5))*$BG$60)*DF5+((BK5-BL5-(BM5-BN5))*$BK$60)*DG5+((BO5-BP5-(BQ5-BR5))*$BO$60)*DH5+((BS5-BT5-(BU5-BV5))*$BS$60)*DI5+((BW5-BX5-(BY5-BZ5))*$BW$60)*DJ5+((CA5-CB5-(CC5-CD5))*$CA$60)*DK5+((CE5-CF5-(CG5-CH5))*$CE$60)*DL5+((CI5-CJ5-(CK5-CL5))*$CI$60)*DM5+((CM5-CN5-(CO5-CP5))*$CM$60)*DN5</f>
        <v>10990503.375883697</v>
      </c>
      <c r="DS5" s="419"/>
    </row>
    <row r="6" spans="1:123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236">
        <v>0</v>
      </c>
      <c r="CF6" s="236">
        <v>0</v>
      </c>
      <c r="CG6" s="236"/>
      <c r="CH6" s="236"/>
      <c r="CI6" s="236">
        <f>SUMIF([1]Resumen!$B$5:$B$45,$B6,[1]Resumen!$C$5:$C$45)</f>
        <v>0</v>
      </c>
      <c r="CJ6" s="236">
        <f>SUMIF([1]Resumen!$B$5:$B$45,$B6,[1]Resumen!$F$5:$F$45)</f>
        <v>0</v>
      </c>
      <c r="CK6" s="236"/>
      <c r="CL6" s="236"/>
      <c r="CM6" s="236">
        <f>SUMIF([2]Resumen!$B$5:$B$45,$B6,[2]Resumen!$C$5:$C$45)</f>
        <v>257610.25</v>
      </c>
      <c r="CN6" s="236">
        <f>SUMIF([2]Resumen!$B$5:$B$45,$B6,[2]Resumen!$F$5:$F$45)</f>
        <v>0</v>
      </c>
      <c r="CO6" s="236"/>
      <c r="CP6" s="236"/>
      <c r="CQ6" s="361">
        <f t="shared" si="0"/>
        <v>2001</v>
      </c>
      <c r="CR6" s="369">
        <f t="shared" si="1"/>
        <v>0.97799999999999998</v>
      </c>
      <c r="CS6" s="369">
        <f t="shared" si="2"/>
        <v>0.97899999999999998</v>
      </c>
      <c r="CT6" s="369">
        <f t="shared" si="3"/>
        <v>0.98</v>
      </c>
      <c r="CU6" s="369">
        <f t="shared" si="4"/>
        <v>0.98099999999999998</v>
      </c>
      <c r="CV6" s="369">
        <f t="shared" si="5"/>
        <v>0.98199999999999998</v>
      </c>
      <c r="CW6" s="369">
        <f t="shared" si="6"/>
        <v>0.98299999999999998</v>
      </c>
      <c r="CX6" s="369">
        <f t="shared" si="7"/>
        <v>0.98399999999999999</v>
      </c>
      <c r="CY6" s="369">
        <f t="shared" si="8"/>
        <v>0.98499999999999999</v>
      </c>
      <c r="CZ6" s="369">
        <f t="shared" si="9"/>
        <v>0.98599999999999999</v>
      </c>
      <c r="DA6" s="369">
        <f t="shared" si="10"/>
        <v>0.98699999999999999</v>
      </c>
      <c r="DB6" s="369">
        <f t="shared" si="11"/>
        <v>0.98799999999999999</v>
      </c>
      <c r="DC6" s="369">
        <f t="shared" si="12"/>
        <v>0.98899999999999999</v>
      </c>
      <c r="DD6" s="369">
        <f t="shared" si="13"/>
        <v>0.99</v>
      </c>
      <c r="DE6" s="369">
        <f t="shared" si="14"/>
        <v>0.99099999999999999</v>
      </c>
      <c r="DF6" s="369">
        <f t="shared" si="15"/>
        <v>0.99199999999999999</v>
      </c>
      <c r="DG6" s="369">
        <f t="shared" si="16"/>
        <v>0.99299999999999999</v>
      </c>
      <c r="DH6" s="369">
        <f t="shared" si="17"/>
        <v>0.99399999999999999</v>
      </c>
      <c r="DI6" s="369">
        <f t="shared" si="18"/>
        <v>0.995</v>
      </c>
      <c r="DJ6" s="369">
        <f t="shared" ref="DJ6:DJ57" si="19">IF((1-($DO$2-BW$2)/$C6)&gt;0,(1-($DO$2-BW$2)/$C6),0)</f>
        <v>0.996</v>
      </c>
      <c r="DK6" s="369">
        <f t="shared" ref="DK6:DK11" si="20">IF((1-($DO$2-CA$2)/$C6)&gt;0,(1-($DO$2-CA$2)/$C6),0)</f>
        <v>0.997</v>
      </c>
      <c r="DL6" s="369">
        <f t="shared" ref="DL6:DL57" si="21">IF((1-($DO$2-CE$2)/$C6)&gt;0,(1-($DO$2-CE$2)/$C6),0)</f>
        <v>0.998</v>
      </c>
      <c r="DM6" s="369">
        <f t="shared" ref="DM6:DM12" si="22">IF((1-($DO$2-CI$2)/$C6)&gt;0,(1-($DO$2-CI$2)/$C6),0)</f>
        <v>0.999</v>
      </c>
      <c r="DN6" s="369">
        <f t="shared" ref="DN6:DN12" si="23">IF((1-($DO$2-CM$2)/$C6)&gt;0,(1-($DO$2-CM$2)/$C6),0)</f>
        <v>1</v>
      </c>
      <c r="DO6" s="370">
        <f t="shared" ref="DO6:DO12" si="24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+(CE6-CF6-CG6)*$CE$60+(CI6-CJ6-CK6)*$CI$60+(CM6-CN6-CO6)*$CM$60</f>
        <v>12246367.895709442</v>
      </c>
      <c r="DP6" s="370">
        <f t="shared" ref="DP6:DP12" si="25">IF(CR6=0,D6-E6,0)+IF(CS6=0,(G6-H6-I6)*G$60,0)+IF(CT6=0,(K6-L6-M6)*K$60,0)+IF(CU6=0,(O6-P6-Q6)*O$60,0)+IF(CV6=0,(S6-T6-U6)*S$60,0)+IF(CW6=0,(W6-X6-Y6)*W$60,0)+IF(CX6=0,(AA6-AB6-AC6)*AA$60,0)+IF(CY6=0,(AE6-AF6-AG6)*AE$60,0)+IF(CZ6=0,(AI6-AJ6-AK6)*AI$60,0)+IF(DA6=0,(AM6-AN6-AO6)*AM$60,0)+IF(DB6=0,(AQ6-AR6-AS6)*$AQ$60,0)+IF(DC6=0,(AU6-AV6-AW6)*$AU$60,0)+IF(DD6=0,(AY6-AZ6-BA6)*$AY$60,0)++IF(DE6=0,(BC6-BD6-BE6)*$BC$60,0)+IF(DF6=0,(BG6-BH6-BI6)*$BG$60,0)+IF(DG6=0,(BK6-BL6-BM6)*$BK$60,0)+IF(DH6=0,(BO6-BP6-BQ6)*$BO$60,0)+IF(DI6=0,(BS6-BT6-BU6)*$BS$60,0)+IF(DJ6=0,(BW6-BX6-BY6)*$BW$60,0)+IF(DK6=0,(CA6-CB6-CC6)*$CA$60,0)+IF(DL6=0,(CE6-CF6-CG6)*$CE$60,0)+IF(DM6=0,(CI6-CJ6-CK6)*$CI$60,0)+IF(DN6=0,(CM6-CN6-CO6)*$CM$60,0)</f>
        <v>0</v>
      </c>
      <c r="DQ6" s="370">
        <f t="shared" ref="DQ6:DQ12" si="26">(D6-E6)*CR6+((G6-H6-(I6-J6))*G$60)*CS6+((K6-L6-(M6-N6))*K$60)*CT6+((O6-P6-(Q6-R6))*O$60)*CU6+((S6-T6-(U6-V6))*S$60)*CV6+((W6-X6-(Y6-Z6))*W$60)*CW6+((AA6-AB6-(AC6-AD6))*AA$60)*CX6+((AE6-AF6-(AG6-AH6))*AE$60)*CY6+((AI6-AJ6-(AK6-AL6))*AI$60)*CZ6+((AM6-AN6-(AO6-AP6))*$AM$60)*DA6+((AQ6-AR6-(AS6-AT6))*$AQ$60)*DB6+((AU6-AV6-(AW6-AX6))*$AU$60)*DC6+((AY6-AZ6-(BA6-BB6))*$AY$60)*DD6+((BC6-BD6-(BE6-BF6))*$BC$60)*DE6+((BG6-BH6-(BI6-BJ6))*$BG$60)*DF6+((BK6-BL6-(BM6-BN6))*$BK$60)*DG6+((BO6-BP6-(BQ6-BR6))*$BO$60)*DH6+((BS6-BT6-(BU6-BV6))*$BS$60)*DI6+((BW6-BX6-(BY6-BZ6))*$BW$60)*DJ6+((CA6-CB6-(CC6-CD6))*$CA$60)*DK6+((CE6-CF6-(CG6-CH6))*$CE$60)*DL6+((CI6-CJ6-(CK6-CL6))*$CI$60)*DM6+((CM6-CN6-(CO6-CP6))*$CM$60)*DN6</f>
        <v>12134801.604863701</v>
      </c>
    </row>
    <row r="7" spans="1:123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236">
        <v>845796.73</v>
      </c>
      <c r="CF7" s="236">
        <v>0</v>
      </c>
      <c r="CG7" s="236"/>
      <c r="CH7" s="236"/>
      <c r="CI7" s="236">
        <f>SUMIF([1]Resumen!$B$5:$B$45,$B7,[1]Resumen!$C$5:$C$45)</f>
        <v>1794144.75</v>
      </c>
      <c r="CJ7" s="236">
        <f>SUMIF([1]Resumen!$B$5:$B$45,$B7,[1]Resumen!$F$5:$F$45)</f>
        <v>5336.47</v>
      </c>
      <c r="CK7" s="236"/>
      <c r="CL7" s="236"/>
      <c r="CM7" s="236">
        <f>SUMIF([2]Resumen!$B$5:$B$45,$B7,[2]Resumen!$C$5:$C$45)</f>
        <v>1604135.8399999996</v>
      </c>
      <c r="CN7" s="236">
        <f>SUMIF([2]Resumen!$B$5:$B$45,$B7,[2]Resumen!$F$5:$F$45)</f>
        <v>0</v>
      </c>
      <c r="CO7" s="236"/>
      <c r="CP7" s="236"/>
      <c r="CQ7" s="361">
        <f t="shared" si="0"/>
        <v>1998.004092696842</v>
      </c>
      <c r="CR7" s="369">
        <f t="shared" si="1"/>
        <v>0.37510231742105016</v>
      </c>
      <c r="CS7" s="369">
        <f t="shared" si="2"/>
        <v>0.47499999999999998</v>
      </c>
      <c r="CT7" s="369">
        <f t="shared" si="3"/>
        <v>0.5</v>
      </c>
      <c r="CU7" s="369">
        <f t="shared" si="4"/>
        <v>0.52500000000000002</v>
      </c>
      <c r="CV7" s="369">
        <f t="shared" si="5"/>
        <v>0.55000000000000004</v>
      </c>
      <c r="CW7" s="369">
        <f t="shared" si="6"/>
        <v>0.57499999999999996</v>
      </c>
      <c r="CX7" s="369">
        <f t="shared" si="7"/>
        <v>0.6</v>
      </c>
      <c r="CY7" s="369">
        <f t="shared" si="8"/>
        <v>0.625</v>
      </c>
      <c r="CZ7" s="369">
        <f t="shared" si="9"/>
        <v>0.65</v>
      </c>
      <c r="DA7" s="369">
        <f t="shared" si="10"/>
        <v>0.67500000000000004</v>
      </c>
      <c r="DB7" s="369">
        <f t="shared" si="11"/>
        <v>0.7</v>
      </c>
      <c r="DC7" s="369">
        <f t="shared" si="12"/>
        <v>0.72499999999999998</v>
      </c>
      <c r="DD7" s="369">
        <f t="shared" si="13"/>
        <v>0.75</v>
      </c>
      <c r="DE7" s="369">
        <f t="shared" si="14"/>
        <v>0.77500000000000002</v>
      </c>
      <c r="DF7" s="369">
        <f t="shared" si="15"/>
        <v>0.8</v>
      </c>
      <c r="DG7" s="369">
        <f t="shared" si="16"/>
        <v>0.82499999999999996</v>
      </c>
      <c r="DH7" s="369">
        <f t="shared" si="17"/>
        <v>0.85</v>
      </c>
      <c r="DI7" s="369">
        <f t="shared" si="18"/>
        <v>0.875</v>
      </c>
      <c r="DJ7" s="369">
        <f t="shared" si="19"/>
        <v>0.9</v>
      </c>
      <c r="DK7" s="369">
        <f t="shared" si="20"/>
        <v>0.92500000000000004</v>
      </c>
      <c r="DL7" s="369">
        <f t="shared" si="21"/>
        <v>0.95</v>
      </c>
      <c r="DM7" s="369">
        <f t="shared" si="22"/>
        <v>0.97499999999999998</v>
      </c>
      <c r="DN7" s="369">
        <f t="shared" si="23"/>
        <v>1</v>
      </c>
      <c r="DO7" s="370">
        <f t="shared" si="24"/>
        <v>42035702.838443175</v>
      </c>
      <c r="DP7" s="370">
        <f t="shared" si="25"/>
        <v>0</v>
      </c>
      <c r="DQ7" s="370">
        <f t="shared" si="26"/>
        <v>34867722.110281356</v>
      </c>
      <c r="DS7" s="420"/>
    </row>
    <row r="8" spans="1:123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236">
        <v>42186.15</v>
      </c>
      <c r="CF8" s="236">
        <v>0</v>
      </c>
      <c r="CG8" s="236"/>
      <c r="CH8" s="236"/>
      <c r="CI8" s="236">
        <f>SUMIF([1]Resumen!$B$5:$B$45,$B8,[1]Resumen!$C$5:$C$45)</f>
        <v>98823.00999999998</v>
      </c>
      <c r="CJ8" s="236">
        <f>SUMIF([1]Resumen!$B$5:$B$45,$B8,[1]Resumen!$F$5:$F$45)</f>
        <v>0</v>
      </c>
      <c r="CK8" s="236"/>
      <c r="CL8" s="236"/>
      <c r="CM8" s="236">
        <f>SUMIF([2]Resumen!$B$5:$B$45,$B8,[2]Resumen!$C$5:$C$45)</f>
        <v>90539.300000000017</v>
      </c>
      <c r="CN8" s="236">
        <f>SUMIF([2]Resumen!$B$5:$B$45,$B8,[2]Resumen!$F$5:$F$45)</f>
        <v>0</v>
      </c>
      <c r="CO8" s="236"/>
      <c r="CP8" s="236"/>
      <c r="CQ8" s="361">
        <f t="shared" si="0"/>
        <v>1998.3593480535706</v>
      </c>
      <c r="CR8" s="369">
        <f t="shared" si="1"/>
        <v>0</v>
      </c>
      <c r="CS8" s="369">
        <f t="shared" si="2"/>
        <v>0</v>
      </c>
      <c r="CT8" s="369">
        <f t="shared" si="3"/>
        <v>0</v>
      </c>
      <c r="CU8" s="369">
        <f t="shared" si="4"/>
        <v>0</v>
      </c>
      <c r="CV8" s="369">
        <f t="shared" si="5"/>
        <v>0</v>
      </c>
      <c r="CW8" s="369">
        <f t="shared" si="6"/>
        <v>0</v>
      </c>
      <c r="CX8" s="369">
        <f t="shared" si="7"/>
        <v>0</v>
      </c>
      <c r="CY8" s="369">
        <f t="shared" si="8"/>
        <v>0</v>
      </c>
      <c r="CZ8" s="369">
        <f t="shared" si="9"/>
        <v>0</v>
      </c>
      <c r="DA8" s="369">
        <f t="shared" si="10"/>
        <v>0</v>
      </c>
      <c r="DB8" s="369">
        <f t="shared" si="11"/>
        <v>0</v>
      </c>
      <c r="DC8" s="369">
        <f t="shared" si="12"/>
        <v>0</v>
      </c>
      <c r="DD8" s="369">
        <f t="shared" si="13"/>
        <v>0</v>
      </c>
      <c r="DE8" s="369">
        <f t="shared" si="14"/>
        <v>0</v>
      </c>
      <c r="DF8" s="369">
        <f t="shared" si="15"/>
        <v>0</v>
      </c>
      <c r="DG8" s="369">
        <f t="shared" si="16"/>
        <v>0</v>
      </c>
      <c r="DH8" s="369">
        <f t="shared" si="17"/>
        <v>0.1428571428571429</v>
      </c>
      <c r="DI8" s="369">
        <f t="shared" si="18"/>
        <v>0.2857142857142857</v>
      </c>
      <c r="DJ8" s="369">
        <f t="shared" si="19"/>
        <v>0.4285714285714286</v>
      </c>
      <c r="DK8" s="369">
        <f t="shared" si="20"/>
        <v>0.5714285714285714</v>
      </c>
      <c r="DL8" s="369">
        <f t="shared" si="21"/>
        <v>0.7142857142857143</v>
      </c>
      <c r="DM8" s="369">
        <f t="shared" si="22"/>
        <v>0.85714285714285721</v>
      </c>
      <c r="DN8" s="369">
        <f t="shared" si="23"/>
        <v>1</v>
      </c>
      <c r="DO8" s="370">
        <f t="shared" si="24"/>
        <v>6841679.5914750397</v>
      </c>
      <c r="DP8" s="370">
        <f t="shared" si="25"/>
        <v>4738867.172090767</v>
      </c>
      <c r="DQ8" s="370">
        <f t="shared" si="26"/>
        <v>502175.00373162352</v>
      </c>
    </row>
    <row r="9" spans="1:123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236">
        <v>2131078.5300000003</v>
      </c>
      <c r="CF9" s="236">
        <v>0</v>
      </c>
      <c r="CG9" s="236"/>
      <c r="CH9" s="236"/>
      <c r="CI9" s="236">
        <f>SUMIF([1]Resumen!$B$5:$B$45,$B9,[1]Resumen!$C$5:$C$45)</f>
        <v>1901684.6300000001</v>
      </c>
      <c r="CJ9" s="236">
        <f>SUMIF([1]Resumen!$B$5:$B$45,$B9,[1]Resumen!$F$5:$F$45)</f>
        <v>0</v>
      </c>
      <c r="CK9" s="236"/>
      <c r="CL9" s="236"/>
      <c r="CM9" s="236">
        <f>SUMIF([2]Resumen!$B$5:$B$45,$B9,[2]Resumen!$C$5:$C$45)</f>
        <v>1346496.28</v>
      </c>
      <c r="CN9" s="236">
        <f>SUMIF([2]Resumen!$B$5:$B$45,$B9,[2]Resumen!$F$5:$F$45)</f>
        <v>0</v>
      </c>
      <c r="CO9" s="236"/>
      <c r="CP9" s="236"/>
      <c r="CQ9" s="361">
        <f t="shared" si="0"/>
        <v>2000.6825493597894</v>
      </c>
      <c r="CR9" s="369">
        <f t="shared" si="1"/>
        <v>0</v>
      </c>
      <c r="CS9" s="369">
        <f t="shared" si="2"/>
        <v>0</v>
      </c>
      <c r="CT9" s="369">
        <f t="shared" si="3"/>
        <v>0</v>
      </c>
      <c r="CU9" s="369">
        <f t="shared" si="4"/>
        <v>0</v>
      </c>
      <c r="CV9" s="369">
        <f t="shared" si="5"/>
        <v>0</v>
      </c>
      <c r="CW9" s="369">
        <f t="shared" si="6"/>
        <v>0</v>
      </c>
      <c r="CX9" s="369">
        <f t="shared" si="7"/>
        <v>0</v>
      </c>
      <c r="CY9" s="369">
        <f t="shared" si="8"/>
        <v>0</v>
      </c>
      <c r="CZ9" s="369">
        <f t="shared" si="9"/>
        <v>0</v>
      </c>
      <c r="DA9" s="369">
        <f t="shared" si="10"/>
        <v>0</v>
      </c>
      <c r="DB9" s="369">
        <f t="shared" si="11"/>
        <v>0</v>
      </c>
      <c r="DC9" s="369">
        <f t="shared" si="12"/>
        <v>0</v>
      </c>
      <c r="DD9" s="369">
        <f t="shared" si="13"/>
        <v>0</v>
      </c>
      <c r="DE9" s="369">
        <f t="shared" si="14"/>
        <v>0</v>
      </c>
      <c r="DF9" s="369">
        <f t="shared" si="15"/>
        <v>0</v>
      </c>
      <c r="DG9" s="369">
        <f t="shared" si="16"/>
        <v>0</v>
      </c>
      <c r="DH9" s="369">
        <f t="shared" si="17"/>
        <v>0</v>
      </c>
      <c r="DI9" s="369">
        <f t="shared" si="18"/>
        <v>0</v>
      </c>
      <c r="DJ9" s="369">
        <f t="shared" si="19"/>
        <v>0</v>
      </c>
      <c r="DK9" s="369">
        <f t="shared" si="20"/>
        <v>0.25</v>
      </c>
      <c r="DL9" s="369">
        <f t="shared" si="21"/>
        <v>0.5</v>
      </c>
      <c r="DM9" s="369">
        <f t="shared" si="22"/>
        <v>0.75</v>
      </c>
      <c r="DN9" s="369">
        <f t="shared" si="23"/>
        <v>1</v>
      </c>
      <c r="DO9" s="370">
        <f t="shared" si="24"/>
        <v>15941313.50597637</v>
      </c>
      <c r="DP9" s="370">
        <f t="shared" si="25"/>
        <v>9741777.432385087</v>
      </c>
      <c r="DQ9" s="370">
        <f t="shared" si="26"/>
        <v>3813861.7839956414</v>
      </c>
      <c r="DS9" s="420"/>
    </row>
    <row r="10" spans="1:123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236">
        <v>184844.03</v>
      </c>
      <c r="CF10" s="236">
        <v>0</v>
      </c>
      <c r="CG10" s="236"/>
      <c r="CH10" s="236"/>
      <c r="CI10" s="236">
        <f>SUMIF([1]Resumen!$B$5:$B$45,$B10,[1]Resumen!$C$5:$C$45)</f>
        <v>1037298.91</v>
      </c>
      <c r="CJ10" s="236">
        <f>SUMIF([1]Resumen!$B$5:$B$45,$B10,[1]Resumen!$F$5:$F$45)</f>
        <v>0</v>
      </c>
      <c r="CK10" s="236"/>
      <c r="CL10" s="236"/>
      <c r="CM10" s="236">
        <f>SUMIF([2]Resumen!$B$5:$B$45,$B10,[2]Resumen!$C$5:$C$45)</f>
        <v>790628.31</v>
      </c>
      <c r="CN10" s="236">
        <f>SUMIF([2]Resumen!$B$5:$B$45,$B10,[2]Resumen!$F$5:$F$45)</f>
        <v>0</v>
      </c>
      <c r="CO10" s="236"/>
      <c r="CP10" s="236"/>
      <c r="CQ10" s="361">
        <f t="shared" si="0"/>
        <v>1997.6457597885233</v>
      </c>
      <c r="CR10" s="369">
        <f t="shared" si="1"/>
        <v>0</v>
      </c>
      <c r="CS10" s="369">
        <f t="shared" si="2"/>
        <v>0</v>
      </c>
      <c r="CT10" s="369">
        <f t="shared" si="3"/>
        <v>0</v>
      </c>
      <c r="CU10" s="369">
        <f t="shared" si="4"/>
        <v>0</v>
      </c>
      <c r="CV10" s="369">
        <f t="shared" si="5"/>
        <v>0</v>
      </c>
      <c r="CW10" s="369">
        <f t="shared" si="6"/>
        <v>0</v>
      </c>
      <c r="CX10" s="369">
        <f t="shared" si="7"/>
        <v>0</v>
      </c>
      <c r="CY10" s="369">
        <f t="shared" si="8"/>
        <v>0</v>
      </c>
      <c r="CZ10" s="369">
        <f t="shared" si="9"/>
        <v>0</v>
      </c>
      <c r="DA10" s="369">
        <f t="shared" si="10"/>
        <v>0</v>
      </c>
      <c r="DB10" s="369">
        <f t="shared" si="11"/>
        <v>0</v>
      </c>
      <c r="DC10" s="369">
        <f t="shared" si="12"/>
        <v>0</v>
      </c>
      <c r="DD10" s="369">
        <f t="shared" si="13"/>
        <v>0</v>
      </c>
      <c r="DE10" s="369">
        <f t="shared" si="14"/>
        <v>0</v>
      </c>
      <c r="DF10" s="369">
        <f t="shared" si="15"/>
        <v>0</v>
      </c>
      <c r="DG10" s="369">
        <f t="shared" si="16"/>
        <v>0</v>
      </c>
      <c r="DH10" s="369">
        <f t="shared" si="17"/>
        <v>0</v>
      </c>
      <c r="DI10" s="369">
        <f t="shared" si="18"/>
        <v>0</v>
      </c>
      <c r="DJ10" s="369">
        <f t="shared" si="19"/>
        <v>0.19999999999999996</v>
      </c>
      <c r="DK10" s="369">
        <f t="shared" si="20"/>
        <v>0.4</v>
      </c>
      <c r="DL10" s="369">
        <f>IF((1-($DO$2-CE$2)/$C10)&gt;0,(1-($DO$2-CE$2)/$C10),0)</f>
        <v>0.6</v>
      </c>
      <c r="DM10" s="369">
        <f t="shared" si="22"/>
        <v>0.8</v>
      </c>
      <c r="DN10" s="369">
        <f t="shared" si="23"/>
        <v>1</v>
      </c>
      <c r="DO10" s="370">
        <f t="shared" si="24"/>
        <v>11706254.047137413</v>
      </c>
      <c r="DP10" s="370">
        <f t="shared" si="25"/>
        <v>9498052.5293261334</v>
      </c>
      <c r="DQ10" s="370">
        <f t="shared" si="26"/>
        <v>1668087.1132067686</v>
      </c>
    </row>
    <row r="11" spans="1:123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236">
        <v>284756.89999999997</v>
      </c>
      <c r="CF11" s="236">
        <v>0</v>
      </c>
      <c r="CG11" s="236"/>
      <c r="CH11" s="236"/>
      <c r="CI11" s="236">
        <f>SUMIF([1]Resumen!$B$5:$B$45,$B11,[1]Resumen!$C$5:$C$45)</f>
        <v>350718.89</v>
      </c>
      <c r="CJ11" s="236">
        <f>SUMIF([1]Resumen!$B$5:$B$45,$B11,[1]Resumen!$F$5:$F$45)</f>
        <v>0</v>
      </c>
      <c r="CK11" s="236"/>
      <c r="CL11" s="236"/>
      <c r="CM11" s="236">
        <f>SUMIF([2]Resumen!$B$5:$B$45,$B11,[2]Resumen!$C$5:$C$45)</f>
        <v>368828.4200000001</v>
      </c>
      <c r="CN11" s="236">
        <f>SUMIF([2]Resumen!$B$5:$B$45,$B11,[2]Resumen!$F$5:$F$45)</f>
        <v>0</v>
      </c>
      <c r="CO11" s="236"/>
      <c r="CP11" s="236"/>
      <c r="CQ11" s="361">
        <f t="shared" si="0"/>
        <v>1998.7080399145661</v>
      </c>
      <c r="CR11" s="369">
        <f t="shared" si="1"/>
        <v>0</v>
      </c>
      <c r="CS11" s="369">
        <f t="shared" si="2"/>
        <v>0</v>
      </c>
      <c r="CT11" s="369">
        <f t="shared" si="3"/>
        <v>0</v>
      </c>
      <c r="CU11" s="369">
        <f t="shared" si="4"/>
        <v>0</v>
      </c>
      <c r="CV11" s="369">
        <f t="shared" si="5"/>
        <v>0</v>
      </c>
      <c r="CW11" s="369">
        <f t="shared" si="6"/>
        <v>0</v>
      </c>
      <c r="CX11" s="369">
        <f t="shared" si="7"/>
        <v>0</v>
      </c>
      <c r="CY11" s="369">
        <f t="shared" si="8"/>
        <v>0</v>
      </c>
      <c r="CZ11" s="369">
        <f t="shared" si="9"/>
        <v>0</v>
      </c>
      <c r="DA11" s="369">
        <f t="shared" si="10"/>
        <v>0</v>
      </c>
      <c r="DB11" s="369">
        <f t="shared" si="11"/>
        <v>0</v>
      </c>
      <c r="DC11" s="369">
        <f t="shared" si="12"/>
        <v>0</v>
      </c>
      <c r="DD11" s="369">
        <f t="shared" si="13"/>
        <v>0</v>
      </c>
      <c r="DE11" s="369">
        <f t="shared" si="14"/>
        <v>0</v>
      </c>
      <c r="DF11" s="369">
        <f t="shared" si="15"/>
        <v>0</v>
      </c>
      <c r="DG11" s="369">
        <f t="shared" si="16"/>
        <v>0.125</v>
      </c>
      <c r="DH11" s="369">
        <f t="shared" si="17"/>
        <v>0.25</v>
      </c>
      <c r="DI11" s="369">
        <f t="shared" si="18"/>
        <v>0.375</v>
      </c>
      <c r="DJ11" s="369">
        <f t="shared" si="19"/>
        <v>0.5</v>
      </c>
      <c r="DK11" s="369">
        <f t="shared" si="20"/>
        <v>0.625</v>
      </c>
      <c r="DL11" s="369">
        <f t="shared" si="21"/>
        <v>0.75</v>
      </c>
      <c r="DM11" s="369">
        <f t="shared" si="22"/>
        <v>0.875</v>
      </c>
      <c r="DN11" s="369">
        <f t="shared" si="23"/>
        <v>1</v>
      </c>
      <c r="DO11" s="370">
        <f t="shared" si="24"/>
        <v>4988009.8994173277</v>
      </c>
      <c r="DP11" s="370">
        <f t="shared" si="25"/>
        <v>3590581.1068135416</v>
      </c>
      <c r="DQ11" s="370">
        <f t="shared" si="26"/>
        <v>965860.34040283947</v>
      </c>
    </row>
    <row r="12" spans="1:123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236">
        <v>201124.62000000002</v>
      </c>
      <c r="CF12" s="236">
        <v>0</v>
      </c>
      <c r="CG12" s="237"/>
      <c r="CH12" s="237"/>
      <c r="CI12" s="236">
        <f>SUMIF([1]Resumen!$B$5:$B$45,$B12,[1]Resumen!$C$5:$C$45)</f>
        <v>249750.32999999996</v>
      </c>
      <c r="CJ12" s="236">
        <f>SUMIF([1]Resumen!$B$5:$B$45,$B12,[1]Resumen!$F$5:$F$45)</f>
        <v>0</v>
      </c>
      <c r="CK12" s="237"/>
      <c r="CL12" s="237"/>
      <c r="CM12" s="236">
        <f>SUMIF([2]Resumen!$B$5:$B$45,$B12,[2]Resumen!$C$5:$C$45)</f>
        <v>346710.10000000003</v>
      </c>
      <c r="CN12" s="236">
        <f>SUMIF([2]Resumen!$B$5:$B$45,$B12,[2]Resumen!$F$5:$F$45)</f>
        <v>0</v>
      </c>
      <c r="CO12" s="237"/>
      <c r="CP12" s="237"/>
      <c r="CQ12" s="361">
        <f t="shared" si="0"/>
        <v>1997.3286146569424</v>
      </c>
      <c r="CR12" s="369">
        <f t="shared" si="1"/>
        <v>0</v>
      </c>
      <c r="CS12" s="369">
        <f t="shared" si="2"/>
        <v>0</v>
      </c>
      <c r="CT12" s="369">
        <f t="shared" si="3"/>
        <v>0</v>
      </c>
      <c r="CU12" s="369">
        <f t="shared" si="4"/>
        <v>0</v>
      </c>
      <c r="CV12" s="369">
        <f t="shared" si="5"/>
        <v>0</v>
      </c>
      <c r="CW12" s="380">
        <f t="shared" si="6"/>
        <v>0</v>
      </c>
      <c r="CX12" s="369">
        <f t="shared" si="7"/>
        <v>5.8823529411764719E-2</v>
      </c>
      <c r="CY12" s="369">
        <f t="shared" si="8"/>
        <v>0.11764705882352944</v>
      </c>
      <c r="CZ12" s="369">
        <f t="shared" si="9"/>
        <v>0.17647058823529416</v>
      </c>
      <c r="DA12" s="369">
        <f t="shared" si="10"/>
        <v>0.23529411764705888</v>
      </c>
      <c r="DB12" s="369">
        <f t="shared" si="11"/>
        <v>0.29411764705882348</v>
      </c>
      <c r="DC12" s="369">
        <f t="shared" si="12"/>
        <v>0.3529411764705882</v>
      </c>
      <c r="DD12" s="369">
        <f t="shared" si="13"/>
        <v>0.41176470588235292</v>
      </c>
      <c r="DE12" s="369">
        <f t="shared" si="14"/>
        <v>0.47058823529411764</v>
      </c>
      <c r="DF12" s="369">
        <f t="shared" si="15"/>
        <v>0.52941176470588236</v>
      </c>
      <c r="DG12" s="369">
        <f t="shared" si="16"/>
        <v>0.58823529411764708</v>
      </c>
      <c r="DH12" s="369">
        <f t="shared" si="17"/>
        <v>0.64705882352941169</v>
      </c>
      <c r="DI12" s="369">
        <f t="shared" si="18"/>
        <v>0.70588235294117641</v>
      </c>
      <c r="DJ12" s="369">
        <f t="shared" si="19"/>
        <v>0.76470588235294112</v>
      </c>
      <c r="DK12" s="369">
        <f>IF((1-($DO$2-CA$2)/$C12)&gt;0,(1-($DO$2-CA$2)/$C12),0)</f>
        <v>0.82352941176470584</v>
      </c>
      <c r="DL12" s="369">
        <f t="shared" si="21"/>
        <v>0.88235294117647056</v>
      </c>
      <c r="DM12" s="369">
        <f t="shared" si="22"/>
        <v>0.94117647058823528</v>
      </c>
      <c r="DN12" s="369">
        <f t="shared" si="23"/>
        <v>1</v>
      </c>
      <c r="DO12" s="370">
        <f t="shared" si="24"/>
        <v>6718597.5023126137</v>
      </c>
      <c r="DP12" s="370">
        <f t="shared" si="25"/>
        <v>2458124.8267038772</v>
      </c>
      <c r="DQ12" s="370">
        <f t="shared" si="26"/>
        <v>2311327.5403695358</v>
      </c>
    </row>
    <row r="13" spans="1:123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7">SUM(E5:E12)</f>
        <v>0</v>
      </c>
      <c r="F13" s="242">
        <f t="shared" si="27"/>
        <v>8830838.1155964807</v>
      </c>
      <c r="G13" s="242">
        <f t="shared" si="27"/>
        <v>992553</v>
      </c>
      <c r="H13" s="242">
        <f t="shared" si="27"/>
        <v>0</v>
      </c>
      <c r="I13" s="242">
        <f t="shared" si="27"/>
        <v>0</v>
      </c>
      <c r="J13" s="242">
        <f t="shared" si="27"/>
        <v>0</v>
      </c>
      <c r="K13" s="242">
        <f t="shared" si="27"/>
        <v>434666</v>
      </c>
      <c r="L13" s="242">
        <f t="shared" si="27"/>
        <v>0</v>
      </c>
      <c r="M13" s="242">
        <f t="shared" si="27"/>
        <v>0</v>
      </c>
      <c r="N13" s="242">
        <f t="shared" si="27"/>
        <v>0</v>
      </c>
      <c r="O13" s="242">
        <f t="shared" si="27"/>
        <v>1215530.53</v>
      </c>
      <c r="P13" s="242">
        <f t="shared" si="27"/>
        <v>0</v>
      </c>
      <c r="Q13" s="242">
        <f t="shared" si="27"/>
        <v>0</v>
      </c>
      <c r="R13" s="242">
        <f t="shared" si="27"/>
        <v>0</v>
      </c>
      <c r="S13" s="242">
        <f t="shared" si="27"/>
        <v>1052253.3299999998</v>
      </c>
      <c r="T13" s="242">
        <f t="shared" si="27"/>
        <v>0</v>
      </c>
      <c r="U13" s="242">
        <f t="shared" si="27"/>
        <v>0</v>
      </c>
      <c r="V13" s="242">
        <f t="shared" si="27"/>
        <v>0</v>
      </c>
      <c r="W13" s="242">
        <f t="shared" si="27"/>
        <v>420648.23</v>
      </c>
      <c r="X13" s="242">
        <f t="shared" si="27"/>
        <v>0</v>
      </c>
      <c r="Y13" s="242">
        <f t="shared" si="27"/>
        <v>0</v>
      </c>
      <c r="Z13" s="242">
        <f t="shared" si="27"/>
        <v>0</v>
      </c>
      <c r="AA13" s="242">
        <f t="shared" si="27"/>
        <v>1558147.3199999998</v>
      </c>
      <c r="AB13" s="242">
        <f t="shared" si="27"/>
        <v>0</v>
      </c>
      <c r="AC13" s="242">
        <f t="shared" si="27"/>
        <v>0</v>
      </c>
      <c r="AD13" s="242">
        <f t="shared" si="27"/>
        <v>0</v>
      </c>
      <c r="AE13" s="242">
        <f t="shared" si="27"/>
        <v>1052676.1000000001</v>
      </c>
      <c r="AF13" s="242">
        <f t="shared" si="27"/>
        <v>0</v>
      </c>
      <c r="AG13" s="242">
        <f t="shared" si="27"/>
        <v>0</v>
      </c>
      <c r="AH13" s="242">
        <f t="shared" si="27"/>
        <v>0</v>
      </c>
      <c r="AI13" s="242">
        <f t="shared" si="27"/>
        <v>1899411.3</v>
      </c>
      <c r="AJ13" s="242">
        <f t="shared" si="27"/>
        <v>0</v>
      </c>
      <c r="AK13" s="242">
        <f t="shared" si="27"/>
        <v>0</v>
      </c>
      <c r="AL13" s="242">
        <f t="shared" si="27"/>
        <v>0</v>
      </c>
      <c r="AM13" s="242">
        <f t="shared" si="27"/>
        <v>3414726.1400000006</v>
      </c>
      <c r="AN13" s="242">
        <f t="shared" si="27"/>
        <v>0</v>
      </c>
      <c r="AO13" s="242">
        <f t="shared" si="27"/>
        <v>0</v>
      </c>
      <c r="AP13" s="242">
        <f t="shared" si="27"/>
        <v>0</v>
      </c>
      <c r="AQ13" s="242">
        <f t="shared" si="27"/>
        <v>4247393.6100000013</v>
      </c>
      <c r="AR13" s="242">
        <f t="shared" si="27"/>
        <v>0</v>
      </c>
      <c r="AS13" s="242">
        <f t="shared" si="27"/>
        <v>0</v>
      </c>
      <c r="AT13" s="242">
        <f t="shared" si="27"/>
        <v>0</v>
      </c>
      <c r="AU13" s="242">
        <f t="shared" si="27"/>
        <v>4991125.67</v>
      </c>
      <c r="AV13" s="242">
        <f t="shared" si="27"/>
        <v>0</v>
      </c>
      <c r="AW13" s="242">
        <f t="shared" si="27"/>
        <v>0</v>
      </c>
      <c r="AX13" s="242">
        <f t="shared" si="27"/>
        <v>0</v>
      </c>
      <c r="AY13" s="242">
        <f t="shared" si="27"/>
        <v>4590776.6099999994</v>
      </c>
      <c r="AZ13" s="242">
        <f t="shared" si="27"/>
        <v>0</v>
      </c>
      <c r="BA13" s="242">
        <f t="shared" si="27"/>
        <v>0</v>
      </c>
      <c r="BB13" s="242">
        <f t="shared" si="27"/>
        <v>0</v>
      </c>
      <c r="BC13" s="242">
        <f t="shared" si="27"/>
        <v>14976425.35</v>
      </c>
      <c r="BD13" s="242">
        <f t="shared" si="27"/>
        <v>0</v>
      </c>
      <c r="BE13" s="242">
        <f t="shared" si="27"/>
        <v>0</v>
      </c>
      <c r="BF13" s="242">
        <f t="shared" si="27"/>
        <v>0</v>
      </c>
      <c r="BG13" s="242">
        <f t="shared" si="27"/>
        <v>17658206.850000001</v>
      </c>
      <c r="BH13" s="242">
        <f t="shared" si="27"/>
        <v>0</v>
      </c>
      <c r="BI13" s="242">
        <f t="shared" si="27"/>
        <v>0</v>
      </c>
      <c r="BJ13" s="242">
        <f t="shared" si="27"/>
        <v>0</v>
      </c>
      <c r="BK13" s="242">
        <f t="shared" si="27"/>
        <v>26713084.929999996</v>
      </c>
      <c r="BL13" s="242">
        <f t="shared" si="27"/>
        <v>0</v>
      </c>
      <c r="BM13" s="242">
        <f t="shared" si="27"/>
        <v>0</v>
      </c>
      <c r="BN13" s="242">
        <f t="shared" si="27"/>
        <v>0</v>
      </c>
      <c r="BO13" s="242">
        <f t="shared" si="27"/>
        <v>15652369.52</v>
      </c>
      <c r="BP13" s="242">
        <f t="shared" si="27"/>
        <v>0</v>
      </c>
      <c r="BQ13" s="242">
        <f t="shared" ref="BQ13:CL13" si="28">SUM(BQ5:BQ12)</f>
        <v>0</v>
      </c>
      <c r="BR13" s="242">
        <f t="shared" si="28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CD13" si="29">SUM(BW5:BW12)</f>
        <v>7546658.4500000002</v>
      </c>
      <c r="BX13" s="242">
        <f t="shared" si="29"/>
        <v>0</v>
      </c>
      <c r="BY13" s="242">
        <f t="shared" si="29"/>
        <v>0</v>
      </c>
      <c r="BZ13" s="242">
        <f t="shared" si="29"/>
        <v>0</v>
      </c>
      <c r="CA13" s="242">
        <f t="shared" si="29"/>
        <v>8965196.7200000007</v>
      </c>
      <c r="CB13" s="242">
        <f t="shared" si="29"/>
        <v>0</v>
      </c>
      <c r="CC13" s="242">
        <f t="shared" si="29"/>
        <v>0</v>
      </c>
      <c r="CD13" s="242">
        <f t="shared" si="29"/>
        <v>0</v>
      </c>
      <c r="CE13" s="242">
        <f t="shared" si="28"/>
        <v>14519446.319999998</v>
      </c>
      <c r="CF13" s="242">
        <f t="shared" si="28"/>
        <v>0</v>
      </c>
      <c r="CG13" s="242">
        <f t="shared" si="28"/>
        <v>0</v>
      </c>
      <c r="CH13" s="242">
        <f t="shared" si="28"/>
        <v>0</v>
      </c>
      <c r="CI13" s="242">
        <f t="shared" si="28"/>
        <v>8167071.4299999997</v>
      </c>
      <c r="CJ13" s="242">
        <f t="shared" si="28"/>
        <v>5336.47</v>
      </c>
      <c r="CK13" s="242">
        <f t="shared" si="28"/>
        <v>0</v>
      </c>
      <c r="CL13" s="242">
        <f t="shared" si="28"/>
        <v>0</v>
      </c>
      <c r="CM13" s="242">
        <f t="shared" ref="CM13:CP13" si="30">SUM(CM5:CM12)</f>
        <v>8675864.7400000002</v>
      </c>
      <c r="CN13" s="242">
        <f t="shared" si="30"/>
        <v>0</v>
      </c>
      <c r="CO13" s="242">
        <f t="shared" si="30"/>
        <v>0</v>
      </c>
      <c r="CP13" s="242">
        <f t="shared" si="30"/>
        <v>0</v>
      </c>
      <c r="CQ13" s="243"/>
      <c r="CR13" s="243"/>
      <c r="CS13" s="243"/>
      <c r="CT13" s="243"/>
      <c r="CU13" s="243"/>
      <c r="CV13" s="243"/>
      <c r="CW13" s="243"/>
      <c r="CX13" s="243"/>
      <c r="CY13" s="243"/>
      <c r="CZ13" s="243"/>
      <c r="DA13" s="243"/>
      <c r="DB13" s="243"/>
      <c r="DC13" s="243"/>
      <c r="DD13" s="243"/>
      <c r="DE13" s="243"/>
      <c r="DF13" s="243"/>
      <c r="DG13" s="243"/>
      <c r="DH13" s="243"/>
      <c r="DI13" s="243"/>
      <c r="DJ13" s="243"/>
      <c r="DK13" s="243"/>
      <c r="DL13" s="243"/>
      <c r="DM13" s="243"/>
      <c r="DN13" s="243"/>
      <c r="DO13" s="244">
        <f>SUM(DO5:DO12)</f>
        <v>149966499.27441421</v>
      </c>
      <c r="DP13" s="244">
        <f>SUM(DP5:DP12)</f>
        <v>60622361.558394849</v>
      </c>
      <c r="DQ13" s="244">
        <f>SUM(DQ5:DQ12)</f>
        <v>67254338.872735158</v>
      </c>
    </row>
    <row r="14" spans="1:123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236">
        <v>0</v>
      </c>
      <c r="CF14" s="236">
        <v>0</v>
      </c>
      <c r="CG14" s="238"/>
      <c r="CH14" s="238"/>
      <c r="CI14" s="236">
        <f>SUMIF([1]Resumen!$B$5:$B$45,$B14,[1]Resumen!$C$5:$C$45)</f>
        <v>0</v>
      </c>
      <c r="CJ14" s="236">
        <f>SUMIF([1]Resumen!$B$5:$B$45,$B14,[1]Resumen!$F$5:$F$45)</f>
        <v>0</v>
      </c>
      <c r="CK14" s="238"/>
      <c r="CL14" s="238"/>
      <c r="CM14" s="236">
        <f>SUMIF([2]Resumen!$B$5:$B$45,$B14,[2]Resumen!$C$5:$C$45)</f>
        <v>0</v>
      </c>
      <c r="CN14" s="236">
        <f>SUMIF([2]Resumen!$B$5:$B$45,$B14,[2]Resumen!$F$5:$F$45)</f>
        <v>0</v>
      </c>
      <c r="CO14" s="238"/>
      <c r="CP14" s="238"/>
      <c r="CQ14" s="361">
        <f>IF(D14=0,0,2001-(D14-F14)*C14/D14)</f>
        <v>0</v>
      </c>
      <c r="CR14" s="389">
        <f>IF((1-($DO$2-$CQ14)/$C14)&gt;0,(1-($DO$2-$CQ14)/$C14),0)</f>
        <v>0</v>
      </c>
      <c r="CS14" s="369">
        <f>IF((1-($DO$2-G$2)/$C14)&gt;0,(1-($DO$2-G$2)/$C14),0)</f>
        <v>0</v>
      </c>
      <c r="CT14" s="369">
        <f>IF((1-($DO$2-K$2)/$C14)&gt;0,(1-($DO$2-K$2)/$C14),0)</f>
        <v>0</v>
      </c>
      <c r="CU14" s="369">
        <f>IF((1-($DO$2-O$2)/$C14)&gt;0,(1-($DO$2-O$2)/$C14),0)</f>
        <v>0</v>
      </c>
      <c r="CV14" s="369">
        <f>IF((1-($DO$2-S$2)/$C14)&gt;0,(1-($DO$2-S$2)/$C14),0)</f>
        <v>0</v>
      </c>
      <c r="CW14" s="389">
        <f>IF((1-($DO$2-W$2)/$C14)&gt;0,(1-($DO$2-W$2)/$C14),0)</f>
        <v>0</v>
      </c>
      <c r="CX14" s="369">
        <f>IF((1-($DO$2-AA$2)/$C14)&gt;0,(1-($DO$2-AA$2)/$C14),0)</f>
        <v>0</v>
      </c>
      <c r="CY14" s="369">
        <f>IF((1-($DO$2-AE$2)/$C14)&gt;0,(1-($DO$2-AE$2)/$C14),0)</f>
        <v>0</v>
      </c>
      <c r="CZ14" s="369">
        <f>IF((1-($DO$2-AI$2)/$C14)&gt;0,(1-($DO$2-AI$2)/$C14),0)</f>
        <v>0</v>
      </c>
      <c r="DA14" s="369">
        <f>IF((1-($DO$2-AM$2)/$C14)&gt;0,(1-($DO$2-AM$2)/$C14),0)</f>
        <v>0</v>
      </c>
      <c r="DB14" s="369">
        <f>IF((1-($DO$2-AQ$2)/$C14)&gt;0,(1-($DO$2-AQ$2)/$C14),0)</f>
        <v>0</v>
      </c>
      <c r="DC14" s="369">
        <f>IF((1-($DO$2-AU$2)/$C14)&gt;0,(1-($DO$2-AU$2)/$C14),0)</f>
        <v>0</v>
      </c>
      <c r="DD14" s="369">
        <f>IF((1-($DO$2-AY$2)/$C14)&gt;0,(1-($DO$2-AY$2)/$C14),0)</f>
        <v>0</v>
      </c>
      <c r="DE14" s="369">
        <f>IF((1-($DO$2-BC$2)/$C14)&gt;0,(1-($DO$2-BC$2)/$C14),0)</f>
        <v>0</v>
      </c>
      <c r="DF14" s="369">
        <f>IF((1-($DO$2-BG$2)/$C14)&gt;0,(1-($DO$2-BG$2)/$C14),0)</f>
        <v>0</v>
      </c>
      <c r="DG14" s="369">
        <f>IF((1-($DO$2-BK$2)/$C14)&gt;0,(1-($DO$2-BK$2)/$C14),0)</f>
        <v>0</v>
      </c>
      <c r="DH14" s="369">
        <f>IF((1-($DO$2-BO$2)/$C14)&gt;0,(1-($DO$2-BO$2)/$C14),0)</f>
        <v>0</v>
      </c>
      <c r="DI14" s="369">
        <f>IF((1-($DO$2-BS$2)/$C14)&gt;0,(1-($DO$2-BS$2)/$C14),0)</f>
        <v>0</v>
      </c>
      <c r="DJ14" s="369">
        <f t="shared" si="19"/>
        <v>0</v>
      </c>
      <c r="DK14" s="369">
        <f>IF((1-($DO$2-CA$2)/$C14)&gt;0,(1-($DO$2-CA$2)/$C14),0)</f>
        <v>0.25</v>
      </c>
      <c r="DL14" s="369">
        <f t="shared" si="21"/>
        <v>0.5</v>
      </c>
      <c r="DM14" s="369">
        <f t="shared" ref="DM14:DM17" si="31">IF((1-($DO$2-CI$2)/$C14)&gt;0,(1-($DO$2-CI$2)/$C14),0)</f>
        <v>0.75</v>
      </c>
      <c r="DN14" s="369">
        <f t="shared" ref="DN14:DN17" si="32">IF((1-($DO$2-CM$2)/$C14)&gt;0,(1-($DO$2-CM$2)/$C14),0)</f>
        <v>1</v>
      </c>
      <c r="DO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+(CE14-CF14-CG14)*$CE$61+(CI14-CJ14-CK14)*$CI$61+(CM14-CN14-CO14)*$CM$61</f>
        <v>1051269.920633425</v>
      </c>
      <c r="DP14" s="370">
        <f>IF(CR14=0,D14-E14,0)+IF(CS14=0,(G14-H14-I14)*G$61,0)+IF(CT14=0,(K14-L14-M14)*K$61,0)+IF(CU14=0,(O14-P14-Q14)*O$61,0)+IF(CV14=0,(S14-T14-U14)*S$61,0)+IF(CW14=0,(W14-X14-Y14)*W$61,0)+IF(CX14=0,(AA14-AB14-AC14)*AA$61,0)+IF(CY14=0,(AE14-AF14-AG14)*AE$61,0)+IF(CZ14=0,(AI14-AJ14-AK14)*AI$61,0)+IF(DA14=0,(AM14-AN14-AO14)*AM$61,0)+IF(DB14=0,(AQ14-AR14-AS14)*$AQ$61,0)+IF(DC14=0,(AU14-AV14-AW14)*$AU$61,0)+IF(DD14=0,(AY14-AZ14-BA14)*$AY$61,0)++IF(DE14=0,(BC14-BD14-BE14)*$BC$61,0)+IF(DF14=0,(BG14-BH14-BI14)*$BG$61,0)+IF(DG14=0,(BK14-BL14-BM14)*$BK$61,0)+IF(DH14=0,(BO14-BP14-BQ14)*$BO$61,0)+IF(DI14=0,(BS14-BT14-BU14)*$BS$61,0)+IF(DJ14=0,(BW14-BX14-BY14)*$BW$61,0)+IF(DK14=0,(CA14-CB14-CC14)*$CA$61,0)+IF(DL14=0,(CE14-CF14-CG14)*$CE$61,0)+IF(DM14=0,(CI14-CJ14-CK14)*$CI$61,0)+IF(DN14=0,(CM14-CN14-CO14)*$CM$61,0)</f>
        <v>1051269.920633425</v>
      </c>
      <c r="DQ14" s="370">
        <f>(D14-E14)*CR14+((G14-H14-(I14-J14))*G$61)*CS14+((K14-L14-(M14-N14))*K$61)*CT14+((O14-P14-(Q14-R14))*O$61)*CU14+((S14-T14-(U14-V14))*S$61)*CV14+((W14-X14-(Y14-Z14))*W$61)*CW14+((AA14-AB14-(AC14-AD14))*AA$61)*CX14+((AE14-AF14-(AG14-AH14))*AE$61)*CY14+((AI14-AJ14-(AK14-AL14))*AI$61)*CZ14+((AM14-AN14-(AO14-AP14))*$AM$61)*DA14+((AQ14-AR14-(AS14-AT14))*$AQ$61)*DB14+((AU14-AV14-(AW14-AX14))*$AU$61)*DC14+((AY14-AZ14-(BA14-BB14))*$AY$61)*DD14+((BC14-BD14-(BE14-BF14))*$BC$61)*DE14+((BG14-BH14-(BI14-BJ14))*$BG$61)*DF14+((BK14-BL14-(BM14-BN14))*$BK$61)*DG14+((BO14-BP14-(BQ14-BR14))*$BO$61)*DH14+((BS14-BT14-(BU14-BV14))*$BS$61)*DI14+((BW14-BX14-(BY14-BZ14))*$BW$61)*DJ14+((CA14-CB14-(CC14-CD14))*$CA$61)*DK14+((CE14-CF14-(CG14-CH14))*$CE$61)*DL14+((CI14-CJ14-(CK14-CL14))*$CI$61)*DM14+((CM14-CN14-(CO14-CP14))*$CM$61)*DN14</f>
        <v>0</v>
      </c>
      <c r="DR14" s="390"/>
    </row>
    <row r="15" spans="1:123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236">
        <v>0</v>
      </c>
      <c r="CF15" s="236">
        <v>0</v>
      </c>
      <c r="CG15" s="236"/>
      <c r="CH15" s="236"/>
      <c r="CI15" s="236">
        <f>SUMIF([1]Resumen!$B$5:$B$45,$B15,[1]Resumen!$C$5:$C$45)</f>
        <v>4005.17</v>
      </c>
      <c r="CJ15" s="236">
        <f>SUMIF([1]Resumen!$B$5:$B$45,$B15,[1]Resumen!$F$5:$F$45)</f>
        <v>0</v>
      </c>
      <c r="CK15" s="236"/>
      <c r="CL15" s="236"/>
      <c r="CM15" s="236">
        <f>SUMIF([2]Resumen!$B$5:$B$45,$B15,[2]Resumen!$C$5:$C$45)</f>
        <v>0</v>
      </c>
      <c r="CN15" s="236">
        <f>SUMIF([2]Resumen!$B$5:$B$45,$B15,[2]Resumen!$F$5:$F$45)</f>
        <v>0</v>
      </c>
      <c r="CO15" s="236"/>
      <c r="CP15" s="236"/>
      <c r="CQ15" s="361">
        <f>IF(D15=0,0,2001-(D15-F15)*C15/D15)</f>
        <v>1994.9337246460868</v>
      </c>
      <c r="CR15" s="369">
        <f>IF((1-($DO$2-$CQ15)/$C15)&gt;0,(1-($DO$2-$CQ15)/$C15),0)</f>
        <v>6.445748820289432E-2</v>
      </c>
      <c r="CS15" s="369">
        <f>IF((1-($DO$2-G$2)/$C15)&gt;0,(1-($DO$2-G$2)/$C15),0)</f>
        <v>0.30000000000000004</v>
      </c>
      <c r="CT15" s="369">
        <f>IF((1-($DO$2-K$2)/$C15)&gt;0,(1-($DO$2-K$2)/$C15),0)</f>
        <v>0.33333333333333337</v>
      </c>
      <c r="CU15" s="369">
        <f>IF((1-($DO$2-O$2)/$C15)&gt;0,(1-($DO$2-O$2)/$C15),0)</f>
        <v>0.3666666666666667</v>
      </c>
      <c r="CV15" s="369">
        <f>IF((1-($DO$2-S$2)/$C15)&gt;0,(1-($DO$2-S$2)/$C15),0)</f>
        <v>0.4</v>
      </c>
      <c r="CW15" s="369">
        <f>IF((1-($DO$2-W$2)/$C15)&gt;0,(1-($DO$2-W$2)/$C15),0)</f>
        <v>0.43333333333333335</v>
      </c>
      <c r="CX15" s="369">
        <f>IF((1-($DO$2-AA$2)/$C15)&gt;0,(1-($DO$2-AA$2)/$C15),0)</f>
        <v>0.46666666666666667</v>
      </c>
      <c r="CY15" s="369">
        <f>IF((1-($DO$2-AE$2)/$C15)&gt;0,(1-($DO$2-AE$2)/$C15),0)</f>
        <v>0.5</v>
      </c>
      <c r="CZ15" s="369">
        <f>IF((1-($DO$2-AI$2)/$C15)&gt;0,(1-($DO$2-AI$2)/$C15),0)</f>
        <v>0.53333333333333333</v>
      </c>
      <c r="DA15" s="369">
        <f>IF((1-($DO$2-AM$2)/$C15)&gt;0,(1-($DO$2-AM$2)/$C15),0)</f>
        <v>0.56666666666666665</v>
      </c>
      <c r="DB15" s="369">
        <f>IF((1-($DO$2-AQ$2)/$C15)&gt;0,(1-($DO$2-AQ$2)/$C15),0)</f>
        <v>0.6</v>
      </c>
      <c r="DC15" s="369">
        <f>IF((1-($DO$2-AU$2)/$C15)&gt;0,(1-($DO$2-AU$2)/$C15),0)</f>
        <v>0.6333333333333333</v>
      </c>
      <c r="DD15" s="369">
        <f>IF((1-($DO$2-AY$2)/$C15)&gt;0,(1-($DO$2-AY$2)/$C15),0)</f>
        <v>0.66666666666666674</v>
      </c>
      <c r="DE15" s="369">
        <f>IF((1-($DO$2-BC$2)/$C15)&gt;0,(1-($DO$2-BC$2)/$C15),0)</f>
        <v>0.7</v>
      </c>
      <c r="DF15" s="369">
        <f>IF((1-($DO$2-BG$2)/$C15)&gt;0,(1-($DO$2-BG$2)/$C15),0)</f>
        <v>0.73333333333333339</v>
      </c>
      <c r="DG15" s="369">
        <f>IF((1-($DO$2-BK$2)/$C15)&gt;0,(1-($DO$2-BK$2)/$C15),0)</f>
        <v>0.76666666666666661</v>
      </c>
      <c r="DH15" s="369">
        <f>IF((1-($DO$2-BO$2)/$C15)&gt;0,(1-($DO$2-BO$2)/$C15),0)</f>
        <v>0.8</v>
      </c>
      <c r="DI15" s="369">
        <f>IF((1-($DO$2-BS$2)/$C15)&gt;0,(1-($DO$2-BS$2)/$C15),0)</f>
        <v>0.83333333333333337</v>
      </c>
      <c r="DJ15" s="369">
        <f t="shared" si="19"/>
        <v>0.8666666666666667</v>
      </c>
      <c r="DK15" s="369">
        <f>IF((1-($DO$2-CA$2)/$C15)&gt;0,(1-($DO$2-CA$2)/$C15),0)</f>
        <v>0.9</v>
      </c>
      <c r="DL15" s="369">
        <f t="shared" si="21"/>
        <v>0.93333333333333335</v>
      </c>
      <c r="DM15" s="369">
        <f t="shared" si="31"/>
        <v>0.96666666666666667</v>
      </c>
      <c r="DN15" s="369">
        <f t="shared" si="32"/>
        <v>1</v>
      </c>
      <c r="DO15" s="370">
        <f t="shared" ref="DO15:DO44" si="33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+(CA15-CB15-CC15)*$CA$61+(CE15-CF15-CG15)*$CE$61+(CI15-CJ15-CK15)*$CI$61+(CM15-CN15-CO15)*$CM$61</f>
        <v>24455061.717095427</v>
      </c>
      <c r="DP15" s="370">
        <f t="shared" ref="DP15:DP44" si="34">IF(CR15=0,D15-E15,0)+IF(CS15=0,(G15-H15-I15)*G$61,0)+IF(CT15=0,(K15-L15-M15)*K$61,0)+IF(CU15=0,(O15-P15-Q15)*O$61,0)+IF(CV15=0,(S15-T15-U15)*S$61,0)+IF(CW15=0,(W15-X15-Y15)*W$61,0)+IF(CX15=0,(AA15-AB15-AC15)*AA$61,0)+IF(CY15=0,(AE15-AF15-AG15)*AE$61,0)+IF(CZ15=0,(AI15-AJ15-AK15)*AI$61,0)+IF(DA15=0,(AM15-AN15-AO15)*AM$61,0)+IF(DB15=0,(AQ15-AR15-AS15)*$AQ$61,0)+IF(DC15=0,(AU15-AV15-AW15)*$AU$61,0)+IF(DD15=0,(AY15-AZ15-BA15)*$AY$61,0)++IF(DE15=0,(BC15-BD15-BE15)*$BC$61,0)+IF(DF15=0,(BG15-BH15-BI15)*$BG$61,0)+IF(DG15=0,(BK15-BL15-BM15)*$BK$61,0)+IF(DH15=0,(BO15-BP15-BQ15)*$BO$61,0)+IF(DI15=0,(BS15-BT15-BU15)*$BS$61,0)+IF(DJ15=0,(BW15-BX15-BY15)*$BW$61,0)+IF(DK15=0,(CA15-CB15-CC15)*$CA$61,0)+IF(DL15=0,(CE15-CF15-CG15)*$CE$61,0)+IF(DM15=0,(CI15-CJ15-CK15)*$CI$61,0)+IF(DN15=0,(CM15-CN15-CO15)*$CM$61,0)</f>
        <v>0</v>
      </c>
      <c r="DQ15" s="370">
        <f t="shared" ref="DQ15:DQ44" si="35">(D15-E15)*CR15+((G15-H15-(I15-J15))*G$61)*CS15+((K15-L15-(M15-N15))*K$61)*CT15+((O15-P15-(Q15-R15))*O$61)*CU15+((S15-T15-(U15-V15))*S$61)*CV15+((W15-X15-(Y15-Z15))*W$61)*CW15+((AA15-AB15-(AC15-AD15))*AA$61)*CX15+((AE15-AF15-(AG15-AH15))*AE$61)*CY15+((AI15-AJ15-(AK15-AL15))*AI$61)*CZ15+((AM15-AN15-(AO15-AP15))*$AM$61)*DA15+((AQ15-AR15-(AS15-AT15))*$AQ$61)*DB15+((AU15-AV15-(AW15-AX15))*$AU$61)*DC15+((AY15-AZ15-(BA15-BB15))*$AY$61)*DD15+((BC15-BD15-(BE15-BF15))*$BC$61)*DE15+((BG15-BH15-(BI15-BJ15))*$BG$61)*DF15+((BK15-BL15-(BM15-BN15))*$BK$61)*DG15+((BO15-BP15-(BQ15-BR15))*$BO$61)*DH15+((BS15-BT15-(BU15-BV15))*$BS$61)*DI15+((BW15-BX15-(BY15-BZ15))*$BW$61)*DJ15+((CA15-CB15-(CC15-CD15))*$CA$61)*DK15+((CE15-CF15-(CG15-CH15))*$CE$61)*DL15+((CI15-CJ15-(CK15-CL15))*$CI$61)*DM15+((CM15-CN15-(CO15-CP15))*$CM$61)*DN15</f>
        <v>12527780.721964773</v>
      </c>
    </row>
    <row r="16" spans="1:123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236">
        <v>10959.23</v>
      </c>
      <c r="CF16" s="236">
        <v>0</v>
      </c>
      <c r="CG16" s="236"/>
      <c r="CH16" s="236"/>
      <c r="CI16" s="236">
        <f>SUMIF([1]Resumen!$B$5:$B$45,$B16,[1]Resumen!$C$5:$C$45)</f>
        <v>0</v>
      </c>
      <c r="CJ16" s="236">
        <f>SUMIF([1]Resumen!$B$5:$B$45,$B16,[1]Resumen!$F$5:$F$45)</f>
        <v>0</v>
      </c>
      <c r="CK16" s="236"/>
      <c r="CL16" s="236"/>
      <c r="CM16" s="236">
        <f>SUMIF([2]Resumen!$B$5:$B$45,$B16,[2]Resumen!$C$5:$C$45)</f>
        <v>0</v>
      </c>
      <c r="CN16" s="236">
        <f>SUMIF([2]Resumen!$B$5:$B$45,$B16,[2]Resumen!$F$5:$F$45)</f>
        <v>0</v>
      </c>
      <c r="CO16" s="236"/>
      <c r="CP16" s="236"/>
      <c r="CQ16" s="361">
        <f>IF(D16=0,0,2001-(D16-F16)*C16/D16)</f>
        <v>1998.0663386738759</v>
      </c>
      <c r="CR16" s="369">
        <f>IF((1-($DO$2-$CQ16)/$C16)&gt;0,(1-($DO$2-$CQ16)/$C16),0)</f>
        <v>0.16887795579586207</v>
      </c>
      <c r="CS16" s="369">
        <f>IF((1-($DO$2-G$2)/$C16)&gt;0,(1-($DO$2-G$2)/$C16),0)</f>
        <v>0.30000000000000004</v>
      </c>
      <c r="CT16" s="369">
        <f>IF((1-($DO$2-K$2)/$C16)&gt;0,(1-($DO$2-K$2)/$C16),0)</f>
        <v>0.33333333333333337</v>
      </c>
      <c r="CU16" s="369">
        <f>IF((1-($DO$2-O$2)/$C16)&gt;0,(1-($DO$2-O$2)/$C16),0)</f>
        <v>0.3666666666666667</v>
      </c>
      <c r="CV16" s="369">
        <f>IF((1-($DO$2-S$2)/$C16)&gt;0,(1-($DO$2-S$2)/$C16),0)</f>
        <v>0.4</v>
      </c>
      <c r="CW16" s="369">
        <f>IF((1-($DO$2-W$2)/$C16)&gt;0,(1-($DO$2-W$2)/$C16),0)</f>
        <v>0.43333333333333335</v>
      </c>
      <c r="CX16" s="369">
        <f>IF((1-($DO$2-AA$2)/$C16)&gt;0,(1-($DO$2-AA$2)/$C16),0)</f>
        <v>0.46666666666666667</v>
      </c>
      <c r="CY16" s="369">
        <f>IF((1-($DO$2-AE$2)/$C16)&gt;0,(1-($DO$2-AE$2)/$C16),0)</f>
        <v>0.5</v>
      </c>
      <c r="CZ16" s="369">
        <f>IF((1-($DO$2-AI$2)/$C16)&gt;0,(1-($DO$2-AI$2)/$C16),0)</f>
        <v>0.53333333333333333</v>
      </c>
      <c r="DA16" s="369">
        <f>IF((1-($DO$2-AM$2)/$C16)&gt;0,(1-($DO$2-AM$2)/$C16),0)</f>
        <v>0.56666666666666665</v>
      </c>
      <c r="DB16" s="369">
        <f>IF((1-($DO$2-AQ$2)/$C16)&gt;0,(1-($DO$2-AQ$2)/$C16),0)</f>
        <v>0.6</v>
      </c>
      <c r="DC16" s="369">
        <f>IF((1-($DO$2-AU$2)/$C16)&gt;0,(1-($DO$2-AU$2)/$C16),0)</f>
        <v>0.6333333333333333</v>
      </c>
      <c r="DD16" s="369">
        <f>IF((1-($DO$2-AY$2)/$C16)&gt;0,(1-($DO$2-AY$2)/$C16),0)</f>
        <v>0.66666666666666674</v>
      </c>
      <c r="DE16" s="369">
        <f>IF((1-($DO$2-BC$2)/$C16)&gt;0,(1-($DO$2-BC$2)/$C16),0)</f>
        <v>0.7</v>
      </c>
      <c r="DF16" s="369">
        <f>IF((1-($DO$2-BG$2)/$C16)&gt;0,(1-($DO$2-BG$2)/$C16),0)</f>
        <v>0.73333333333333339</v>
      </c>
      <c r="DG16" s="369">
        <f>IF((1-($DO$2-BK$2)/$C16)&gt;0,(1-($DO$2-BK$2)/$C16),0)</f>
        <v>0.76666666666666661</v>
      </c>
      <c r="DH16" s="369">
        <f>IF((1-($DO$2-BO$2)/$C16)&gt;0,(1-($DO$2-BO$2)/$C16),0)</f>
        <v>0.8</v>
      </c>
      <c r="DI16" s="369">
        <f>IF((1-($DO$2-BS$2)/$C16)&gt;0,(1-($DO$2-BS$2)/$C16),0)</f>
        <v>0.83333333333333337</v>
      </c>
      <c r="DJ16" s="369">
        <f t="shared" si="19"/>
        <v>0.8666666666666667</v>
      </c>
      <c r="DK16" s="369">
        <f>IF((1-($DO$2-CA$2)/$C16)&gt;0,(1-($DO$2-CA$2)/$C16),0)</f>
        <v>0.9</v>
      </c>
      <c r="DL16" s="369">
        <f t="shared" si="21"/>
        <v>0.93333333333333335</v>
      </c>
      <c r="DM16" s="369">
        <f t="shared" si="31"/>
        <v>0.96666666666666667</v>
      </c>
      <c r="DN16" s="369">
        <f t="shared" si="32"/>
        <v>1</v>
      </c>
      <c r="DO16" s="370">
        <f t="shared" si="33"/>
        <v>25943280.705013376</v>
      </c>
      <c r="DP16" s="370">
        <f t="shared" si="34"/>
        <v>0</v>
      </c>
      <c r="DQ16" s="370">
        <f t="shared" si="35"/>
        <v>15782732.567106098</v>
      </c>
    </row>
    <row r="17" spans="1:122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236">
        <v>1431554.3</v>
      </c>
      <c r="CF17" s="236">
        <v>0</v>
      </c>
      <c r="CG17" s="236"/>
      <c r="CH17" s="236"/>
      <c r="CI17" s="236">
        <f>SUMIF([1]Resumen!$B$5:$B$45,$B17,[1]Resumen!$C$5:$C$45)</f>
        <v>8500739.5999999978</v>
      </c>
      <c r="CJ17" s="236">
        <f>SUMIF([1]Resumen!$B$5:$B$45,$B17,[1]Resumen!$F$5:$F$45)</f>
        <v>3942.21</v>
      </c>
      <c r="CK17" s="236"/>
      <c r="CL17" s="236"/>
      <c r="CM17" s="236">
        <f>SUMIF([2]Resumen!$B$5:$B$45,$B17,[2]Resumen!$C$5:$C$45)</f>
        <v>1162717.79</v>
      </c>
      <c r="CN17" s="236">
        <f>SUMIF([2]Resumen!$B$5:$B$45,$B17,[2]Resumen!$F$5:$F$45)</f>
        <v>0</v>
      </c>
      <c r="CO17" s="236"/>
      <c r="CP17" s="236"/>
      <c r="CQ17" s="361">
        <f>IF(D17=0,0,2001-(D17-F17)*C17/D17)</f>
        <v>1994.7814477210136</v>
      </c>
      <c r="CR17" s="369">
        <f>IF((1-($DO$2-$CQ17)/$C17)&gt;0,(1-($DO$2-$CQ17)/$C17),0)</f>
        <v>5.9381590700453013E-2</v>
      </c>
      <c r="CS17" s="369">
        <f>IF((1-($DO$2-G$2)/$C17)&gt;0,(1-($DO$2-G$2)/$C17),0)</f>
        <v>0.30000000000000004</v>
      </c>
      <c r="CT17" s="369">
        <f>IF((1-($DO$2-K$2)/$C17)&gt;0,(1-($DO$2-K$2)/$C17),0)</f>
        <v>0.33333333333333337</v>
      </c>
      <c r="CU17" s="369">
        <f>IF((1-($DO$2-O$2)/$C17)&gt;0,(1-($DO$2-O$2)/$C17),0)</f>
        <v>0.3666666666666667</v>
      </c>
      <c r="CV17" s="369">
        <f>IF((1-($DO$2-S$2)/$C17)&gt;0,(1-($DO$2-S$2)/$C17),0)</f>
        <v>0.4</v>
      </c>
      <c r="CW17" s="369">
        <f>IF((1-($DO$2-W$2)/$C17)&gt;0,(1-($DO$2-W$2)/$C17),0)</f>
        <v>0.43333333333333335</v>
      </c>
      <c r="CX17" s="369">
        <f>IF((1-($DO$2-AA$2)/$C17)&gt;0,(1-($DO$2-AA$2)/$C17),0)</f>
        <v>0.46666666666666667</v>
      </c>
      <c r="CY17" s="369">
        <f>IF((1-($DO$2-AE$2)/$C17)&gt;0,(1-($DO$2-AE$2)/$C17),0)</f>
        <v>0.5</v>
      </c>
      <c r="CZ17" s="369">
        <f>IF((1-($DO$2-AI$2)/$C17)&gt;0,(1-($DO$2-AI$2)/$C17),0)</f>
        <v>0.53333333333333333</v>
      </c>
      <c r="DA17" s="369">
        <f>IF((1-($DO$2-AM$2)/$C17)&gt;0,(1-($DO$2-AM$2)/$C17),0)</f>
        <v>0.56666666666666665</v>
      </c>
      <c r="DB17" s="369">
        <f>IF((1-($DO$2-AQ$2)/$C17)&gt;0,(1-($DO$2-AQ$2)/$C17),0)</f>
        <v>0.6</v>
      </c>
      <c r="DC17" s="369">
        <f>IF((1-($DO$2-AU$2)/$C17)&gt;0,(1-($DO$2-AU$2)/$C17),0)</f>
        <v>0.6333333333333333</v>
      </c>
      <c r="DD17" s="369">
        <f>IF((1-($DO$2-AY$2)/$C17)&gt;0,(1-($DO$2-AY$2)/$C17),0)</f>
        <v>0.66666666666666674</v>
      </c>
      <c r="DE17" s="369">
        <f>IF((1-($DO$2-BC$2)/$C17)&gt;0,(1-($DO$2-BC$2)/$C17),0)</f>
        <v>0.7</v>
      </c>
      <c r="DF17" s="369">
        <f>IF((1-($DO$2-BG$2)/$C17)&gt;0,(1-($DO$2-BG$2)/$C17),0)</f>
        <v>0.73333333333333339</v>
      </c>
      <c r="DG17" s="369">
        <f>IF((1-($DO$2-BK$2)/$C17)&gt;0,(1-($DO$2-BK$2)/$C17),0)</f>
        <v>0.76666666666666661</v>
      </c>
      <c r="DH17" s="369">
        <f>IF((1-($DO$2-BO$2)/$C17)&gt;0,(1-($DO$2-BO$2)/$C17),0)</f>
        <v>0.8</v>
      </c>
      <c r="DI17" s="369">
        <f>IF((1-($DO$2-BS$2)/$C17)&gt;0,(1-($DO$2-BS$2)/$C17),0)</f>
        <v>0.83333333333333337</v>
      </c>
      <c r="DJ17" s="369">
        <f t="shared" si="19"/>
        <v>0.8666666666666667</v>
      </c>
      <c r="DK17" s="369">
        <f>IF((1-($DO$2-CA$2)/$C17)&gt;0,(1-($DO$2-CA$2)/$C17),0)</f>
        <v>0.9</v>
      </c>
      <c r="DL17" s="369">
        <f t="shared" si="21"/>
        <v>0.93333333333333335</v>
      </c>
      <c r="DM17" s="369">
        <f t="shared" si="31"/>
        <v>0.96666666666666667</v>
      </c>
      <c r="DN17" s="369">
        <f t="shared" si="32"/>
        <v>1</v>
      </c>
      <c r="DO17" s="370">
        <f t="shared" si="33"/>
        <v>88744490.471930057</v>
      </c>
      <c r="DP17" s="370">
        <f t="shared" si="34"/>
        <v>0</v>
      </c>
      <c r="DQ17" s="370">
        <f t="shared" si="35"/>
        <v>42064818.003310353</v>
      </c>
    </row>
    <row r="18" spans="1:122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369"/>
      <c r="CR18" s="369"/>
      <c r="CS18" s="369"/>
      <c r="CT18" s="369"/>
      <c r="CU18" s="369"/>
      <c r="CV18" s="369"/>
      <c r="CW18" s="369"/>
      <c r="CX18" s="369"/>
      <c r="CY18" s="369"/>
      <c r="CZ18" s="369"/>
      <c r="DA18" s="369"/>
      <c r="DB18" s="369"/>
      <c r="DC18" s="369"/>
      <c r="DD18" s="369"/>
      <c r="DE18" s="369"/>
      <c r="DF18" s="369"/>
      <c r="DG18" s="369"/>
      <c r="DH18" s="369"/>
      <c r="DI18" s="369"/>
      <c r="DJ18" s="369"/>
      <c r="DK18" s="369"/>
      <c r="DL18" s="369"/>
      <c r="DM18" s="369"/>
      <c r="DN18" s="369"/>
      <c r="DO18" s="370">
        <f t="shared" si="33"/>
        <v>0</v>
      </c>
      <c r="DP18" s="370">
        <f t="shared" si="34"/>
        <v>0</v>
      </c>
      <c r="DQ18" s="370">
        <f t="shared" si="35"/>
        <v>0</v>
      </c>
    </row>
    <row r="19" spans="1:122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236">
        <v>482280.00999999995</v>
      </c>
      <c r="CF19" s="236">
        <v>0</v>
      </c>
      <c r="CG19" s="236"/>
      <c r="CH19" s="236"/>
      <c r="CI19" s="236">
        <f>SUMIF([1]Resumen!$B$5:$B$45,$B19,[1]Resumen!$C$5:$C$45)</f>
        <v>1960175.48</v>
      </c>
      <c r="CJ19" s="236">
        <f>SUMIF([1]Resumen!$B$5:$B$45,$B19,[1]Resumen!$F$5:$F$45)</f>
        <v>0</v>
      </c>
      <c r="CK19" s="236"/>
      <c r="CL19" s="236"/>
      <c r="CM19" s="236">
        <f>SUMIF([2]Resumen!$B$5:$B$45,$B19,[2]Resumen!$C$5:$C$45)</f>
        <v>226738.73999999996</v>
      </c>
      <c r="CN19" s="236">
        <f>SUMIF([2]Resumen!$B$5:$B$45,$B19,[2]Resumen!$F$5:$F$45)</f>
        <v>917.81</v>
      </c>
      <c r="CO19" s="236"/>
      <c r="CP19" s="236"/>
      <c r="CQ19" s="361">
        <f t="shared" ref="CQ19:CQ31" si="36">IF(D19=0,0,2001-(D19-F19)*C19/D19)</f>
        <v>1988.2439026353265</v>
      </c>
      <c r="CR19" s="369">
        <f t="shared" ref="CR19:CR31" si="37">IF((1-($DO$2-$CQ19)/$C19)&gt;0,(1-($DO$2-$CQ19)/$C19),0)</f>
        <v>0</v>
      </c>
      <c r="CS19" s="369">
        <f t="shared" ref="CS19:CS31" si="38">IF((1-($DO$2-G$2)/$C19)&gt;0,(1-($DO$2-G$2)/$C19),0)</f>
        <v>0.30000000000000004</v>
      </c>
      <c r="CT19" s="369">
        <f t="shared" ref="CT19:CT31" si="39">IF((1-($DO$2-K$2)/$C19)&gt;0,(1-($DO$2-K$2)/$C19),0)</f>
        <v>0.33333333333333337</v>
      </c>
      <c r="CU19" s="369">
        <f t="shared" ref="CU19:CU31" si="40">IF((1-($DO$2-O$2)/$C19)&gt;0,(1-($DO$2-O$2)/$C19),0)</f>
        <v>0.3666666666666667</v>
      </c>
      <c r="CV19" s="369">
        <f t="shared" ref="CV19:CV31" si="41">IF((1-($DO$2-S$2)/$C19)&gt;0,(1-($DO$2-S$2)/$C19),0)</f>
        <v>0.4</v>
      </c>
      <c r="CW19" s="369">
        <f t="shared" ref="CW19:CW31" si="42">IF((1-($DO$2-W$2)/$C19)&gt;0,(1-($DO$2-W$2)/$C19),0)</f>
        <v>0.43333333333333335</v>
      </c>
      <c r="CX19" s="369">
        <f t="shared" ref="CX19:CX31" si="43">IF((1-($DO$2-AA$2)/$C19)&gt;0,(1-($DO$2-AA$2)/$C19),0)</f>
        <v>0.46666666666666667</v>
      </c>
      <c r="CY19" s="369">
        <f t="shared" ref="CY19:CY31" si="44">IF((1-($DO$2-AE$2)/$C19)&gt;0,(1-($DO$2-AE$2)/$C19),0)</f>
        <v>0.5</v>
      </c>
      <c r="CZ19" s="369">
        <f t="shared" ref="CZ19:CZ31" si="45">IF((1-($DO$2-AI$2)/$C19)&gt;0,(1-($DO$2-AI$2)/$C19),0)</f>
        <v>0.53333333333333333</v>
      </c>
      <c r="DA19" s="369">
        <f t="shared" ref="DA19:DA31" si="46">IF((1-($DO$2-AM$2)/$C19)&gt;0,(1-($DO$2-AM$2)/$C19),0)</f>
        <v>0.56666666666666665</v>
      </c>
      <c r="DB19" s="369">
        <f t="shared" ref="DB19:DB31" si="47">IF((1-($DO$2-AQ$2)/$C19)&gt;0,(1-($DO$2-AQ$2)/$C19),0)</f>
        <v>0.6</v>
      </c>
      <c r="DC19" s="369">
        <f t="shared" ref="DC19:DC31" si="48">IF((1-($DO$2-AU$2)/$C19)&gt;0,(1-($DO$2-AU$2)/$C19),0)</f>
        <v>0.6333333333333333</v>
      </c>
      <c r="DD19" s="369">
        <f t="shared" ref="DD19:DD31" si="49">IF((1-($DO$2-AY$2)/$C19)&gt;0,(1-($DO$2-AY$2)/$C19),0)</f>
        <v>0.66666666666666674</v>
      </c>
      <c r="DE19" s="369">
        <f t="shared" ref="DE19:DE31" si="50">IF((1-($DO$2-BC$2)/$C19)&gt;0,(1-($DO$2-BC$2)/$C19),0)</f>
        <v>0.7</v>
      </c>
      <c r="DF19" s="369">
        <f t="shared" ref="DF19:DF31" si="51">IF((1-($DO$2-BG$2)/$C19)&gt;0,(1-($DO$2-BG$2)/$C19),0)</f>
        <v>0.73333333333333339</v>
      </c>
      <c r="DG19" s="369">
        <f t="shared" ref="DG19:DG31" si="52">IF((1-($DO$2-BK$2)/$C19)&gt;0,(1-($DO$2-BK$2)/$C19),0)</f>
        <v>0.76666666666666661</v>
      </c>
      <c r="DH19" s="369">
        <f t="shared" ref="DH19:DH31" si="53">IF((1-($DO$2-BO$2)/$C19)&gt;0,(1-($DO$2-BO$2)/$C19),0)</f>
        <v>0.8</v>
      </c>
      <c r="DI19" s="369">
        <f t="shared" ref="DI19:DI31" si="54">IF((1-($DO$2-BS$2)/$C19)&gt;0,(1-($DO$2-BS$2)/$C19),0)</f>
        <v>0.83333333333333337</v>
      </c>
      <c r="DJ19" s="369">
        <f t="shared" si="19"/>
        <v>0.8666666666666667</v>
      </c>
      <c r="DK19" s="369">
        <f t="shared" ref="DK19:DK31" si="55">IF((1-($DO$2-CA$2)/$C19)&gt;0,(1-($DO$2-CA$2)/$C19),0)</f>
        <v>0.9</v>
      </c>
      <c r="DL19" s="369">
        <f t="shared" si="21"/>
        <v>0.93333333333333335</v>
      </c>
      <c r="DM19" s="369">
        <f t="shared" ref="DM19:DM31" si="56">IF((1-($DO$2-CI$2)/$C19)&gt;0,(1-($DO$2-CI$2)/$C19),0)</f>
        <v>0.96666666666666667</v>
      </c>
      <c r="DN19" s="369">
        <f t="shared" ref="DN19:DN31" si="57">IF((1-($DO$2-CM$2)/$C19)&gt;0,(1-($DO$2-CM$2)/$C19),0)</f>
        <v>1</v>
      </c>
      <c r="DO19" s="370">
        <f t="shared" si="33"/>
        <v>10375624.870702293</v>
      </c>
      <c r="DP19" s="370">
        <f t="shared" si="34"/>
        <v>692084.21119924821</v>
      </c>
      <c r="DQ19" s="370">
        <f t="shared" si="35"/>
        <v>7091707.3171336409</v>
      </c>
      <c r="DR19" s="396"/>
    </row>
    <row r="20" spans="1:122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236">
        <v>6747473.4900000021</v>
      </c>
      <c r="CF20" s="236">
        <v>57625.409999999996</v>
      </c>
      <c r="CG20" s="236"/>
      <c r="CH20" s="236"/>
      <c r="CI20" s="236">
        <f>SUMIF([1]Resumen!$B$5:$B$45,$B20,[1]Resumen!$C$5:$C$45)</f>
        <v>7917189.8999999976</v>
      </c>
      <c r="CJ20" s="236">
        <f>SUMIF([1]Resumen!$B$5:$B$45,$B20,[1]Resumen!$F$5:$F$45)</f>
        <v>49344.81</v>
      </c>
      <c r="CK20" s="236"/>
      <c r="CL20" s="236"/>
      <c r="CM20" s="236">
        <f>SUMIF([2]Resumen!$B$5:$B$45,$B20,[2]Resumen!$C$5:$C$45)</f>
        <v>9373292.9000000041</v>
      </c>
      <c r="CN20" s="236">
        <f>SUMIF([2]Resumen!$B$5:$B$45,$B20,[2]Resumen!$F$5:$F$45)</f>
        <v>151737.30000000002</v>
      </c>
      <c r="CO20" s="236"/>
      <c r="CP20" s="236"/>
      <c r="CQ20" s="361">
        <f t="shared" si="36"/>
        <v>1989.701560179722</v>
      </c>
      <c r="CR20" s="369">
        <f t="shared" si="37"/>
        <v>0</v>
      </c>
      <c r="CS20" s="369">
        <f t="shared" si="38"/>
        <v>0.30000000000000004</v>
      </c>
      <c r="CT20" s="369">
        <f t="shared" si="39"/>
        <v>0.33333333333333337</v>
      </c>
      <c r="CU20" s="369">
        <f t="shared" si="40"/>
        <v>0.3666666666666667</v>
      </c>
      <c r="CV20" s="369">
        <f t="shared" si="41"/>
        <v>0.4</v>
      </c>
      <c r="CW20" s="369">
        <f t="shared" si="42"/>
        <v>0.43333333333333335</v>
      </c>
      <c r="CX20" s="369">
        <f t="shared" si="43"/>
        <v>0.46666666666666667</v>
      </c>
      <c r="CY20" s="369">
        <f t="shared" si="44"/>
        <v>0.5</v>
      </c>
      <c r="CZ20" s="369">
        <f t="shared" si="45"/>
        <v>0.53333333333333333</v>
      </c>
      <c r="DA20" s="369">
        <f t="shared" si="46"/>
        <v>0.56666666666666665</v>
      </c>
      <c r="DB20" s="369">
        <f t="shared" si="47"/>
        <v>0.6</v>
      </c>
      <c r="DC20" s="369">
        <f t="shared" si="48"/>
        <v>0.6333333333333333</v>
      </c>
      <c r="DD20" s="369">
        <f t="shared" si="49"/>
        <v>0.66666666666666674</v>
      </c>
      <c r="DE20" s="369">
        <f t="shared" si="50"/>
        <v>0.7</v>
      </c>
      <c r="DF20" s="369">
        <f t="shared" si="51"/>
        <v>0.73333333333333339</v>
      </c>
      <c r="DG20" s="369">
        <f t="shared" si="52"/>
        <v>0.76666666666666661</v>
      </c>
      <c r="DH20" s="369">
        <f t="shared" si="53"/>
        <v>0.8</v>
      </c>
      <c r="DI20" s="369">
        <f t="shared" si="54"/>
        <v>0.83333333333333337</v>
      </c>
      <c r="DJ20" s="369">
        <f t="shared" si="19"/>
        <v>0.8666666666666667</v>
      </c>
      <c r="DK20" s="369">
        <f t="shared" si="55"/>
        <v>0.9</v>
      </c>
      <c r="DL20" s="369">
        <f t="shared" si="21"/>
        <v>0.93333333333333335</v>
      </c>
      <c r="DM20" s="369">
        <f t="shared" si="56"/>
        <v>0.96666666666666667</v>
      </c>
      <c r="DN20" s="369">
        <f t="shared" si="57"/>
        <v>1</v>
      </c>
      <c r="DO20" s="370">
        <f t="shared" si="33"/>
        <v>184548913.17801484</v>
      </c>
      <c r="DP20" s="370">
        <f t="shared" si="34"/>
        <v>62372162.849263549</v>
      </c>
      <c r="DQ20" s="370">
        <f t="shared" si="35"/>
        <v>88875873.85157004</v>
      </c>
      <c r="DR20" s="396"/>
    </row>
    <row r="21" spans="1:122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236">
        <v>7640.829999999999</v>
      </c>
      <c r="CF21" s="236">
        <v>0</v>
      </c>
      <c r="CG21" s="236"/>
      <c r="CH21" s="236"/>
      <c r="CI21" s="236">
        <f>SUMIF([1]Resumen!$B$5:$B$45,$B21,[1]Resumen!$C$5:$C$45)</f>
        <v>14555.18</v>
      </c>
      <c r="CJ21" s="236">
        <f>SUMIF([1]Resumen!$B$5:$B$45,$B21,[1]Resumen!$F$5:$F$45)</f>
        <v>0</v>
      </c>
      <c r="CK21" s="236"/>
      <c r="CL21" s="236"/>
      <c r="CM21" s="236">
        <f>SUMIF([2]Resumen!$B$5:$B$45,$B21,[2]Resumen!$C$5:$C$45)</f>
        <v>0</v>
      </c>
      <c r="CN21" s="236">
        <f>SUMIF([2]Resumen!$B$5:$B$45,$B21,[2]Resumen!$F$5:$F$45)</f>
        <v>0</v>
      </c>
      <c r="CO21" s="236"/>
      <c r="CP21" s="236"/>
      <c r="CQ21" s="361">
        <f t="shared" si="36"/>
        <v>1984.4272592837001</v>
      </c>
      <c r="CR21" s="369">
        <f t="shared" si="37"/>
        <v>0</v>
      </c>
      <c r="CS21" s="369">
        <f t="shared" si="38"/>
        <v>0.30000000000000004</v>
      </c>
      <c r="CT21" s="369">
        <f t="shared" si="39"/>
        <v>0.33333333333333337</v>
      </c>
      <c r="CU21" s="369">
        <f t="shared" si="40"/>
        <v>0.3666666666666667</v>
      </c>
      <c r="CV21" s="369">
        <f t="shared" si="41"/>
        <v>0.4</v>
      </c>
      <c r="CW21" s="369">
        <f t="shared" si="42"/>
        <v>0.43333333333333335</v>
      </c>
      <c r="CX21" s="369">
        <f t="shared" si="43"/>
        <v>0.46666666666666667</v>
      </c>
      <c r="CY21" s="369">
        <f t="shared" si="44"/>
        <v>0.5</v>
      </c>
      <c r="CZ21" s="369">
        <f t="shared" si="45"/>
        <v>0.53333333333333333</v>
      </c>
      <c r="DA21" s="369">
        <f t="shared" si="46"/>
        <v>0.56666666666666665</v>
      </c>
      <c r="DB21" s="369">
        <f t="shared" si="47"/>
        <v>0.6</v>
      </c>
      <c r="DC21" s="369">
        <f t="shared" si="48"/>
        <v>0.6333333333333333</v>
      </c>
      <c r="DD21" s="369">
        <f t="shared" si="49"/>
        <v>0.66666666666666674</v>
      </c>
      <c r="DE21" s="369">
        <f t="shared" si="50"/>
        <v>0.7</v>
      </c>
      <c r="DF21" s="369">
        <f t="shared" si="51"/>
        <v>0.73333333333333339</v>
      </c>
      <c r="DG21" s="369">
        <f t="shared" si="52"/>
        <v>0.76666666666666661</v>
      </c>
      <c r="DH21" s="369">
        <f t="shared" si="53"/>
        <v>0.8</v>
      </c>
      <c r="DI21" s="369">
        <f t="shared" si="54"/>
        <v>0.83333333333333337</v>
      </c>
      <c r="DJ21" s="369">
        <f t="shared" si="19"/>
        <v>0.8666666666666667</v>
      </c>
      <c r="DK21" s="369">
        <f t="shared" si="55"/>
        <v>0.9</v>
      </c>
      <c r="DL21" s="369">
        <f t="shared" si="21"/>
        <v>0.93333333333333335</v>
      </c>
      <c r="DM21" s="369">
        <f t="shared" si="56"/>
        <v>0.96666666666666667</v>
      </c>
      <c r="DN21" s="369">
        <f t="shared" si="57"/>
        <v>1</v>
      </c>
      <c r="DO21" s="370">
        <f t="shared" si="33"/>
        <v>5342411.2052153172</v>
      </c>
      <c r="DP21" s="370">
        <f t="shared" si="34"/>
        <v>4365824.5983385928</v>
      </c>
      <c r="DQ21" s="370">
        <f t="shared" si="35"/>
        <v>551376.68524823047</v>
      </c>
      <c r="DR21" s="396"/>
    </row>
    <row r="22" spans="1:122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236">
        <v>776972.95</v>
      </c>
      <c r="CF22" s="236">
        <v>0</v>
      </c>
      <c r="CG22" s="236"/>
      <c r="CH22" s="236"/>
      <c r="CI22" s="236">
        <f>SUMIF([1]Resumen!$B$5:$B$45,$B22,[1]Resumen!$C$5:$C$45)</f>
        <v>3339.9100000000003</v>
      </c>
      <c r="CJ22" s="236">
        <f>SUMIF([1]Resumen!$B$5:$B$45,$B22,[1]Resumen!$F$5:$F$45)</f>
        <v>0</v>
      </c>
      <c r="CK22" s="236"/>
      <c r="CL22" s="236"/>
      <c r="CM22" s="236">
        <f>SUMIF([2]Resumen!$B$5:$B$45,$B22,[2]Resumen!$C$5:$C$45)</f>
        <v>0</v>
      </c>
      <c r="CN22" s="236">
        <f>SUMIF([2]Resumen!$B$5:$B$45,$B22,[2]Resumen!$F$5:$F$45)</f>
        <v>0</v>
      </c>
      <c r="CO22" s="236"/>
      <c r="CP22" s="236"/>
      <c r="CQ22" s="361">
        <f t="shared" si="36"/>
        <v>2000.0769508126273</v>
      </c>
      <c r="CR22" s="369">
        <f t="shared" si="37"/>
        <v>0.23589836042090917</v>
      </c>
      <c r="CS22" s="369">
        <f t="shared" si="38"/>
        <v>0.30000000000000004</v>
      </c>
      <c r="CT22" s="369">
        <f t="shared" si="39"/>
        <v>0.33333333333333337</v>
      </c>
      <c r="CU22" s="369">
        <f t="shared" si="40"/>
        <v>0.3666666666666667</v>
      </c>
      <c r="CV22" s="369">
        <f t="shared" si="41"/>
        <v>0.4</v>
      </c>
      <c r="CW22" s="369">
        <f t="shared" si="42"/>
        <v>0.43333333333333335</v>
      </c>
      <c r="CX22" s="369">
        <f t="shared" si="43"/>
        <v>0.46666666666666667</v>
      </c>
      <c r="CY22" s="369">
        <f t="shared" si="44"/>
        <v>0.5</v>
      </c>
      <c r="CZ22" s="369">
        <f t="shared" si="45"/>
        <v>0.53333333333333333</v>
      </c>
      <c r="DA22" s="369">
        <f t="shared" si="46"/>
        <v>0.56666666666666665</v>
      </c>
      <c r="DB22" s="369">
        <f t="shared" si="47"/>
        <v>0.6</v>
      </c>
      <c r="DC22" s="369">
        <f t="shared" si="48"/>
        <v>0.6333333333333333</v>
      </c>
      <c r="DD22" s="369">
        <f t="shared" si="49"/>
        <v>0.66666666666666674</v>
      </c>
      <c r="DE22" s="369">
        <f t="shared" si="50"/>
        <v>0.7</v>
      </c>
      <c r="DF22" s="369">
        <f t="shared" si="51"/>
        <v>0.73333333333333339</v>
      </c>
      <c r="DG22" s="369">
        <f t="shared" si="52"/>
        <v>0.76666666666666661</v>
      </c>
      <c r="DH22" s="369">
        <f t="shared" si="53"/>
        <v>0.8</v>
      </c>
      <c r="DI22" s="369">
        <f t="shared" si="54"/>
        <v>0.83333333333333337</v>
      </c>
      <c r="DJ22" s="369">
        <f t="shared" si="19"/>
        <v>0.8666666666666667</v>
      </c>
      <c r="DK22" s="369">
        <f t="shared" si="55"/>
        <v>0.9</v>
      </c>
      <c r="DL22" s="369">
        <f t="shared" si="21"/>
        <v>0.93333333333333335</v>
      </c>
      <c r="DM22" s="369">
        <f t="shared" si="56"/>
        <v>0.96666666666666667</v>
      </c>
      <c r="DN22" s="369">
        <f t="shared" si="57"/>
        <v>1</v>
      </c>
      <c r="DO22" s="370">
        <f t="shared" si="33"/>
        <v>3411602.7377979667</v>
      </c>
      <c r="DP22" s="370">
        <f t="shared" si="34"/>
        <v>0</v>
      </c>
      <c r="DQ22" s="370">
        <f t="shared" si="35"/>
        <v>2613786.4992218595</v>
      </c>
      <c r="DR22" s="396"/>
    </row>
    <row r="23" spans="1:122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236">
        <v>9989400.1000000034</v>
      </c>
      <c r="CF23" s="236">
        <v>368208.77999999991</v>
      </c>
      <c r="CG23" s="236"/>
      <c r="CH23" s="236"/>
      <c r="CI23" s="236">
        <f>SUMIF([1]Resumen!$B$5:$B$45,$B23,[1]Resumen!$C$5:$C$45)</f>
        <v>7375302.8600000003</v>
      </c>
      <c r="CJ23" s="236">
        <f>SUMIF([1]Resumen!$B$5:$B$45,$B23,[1]Resumen!$F$5:$F$45)</f>
        <v>323321.45</v>
      </c>
      <c r="CK23" s="236"/>
      <c r="CL23" s="236"/>
      <c r="CM23" s="236">
        <f>SUMIF([2]Resumen!$B$5:$B$45,$B23,[2]Resumen!$C$5:$C$45)</f>
        <v>4740335.5600000015</v>
      </c>
      <c r="CN23" s="236">
        <f>SUMIF([2]Resumen!$B$5:$B$45,$B23,[2]Resumen!$F$5:$F$45)</f>
        <v>248631.36000000002</v>
      </c>
      <c r="CO23" s="236"/>
      <c r="CP23" s="236"/>
      <c r="CQ23" s="361">
        <f t="shared" si="36"/>
        <v>1994.5437113778412</v>
      </c>
      <c r="CR23" s="369">
        <f t="shared" si="37"/>
        <v>5.145704592803968E-2</v>
      </c>
      <c r="CS23" s="369">
        <f t="shared" si="38"/>
        <v>0.30000000000000004</v>
      </c>
      <c r="CT23" s="369">
        <f t="shared" si="39"/>
        <v>0.33333333333333337</v>
      </c>
      <c r="CU23" s="369">
        <f t="shared" si="40"/>
        <v>0.3666666666666667</v>
      </c>
      <c r="CV23" s="369">
        <f t="shared" si="41"/>
        <v>0.4</v>
      </c>
      <c r="CW23" s="369">
        <f t="shared" si="42"/>
        <v>0.43333333333333335</v>
      </c>
      <c r="CX23" s="369">
        <f t="shared" si="43"/>
        <v>0.46666666666666667</v>
      </c>
      <c r="CY23" s="369">
        <f t="shared" si="44"/>
        <v>0.5</v>
      </c>
      <c r="CZ23" s="369">
        <f t="shared" si="45"/>
        <v>0.53333333333333333</v>
      </c>
      <c r="DA23" s="369">
        <f t="shared" si="46"/>
        <v>0.56666666666666665</v>
      </c>
      <c r="DB23" s="369">
        <f t="shared" si="47"/>
        <v>0.6</v>
      </c>
      <c r="DC23" s="369">
        <f t="shared" si="48"/>
        <v>0.6333333333333333</v>
      </c>
      <c r="DD23" s="369">
        <f t="shared" si="49"/>
        <v>0.66666666666666674</v>
      </c>
      <c r="DE23" s="369">
        <f t="shared" si="50"/>
        <v>0.7</v>
      </c>
      <c r="DF23" s="369">
        <f t="shared" si="51"/>
        <v>0.73333333333333339</v>
      </c>
      <c r="DG23" s="369">
        <f t="shared" si="52"/>
        <v>0.76666666666666661</v>
      </c>
      <c r="DH23" s="369">
        <f t="shared" si="53"/>
        <v>0.8</v>
      </c>
      <c r="DI23" s="369">
        <f t="shared" si="54"/>
        <v>0.83333333333333337</v>
      </c>
      <c r="DJ23" s="369">
        <f t="shared" si="19"/>
        <v>0.8666666666666667</v>
      </c>
      <c r="DK23" s="369">
        <f t="shared" si="55"/>
        <v>0.9</v>
      </c>
      <c r="DL23" s="369">
        <f t="shared" si="21"/>
        <v>0.93333333333333335</v>
      </c>
      <c r="DM23" s="369">
        <f t="shared" si="56"/>
        <v>0.96666666666666667</v>
      </c>
      <c r="DN23" s="369">
        <f t="shared" si="57"/>
        <v>1</v>
      </c>
      <c r="DO23" s="370">
        <f t="shared" si="33"/>
        <v>119069338.49175011</v>
      </c>
      <c r="DP23" s="370">
        <f t="shared" si="34"/>
        <v>0</v>
      </c>
      <c r="DQ23" s="370">
        <f t="shared" si="35"/>
        <v>65749286.14088276</v>
      </c>
      <c r="DR23" s="396"/>
    </row>
    <row r="24" spans="1:122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236">
        <v>32141.14</v>
      </c>
      <c r="CF24" s="236">
        <v>0</v>
      </c>
      <c r="CG24" s="236"/>
      <c r="CH24" s="236"/>
      <c r="CI24" s="236">
        <f>SUMIF([1]Resumen!$B$5:$B$45,$B24,[1]Resumen!$C$5:$C$45)</f>
        <v>5709.99</v>
      </c>
      <c r="CJ24" s="236">
        <f>SUMIF([1]Resumen!$B$5:$B$45,$B24,[1]Resumen!$F$5:$F$45)</f>
        <v>0</v>
      </c>
      <c r="CK24" s="236"/>
      <c r="CL24" s="236"/>
      <c r="CM24" s="236">
        <f>SUMIF([2]Resumen!$B$5:$B$45,$B24,[2]Resumen!$C$5:$C$45)</f>
        <v>489.05999999999995</v>
      </c>
      <c r="CN24" s="236">
        <f>SUMIF([2]Resumen!$B$5:$B$45,$B24,[2]Resumen!$F$5:$F$45)</f>
        <v>0</v>
      </c>
      <c r="CO24" s="236"/>
      <c r="CP24" s="236"/>
      <c r="CQ24" s="361">
        <f t="shared" si="36"/>
        <v>1998.0285368294883</v>
      </c>
      <c r="CR24" s="369">
        <f t="shared" si="37"/>
        <v>0.16761789431627672</v>
      </c>
      <c r="CS24" s="369">
        <f t="shared" si="38"/>
        <v>0.30000000000000004</v>
      </c>
      <c r="CT24" s="369">
        <f t="shared" si="39"/>
        <v>0.33333333333333337</v>
      </c>
      <c r="CU24" s="369">
        <f t="shared" si="40"/>
        <v>0.3666666666666667</v>
      </c>
      <c r="CV24" s="369">
        <f t="shared" si="41"/>
        <v>0.4</v>
      </c>
      <c r="CW24" s="369">
        <f t="shared" si="42"/>
        <v>0.43333333333333335</v>
      </c>
      <c r="CX24" s="369">
        <f t="shared" si="43"/>
        <v>0.46666666666666667</v>
      </c>
      <c r="CY24" s="369">
        <f t="shared" si="44"/>
        <v>0.5</v>
      </c>
      <c r="CZ24" s="369">
        <f t="shared" si="45"/>
        <v>0.53333333333333333</v>
      </c>
      <c r="DA24" s="369">
        <f t="shared" si="46"/>
        <v>0.56666666666666665</v>
      </c>
      <c r="DB24" s="369">
        <f t="shared" si="47"/>
        <v>0.6</v>
      </c>
      <c r="DC24" s="369">
        <f t="shared" si="48"/>
        <v>0.6333333333333333</v>
      </c>
      <c r="DD24" s="369">
        <f t="shared" si="49"/>
        <v>0.66666666666666674</v>
      </c>
      <c r="DE24" s="369">
        <f t="shared" si="50"/>
        <v>0.7</v>
      </c>
      <c r="DF24" s="369">
        <f t="shared" si="51"/>
        <v>0.73333333333333339</v>
      </c>
      <c r="DG24" s="369">
        <f t="shared" si="52"/>
        <v>0.76666666666666661</v>
      </c>
      <c r="DH24" s="369">
        <f t="shared" si="53"/>
        <v>0.8</v>
      </c>
      <c r="DI24" s="369">
        <f t="shared" si="54"/>
        <v>0.83333333333333337</v>
      </c>
      <c r="DJ24" s="369">
        <f t="shared" si="19"/>
        <v>0.8666666666666667</v>
      </c>
      <c r="DK24" s="369">
        <f t="shared" si="55"/>
        <v>0.9</v>
      </c>
      <c r="DL24" s="369">
        <f t="shared" si="21"/>
        <v>0.93333333333333335</v>
      </c>
      <c r="DM24" s="369">
        <f t="shared" si="56"/>
        <v>0.96666666666666667</v>
      </c>
      <c r="DN24" s="369">
        <f t="shared" si="57"/>
        <v>1</v>
      </c>
      <c r="DO24" s="370">
        <f t="shared" si="33"/>
        <v>94674.653414438872</v>
      </c>
      <c r="DP24" s="370">
        <f t="shared" si="34"/>
        <v>0</v>
      </c>
      <c r="DQ24" s="370">
        <f t="shared" si="35"/>
        <v>-164961.41958922101</v>
      </c>
      <c r="DR24" s="396"/>
    </row>
    <row r="25" spans="1:122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236">
        <v>260116.95</v>
      </c>
      <c r="CF25" s="236">
        <v>0</v>
      </c>
      <c r="CG25" s="236"/>
      <c r="CH25" s="236"/>
      <c r="CI25" s="236">
        <f>SUMIF([1]Resumen!$B$5:$B$45,$B25,[1]Resumen!$C$5:$C$45)</f>
        <v>6985.26</v>
      </c>
      <c r="CJ25" s="236">
        <f>SUMIF([1]Resumen!$B$5:$B$45,$B25,[1]Resumen!$F$5:$F$45)</f>
        <v>0</v>
      </c>
      <c r="CK25" s="236"/>
      <c r="CL25" s="236"/>
      <c r="CM25" s="236">
        <f>SUMIF([2]Resumen!$B$5:$B$45,$B25,[2]Resumen!$C$5:$C$45)</f>
        <v>13670.84</v>
      </c>
      <c r="CN25" s="236">
        <f>SUMIF([2]Resumen!$B$5:$B$45,$B25,[2]Resumen!$F$5:$F$45)</f>
        <v>0</v>
      </c>
      <c r="CO25" s="236"/>
      <c r="CP25" s="236"/>
      <c r="CQ25" s="361">
        <f t="shared" si="36"/>
        <v>1997.1393720194044</v>
      </c>
      <c r="CR25" s="369">
        <f t="shared" si="37"/>
        <v>0.13797906731347964</v>
      </c>
      <c r="CS25" s="369">
        <f t="shared" si="38"/>
        <v>0.30000000000000004</v>
      </c>
      <c r="CT25" s="369">
        <f t="shared" si="39"/>
        <v>0.33333333333333337</v>
      </c>
      <c r="CU25" s="369">
        <f t="shared" si="40"/>
        <v>0.3666666666666667</v>
      </c>
      <c r="CV25" s="369">
        <f t="shared" si="41"/>
        <v>0.4</v>
      </c>
      <c r="CW25" s="369">
        <f t="shared" si="42"/>
        <v>0.43333333333333335</v>
      </c>
      <c r="CX25" s="369">
        <f t="shared" si="43"/>
        <v>0.46666666666666667</v>
      </c>
      <c r="CY25" s="369">
        <f t="shared" si="44"/>
        <v>0.5</v>
      </c>
      <c r="CZ25" s="369">
        <f t="shared" si="45"/>
        <v>0.53333333333333333</v>
      </c>
      <c r="DA25" s="369">
        <f t="shared" si="46"/>
        <v>0.56666666666666665</v>
      </c>
      <c r="DB25" s="369">
        <f t="shared" si="47"/>
        <v>0.6</v>
      </c>
      <c r="DC25" s="369">
        <f t="shared" si="48"/>
        <v>0.6333333333333333</v>
      </c>
      <c r="DD25" s="369">
        <f t="shared" si="49"/>
        <v>0.66666666666666674</v>
      </c>
      <c r="DE25" s="369">
        <f t="shared" si="50"/>
        <v>0.7</v>
      </c>
      <c r="DF25" s="369">
        <f t="shared" si="51"/>
        <v>0.73333333333333339</v>
      </c>
      <c r="DG25" s="369">
        <f t="shared" si="52"/>
        <v>0.76666666666666661</v>
      </c>
      <c r="DH25" s="369">
        <f t="shared" si="53"/>
        <v>0.8</v>
      </c>
      <c r="DI25" s="369">
        <f t="shared" si="54"/>
        <v>0.83333333333333337</v>
      </c>
      <c r="DJ25" s="369">
        <f t="shared" si="19"/>
        <v>0.8666666666666667</v>
      </c>
      <c r="DK25" s="369">
        <f t="shared" si="55"/>
        <v>0.9</v>
      </c>
      <c r="DL25" s="369">
        <f t="shared" si="21"/>
        <v>0.93333333333333335</v>
      </c>
      <c r="DM25" s="369">
        <f t="shared" si="56"/>
        <v>0.96666666666666667</v>
      </c>
      <c r="DN25" s="369">
        <f t="shared" si="57"/>
        <v>1</v>
      </c>
      <c r="DO25" s="370">
        <f t="shared" si="33"/>
        <v>1016094.7714468923</v>
      </c>
      <c r="DP25" s="370">
        <f t="shared" si="34"/>
        <v>0</v>
      </c>
      <c r="DQ25" s="370">
        <f t="shared" si="35"/>
        <v>626619.97498989315</v>
      </c>
      <c r="DR25" s="396"/>
    </row>
    <row r="26" spans="1:122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236">
        <v>1976460.6300000001</v>
      </c>
      <c r="CF26" s="236">
        <v>0</v>
      </c>
      <c r="CG26" s="236"/>
      <c r="CH26" s="236"/>
      <c r="CI26" s="236">
        <f>SUMIF([1]Resumen!$B$5:$B$45,$B26,[1]Resumen!$C$5:$C$45)</f>
        <v>28888.75</v>
      </c>
      <c r="CJ26" s="236">
        <f>SUMIF([1]Resumen!$B$5:$B$45,$B26,[1]Resumen!$F$5:$F$45)</f>
        <v>0</v>
      </c>
      <c r="CK26" s="236"/>
      <c r="CL26" s="236"/>
      <c r="CM26" s="236">
        <f>SUMIF([2]Resumen!$B$5:$B$45,$B26,[2]Resumen!$C$5:$C$45)</f>
        <v>343363.22</v>
      </c>
      <c r="CN26" s="236">
        <f>SUMIF([2]Resumen!$B$5:$B$45,$B26,[2]Resumen!$F$5:$F$45)</f>
        <v>0</v>
      </c>
      <c r="CO26" s="236"/>
      <c r="CP26" s="236"/>
      <c r="CQ26" s="361">
        <f t="shared" si="36"/>
        <v>1994.9935505405467</v>
      </c>
      <c r="CR26" s="369">
        <f t="shared" si="37"/>
        <v>6.6451684684890711E-2</v>
      </c>
      <c r="CS26" s="369">
        <f t="shared" si="38"/>
        <v>0.30000000000000004</v>
      </c>
      <c r="CT26" s="369">
        <f t="shared" si="39"/>
        <v>0.33333333333333337</v>
      </c>
      <c r="CU26" s="369">
        <f t="shared" si="40"/>
        <v>0.3666666666666667</v>
      </c>
      <c r="CV26" s="369">
        <f t="shared" si="41"/>
        <v>0.4</v>
      </c>
      <c r="CW26" s="369">
        <f t="shared" si="42"/>
        <v>0.43333333333333335</v>
      </c>
      <c r="CX26" s="369">
        <f t="shared" si="43"/>
        <v>0.46666666666666667</v>
      </c>
      <c r="CY26" s="369">
        <f t="shared" si="44"/>
        <v>0.5</v>
      </c>
      <c r="CZ26" s="369">
        <f t="shared" si="45"/>
        <v>0.53333333333333333</v>
      </c>
      <c r="DA26" s="369">
        <f t="shared" si="46"/>
        <v>0.56666666666666665</v>
      </c>
      <c r="DB26" s="369">
        <f t="shared" si="47"/>
        <v>0.6</v>
      </c>
      <c r="DC26" s="369">
        <f t="shared" si="48"/>
        <v>0.6333333333333333</v>
      </c>
      <c r="DD26" s="369">
        <f t="shared" si="49"/>
        <v>0.66666666666666674</v>
      </c>
      <c r="DE26" s="369">
        <f t="shared" si="50"/>
        <v>0.7</v>
      </c>
      <c r="DF26" s="369">
        <f t="shared" si="51"/>
        <v>0.73333333333333339</v>
      </c>
      <c r="DG26" s="369">
        <f t="shared" si="52"/>
        <v>0.76666666666666661</v>
      </c>
      <c r="DH26" s="369">
        <f t="shared" si="53"/>
        <v>0.8</v>
      </c>
      <c r="DI26" s="369">
        <f t="shared" si="54"/>
        <v>0.83333333333333337</v>
      </c>
      <c r="DJ26" s="369">
        <f t="shared" si="19"/>
        <v>0.8666666666666667</v>
      </c>
      <c r="DK26" s="369">
        <f t="shared" si="55"/>
        <v>0.9</v>
      </c>
      <c r="DL26" s="369">
        <f t="shared" si="21"/>
        <v>0.93333333333333335</v>
      </c>
      <c r="DM26" s="369">
        <f t="shared" si="56"/>
        <v>0.96666666666666667</v>
      </c>
      <c r="DN26" s="369">
        <f t="shared" si="57"/>
        <v>1</v>
      </c>
      <c r="DO26" s="370">
        <f t="shared" si="33"/>
        <v>3866214.0271190535</v>
      </c>
      <c r="DP26" s="370">
        <f t="shared" si="34"/>
        <v>0</v>
      </c>
      <c r="DQ26" s="370">
        <f t="shared" si="35"/>
        <v>3217268.244176304</v>
      </c>
      <c r="DR26" s="396"/>
    </row>
    <row r="27" spans="1:122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236">
        <v>18208.63</v>
      </c>
      <c r="CF27" s="236">
        <v>0</v>
      </c>
      <c r="CG27" s="236"/>
      <c r="CH27" s="236"/>
      <c r="CI27" s="236">
        <f>SUMIF([1]Resumen!$B$5:$B$45,$B27,[1]Resumen!$C$5:$C$45)</f>
        <v>64887.16</v>
      </c>
      <c r="CJ27" s="236">
        <f>SUMIF([1]Resumen!$B$5:$B$45,$B27,[1]Resumen!$F$5:$F$45)</f>
        <v>0</v>
      </c>
      <c r="CK27" s="236"/>
      <c r="CL27" s="236"/>
      <c r="CM27" s="236">
        <f>SUMIF([2]Resumen!$B$5:$B$45,$B27,[2]Resumen!$C$5:$C$45)</f>
        <v>3742.33</v>
      </c>
      <c r="CN27" s="236">
        <f>SUMIF([2]Resumen!$B$5:$B$45,$B27,[2]Resumen!$F$5:$F$45)</f>
        <v>0</v>
      </c>
      <c r="CO27" s="236"/>
      <c r="CP27" s="236"/>
      <c r="CQ27" s="361">
        <f t="shared" si="36"/>
        <v>1986.1267804768979</v>
      </c>
      <c r="CR27" s="369">
        <f t="shared" si="37"/>
        <v>0</v>
      </c>
      <c r="CS27" s="369">
        <f t="shared" si="38"/>
        <v>0.30000000000000004</v>
      </c>
      <c r="CT27" s="369">
        <f t="shared" si="39"/>
        <v>0.33333333333333337</v>
      </c>
      <c r="CU27" s="369">
        <f t="shared" si="40"/>
        <v>0.3666666666666667</v>
      </c>
      <c r="CV27" s="369">
        <f t="shared" si="41"/>
        <v>0.4</v>
      </c>
      <c r="CW27" s="369">
        <f t="shared" si="42"/>
        <v>0.43333333333333335</v>
      </c>
      <c r="CX27" s="369">
        <f t="shared" si="43"/>
        <v>0.46666666666666667</v>
      </c>
      <c r="CY27" s="369">
        <f t="shared" si="44"/>
        <v>0.5</v>
      </c>
      <c r="CZ27" s="369">
        <f t="shared" si="45"/>
        <v>0.53333333333333333</v>
      </c>
      <c r="DA27" s="369">
        <f t="shared" si="46"/>
        <v>0.56666666666666665</v>
      </c>
      <c r="DB27" s="369">
        <f t="shared" si="47"/>
        <v>0.6</v>
      </c>
      <c r="DC27" s="369">
        <f t="shared" si="48"/>
        <v>0.6333333333333333</v>
      </c>
      <c r="DD27" s="369">
        <f t="shared" si="49"/>
        <v>0.66666666666666674</v>
      </c>
      <c r="DE27" s="369">
        <f t="shared" si="50"/>
        <v>0.7</v>
      </c>
      <c r="DF27" s="369">
        <f t="shared" si="51"/>
        <v>0.73333333333333339</v>
      </c>
      <c r="DG27" s="369">
        <f t="shared" si="52"/>
        <v>0.76666666666666661</v>
      </c>
      <c r="DH27" s="369">
        <f t="shared" si="53"/>
        <v>0.8</v>
      </c>
      <c r="DI27" s="369">
        <f t="shared" si="54"/>
        <v>0.83333333333333337</v>
      </c>
      <c r="DJ27" s="369">
        <f t="shared" si="19"/>
        <v>0.8666666666666667</v>
      </c>
      <c r="DK27" s="369">
        <f t="shared" si="55"/>
        <v>0.9</v>
      </c>
      <c r="DL27" s="369">
        <f t="shared" si="21"/>
        <v>0.93333333333333335</v>
      </c>
      <c r="DM27" s="369">
        <f t="shared" si="56"/>
        <v>0.96666666666666667</v>
      </c>
      <c r="DN27" s="369">
        <f t="shared" si="57"/>
        <v>1</v>
      </c>
      <c r="DO27" s="370">
        <f t="shared" si="33"/>
        <v>6953553.190513256</v>
      </c>
      <c r="DP27" s="370">
        <f t="shared" si="34"/>
        <v>5507953.1285309466</v>
      </c>
      <c r="DQ27" s="370">
        <f t="shared" si="35"/>
        <v>612284.18879802804</v>
      </c>
      <c r="DR27" s="396"/>
    </row>
    <row r="28" spans="1:122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236">
        <v>0</v>
      </c>
      <c r="CF28" s="236">
        <v>0</v>
      </c>
      <c r="CG28" s="236"/>
      <c r="CH28" s="236"/>
      <c r="CI28" s="236">
        <f>SUMIF([1]Resumen!$B$5:$B$45,$B28,[1]Resumen!$C$5:$C$45)</f>
        <v>0</v>
      </c>
      <c r="CJ28" s="236">
        <f>SUMIF([1]Resumen!$B$5:$B$45,$B28,[1]Resumen!$F$5:$F$45)</f>
        <v>0</v>
      </c>
      <c r="CK28" s="236"/>
      <c r="CL28" s="236"/>
      <c r="CM28" s="236">
        <f>SUMIF([2]Resumen!$B$5:$B$45,$B28,[2]Resumen!$C$5:$C$45)</f>
        <v>0</v>
      </c>
      <c r="CN28" s="236">
        <f>SUMIF([2]Resumen!$B$5:$B$45,$B28,[2]Resumen!$F$5:$F$45)</f>
        <v>0</v>
      </c>
      <c r="CO28" s="236"/>
      <c r="CP28" s="236"/>
      <c r="CQ28" s="361">
        <f t="shared" si="36"/>
        <v>0</v>
      </c>
      <c r="CR28" s="369">
        <f t="shared" si="37"/>
        <v>0</v>
      </c>
      <c r="CS28" s="369">
        <f t="shared" si="38"/>
        <v>0.30000000000000004</v>
      </c>
      <c r="CT28" s="369">
        <f t="shared" si="39"/>
        <v>0.33333333333333337</v>
      </c>
      <c r="CU28" s="369">
        <f t="shared" si="40"/>
        <v>0.3666666666666667</v>
      </c>
      <c r="CV28" s="369">
        <f t="shared" si="41"/>
        <v>0.4</v>
      </c>
      <c r="CW28" s="369">
        <f t="shared" si="42"/>
        <v>0.43333333333333335</v>
      </c>
      <c r="CX28" s="369">
        <f t="shared" si="43"/>
        <v>0.46666666666666667</v>
      </c>
      <c r="CY28" s="369">
        <f t="shared" si="44"/>
        <v>0.5</v>
      </c>
      <c r="CZ28" s="369">
        <f t="shared" si="45"/>
        <v>0.53333333333333333</v>
      </c>
      <c r="DA28" s="369">
        <f t="shared" si="46"/>
        <v>0.56666666666666665</v>
      </c>
      <c r="DB28" s="369">
        <f t="shared" si="47"/>
        <v>0.6</v>
      </c>
      <c r="DC28" s="369">
        <f t="shared" si="48"/>
        <v>0.6333333333333333</v>
      </c>
      <c r="DD28" s="369">
        <f t="shared" si="49"/>
        <v>0.66666666666666674</v>
      </c>
      <c r="DE28" s="369">
        <f t="shared" si="50"/>
        <v>0.7</v>
      </c>
      <c r="DF28" s="369">
        <f t="shared" si="51"/>
        <v>0.73333333333333339</v>
      </c>
      <c r="DG28" s="369">
        <f t="shared" si="52"/>
        <v>0.76666666666666661</v>
      </c>
      <c r="DH28" s="369">
        <f t="shared" si="53"/>
        <v>0.8</v>
      </c>
      <c r="DI28" s="369">
        <f t="shared" si="54"/>
        <v>0.83333333333333337</v>
      </c>
      <c r="DJ28" s="369">
        <f t="shared" si="19"/>
        <v>0.8666666666666667</v>
      </c>
      <c r="DK28" s="369">
        <f t="shared" si="55"/>
        <v>0.9</v>
      </c>
      <c r="DL28" s="369">
        <f t="shared" si="21"/>
        <v>0.93333333333333335</v>
      </c>
      <c r="DM28" s="369">
        <f t="shared" si="56"/>
        <v>0.96666666666666667</v>
      </c>
      <c r="DN28" s="369">
        <f t="shared" si="57"/>
        <v>1</v>
      </c>
      <c r="DO28" s="370">
        <f t="shared" si="33"/>
        <v>1678972.0934239996</v>
      </c>
      <c r="DP28" s="370">
        <f t="shared" si="34"/>
        <v>0</v>
      </c>
      <c r="DQ28" s="370">
        <f t="shared" si="35"/>
        <v>564885.06104625366</v>
      </c>
      <c r="DR28" s="396"/>
    </row>
    <row r="29" spans="1:122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236">
        <v>541072.52999999991</v>
      </c>
      <c r="CF29" s="236">
        <v>0</v>
      </c>
      <c r="CG29" s="236"/>
      <c r="CH29" s="236"/>
      <c r="CI29" s="236">
        <f>SUMIF([1]Resumen!$B$5:$B$45,$B29,[1]Resumen!$C$5:$C$45)</f>
        <v>245995.10000000009</v>
      </c>
      <c r="CJ29" s="236">
        <f>SUMIF([1]Resumen!$B$5:$B$45,$B29,[1]Resumen!$F$5:$F$45)</f>
        <v>0</v>
      </c>
      <c r="CK29" s="236"/>
      <c r="CL29" s="236"/>
      <c r="CM29" s="236">
        <f>SUMIF([2]Resumen!$B$5:$B$45,$B29,[2]Resumen!$C$5:$C$45)</f>
        <v>104893.19000000002</v>
      </c>
      <c r="CN29" s="236">
        <f>SUMIF([2]Resumen!$B$5:$B$45,$B29,[2]Resumen!$F$5:$F$45)</f>
        <v>0</v>
      </c>
      <c r="CO29" s="236"/>
      <c r="CP29" s="236"/>
      <c r="CQ29" s="361">
        <f t="shared" si="36"/>
        <v>1998.4315770418227</v>
      </c>
      <c r="CR29" s="369">
        <f t="shared" si="37"/>
        <v>0.18105256806075731</v>
      </c>
      <c r="CS29" s="369">
        <f t="shared" si="38"/>
        <v>0.30000000000000004</v>
      </c>
      <c r="CT29" s="369">
        <f t="shared" si="39"/>
        <v>0.33333333333333337</v>
      </c>
      <c r="CU29" s="369">
        <f t="shared" si="40"/>
        <v>0.3666666666666667</v>
      </c>
      <c r="CV29" s="369">
        <f t="shared" si="41"/>
        <v>0.4</v>
      </c>
      <c r="CW29" s="369">
        <f t="shared" si="42"/>
        <v>0.43333333333333335</v>
      </c>
      <c r="CX29" s="369">
        <f t="shared" si="43"/>
        <v>0.46666666666666667</v>
      </c>
      <c r="CY29" s="369">
        <f t="shared" si="44"/>
        <v>0.5</v>
      </c>
      <c r="CZ29" s="369">
        <f t="shared" si="45"/>
        <v>0.53333333333333333</v>
      </c>
      <c r="DA29" s="369">
        <f t="shared" si="46"/>
        <v>0.56666666666666665</v>
      </c>
      <c r="DB29" s="369">
        <f t="shared" si="47"/>
        <v>0.6</v>
      </c>
      <c r="DC29" s="369">
        <f t="shared" si="48"/>
        <v>0.6333333333333333</v>
      </c>
      <c r="DD29" s="369">
        <f t="shared" si="49"/>
        <v>0.66666666666666674</v>
      </c>
      <c r="DE29" s="369">
        <f t="shared" si="50"/>
        <v>0.7</v>
      </c>
      <c r="DF29" s="369">
        <f t="shared" si="51"/>
        <v>0.73333333333333339</v>
      </c>
      <c r="DG29" s="369">
        <f t="shared" si="52"/>
        <v>0.76666666666666661</v>
      </c>
      <c r="DH29" s="369">
        <f t="shared" si="53"/>
        <v>0.8</v>
      </c>
      <c r="DI29" s="369">
        <f t="shared" si="54"/>
        <v>0.83333333333333337</v>
      </c>
      <c r="DJ29" s="369">
        <f t="shared" si="19"/>
        <v>0.8666666666666667</v>
      </c>
      <c r="DK29" s="369">
        <f t="shared" si="55"/>
        <v>0.9</v>
      </c>
      <c r="DL29" s="369">
        <f t="shared" si="21"/>
        <v>0.93333333333333335</v>
      </c>
      <c r="DM29" s="369">
        <f t="shared" si="56"/>
        <v>0.96666666666666667</v>
      </c>
      <c r="DN29" s="369">
        <f t="shared" si="57"/>
        <v>1</v>
      </c>
      <c r="DO29" s="370">
        <f t="shared" si="33"/>
        <v>4115705.96567431</v>
      </c>
      <c r="DP29" s="370">
        <f t="shared" si="34"/>
        <v>0</v>
      </c>
      <c r="DQ29" s="370">
        <f t="shared" si="35"/>
        <v>2721296.1000111867</v>
      </c>
      <c r="DR29" s="396"/>
    </row>
    <row r="30" spans="1:122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236">
        <v>4125590.7200000021</v>
      </c>
      <c r="CF30" s="236">
        <v>99082.809999999983</v>
      </c>
      <c r="CG30" s="236"/>
      <c r="CH30" s="236"/>
      <c r="CI30" s="236">
        <f>SUMIF([1]Resumen!$B$5:$B$45,$B30,[1]Resumen!$C$5:$C$45)</f>
        <v>2787504.84</v>
      </c>
      <c r="CJ30" s="236">
        <f>SUMIF([1]Resumen!$B$5:$B$45,$B30,[1]Resumen!$F$5:$F$45)</f>
        <v>33528.630000000012</v>
      </c>
      <c r="CK30" s="236"/>
      <c r="CL30" s="236"/>
      <c r="CM30" s="236">
        <f>SUMIF([2]Resumen!$B$5:$B$45,$B30,[2]Resumen!$C$5:$C$45)</f>
        <v>3618528.7300000018</v>
      </c>
      <c r="CN30" s="236">
        <f>SUMIF([2]Resumen!$B$5:$B$45,$B30,[2]Resumen!$F$5:$F$45)</f>
        <v>69511.760000000024</v>
      </c>
      <c r="CO30" s="236"/>
      <c r="CP30" s="236"/>
      <c r="CQ30" s="361">
        <f t="shared" si="36"/>
        <v>1990.3504782546379</v>
      </c>
      <c r="CR30" s="369">
        <f t="shared" si="37"/>
        <v>0</v>
      </c>
      <c r="CS30" s="369">
        <f t="shared" si="38"/>
        <v>0.30000000000000004</v>
      </c>
      <c r="CT30" s="369">
        <f t="shared" si="39"/>
        <v>0.33333333333333337</v>
      </c>
      <c r="CU30" s="369">
        <f t="shared" si="40"/>
        <v>0.3666666666666667</v>
      </c>
      <c r="CV30" s="369">
        <f t="shared" si="41"/>
        <v>0.4</v>
      </c>
      <c r="CW30" s="369">
        <f t="shared" si="42"/>
        <v>0.43333333333333335</v>
      </c>
      <c r="CX30" s="369">
        <f t="shared" si="43"/>
        <v>0.46666666666666667</v>
      </c>
      <c r="CY30" s="369">
        <f t="shared" si="44"/>
        <v>0.5</v>
      </c>
      <c r="CZ30" s="369">
        <f t="shared" si="45"/>
        <v>0.53333333333333333</v>
      </c>
      <c r="DA30" s="369">
        <f t="shared" si="46"/>
        <v>0.56666666666666665</v>
      </c>
      <c r="DB30" s="369">
        <f t="shared" si="47"/>
        <v>0.6</v>
      </c>
      <c r="DC30" s="369">
        <f t="shared" si="48"/>
        <v>0.6333333333333333</v>
      </c>
      <c r="DD30" s="369">
        <f t="shared" si="49"/>
        <v>0.66666666666666674</v>
      </c>
      <c r="DE30" s="369">
        <f t="shared" si="50"/>
        <v>0.7</v>
      </c>
      <c r="DF30" s="369">
        <f t="shared" si="51"/>
        <v>0.73333333333333339</v>
      </c>
      <c r="DG30" s="369">
        <f t="shared" si="52"/>
        <v>0.76666666666666661</v>
      </c>
      <c r="DH30" s="369">
        <f t="shared" si="53"/>
        <v>0.8</v>
      </c>
      <c r="DI30" s="369">
        <f t="shared" si="54"/>
        <v>0.83333333333333337</v>
      </c>
      <c r="DJ30" s="369">
        <f t="shared" si="19"/>
        <v>0.8666666666666667</v>
      </c>
      <c r="DK30" s="369">
        <f t="shared" si="55"/>
        <v>0.9</v>
      </c>
      <c r="DL30" s="369">
        <f t="shared" si="21"/>
        <v>0.93333333333333335</v>
      </c>
      <c r="DM30" s="369">
        <f t="shared" si="56"/>
        <v>0.96666666666666667</v>
      </c>
      <c r="DN30" s="369">
        <f t="shared" si="57"/>
        <v>1</v>
      </c>
      <c r="DO30" s="370">
        <f t="shared" si="33"/>
        <v>88276386.790552318</v>
      </c>
      <c r="DP30" s="370">
        <f t="shared" si="34"/>
        <v>25131729.863601286</v>
      </c>
      <c r="DQ30" s="370">
        <f t="shared" si="35"/>
        <v>43366984.655198365</v>
      </c>
      <c r="DR30" s="396"/>
    </row>
    <row r="31" spans="1:122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236">
        <v>573063.06999999995</v>
      </c>
      <c r="CF31" s="236">
        <v>3055.98</v>
      </c>
      <c r="CG31" s="236"/>
      <c r="CH31" s="236"/>
      <c r="CI31" s="236">
        <f>SUMIF([1]Resumen!$B$5:$B$45,$B31,[1]Resumen!$C$5:$C$45)</f>
        <v>888370.85999999975</v>
      </c>
      <c r="CJ31" s="236">
        <f>SUMIF([1]Resumen!$B$5:$B$45,$B31,[1]Resumen!$F$5:$F$45)</f>
        <v>388.99</v>
      </c>
      <c r="CK31" s="236"/>
      <c r="CL31" s="236"/>
      <c r="CM31" s="236">
        <f>SUMIF([2]Resumen!$B$5:$B$45,$B31,[2]Resumen!$C$5:$C$45)</f>
        <v>545847.19999999995</v>
      </c>
      <c r="CN31" s="236">
        <f>SUMIF([2]Resumen!$B$5:$B$45,$B31,[2]Resumen!$F$5:$F$45)</f>
        <v>1435.6599999999999</v>
      </c>
      <c r="CO31" s="236"/>
      <c r="CP31" s="236"/>
      <c r="CQ31" s="361">
        <f t="shared" si="36"/>
        <v>1993.4414014641764</v>
      </c>
      <c r="CR31" s="369">
        <f t="shared" si="37"/>
        <v>1.4713382139211695E-2</v>
      </c>
      <c r="CS31" s="369">
        <f t="shared" si="38"/>
        <v>0.30000000000000004</v>
      </c>
      <c r="CT31" s="369">
        <f t="shared" si="39"/>
        <v>0.33333333333333337</v>
      </c>
      <c r="CU31" s="369">
        <f t="shared" si="40"/>
        <v>0.3666666666666667</v>
      </c>
      <c r="CV31" s="369">
        <f t="shared" si="41"/>
        <v>0.4</v>
      </c>
      <c r="CW31" s="369">
        <f t="shared" si="42"/>
        <v>0.43333333333333335</v>
      </c>
      <c r="CX31" s="369">
        <f t="shared" si="43"/>
        <v>0.46666666666666667</v>
      </c>
      <c r="CY31" s="369">
        <f t="shared" si="44"/>
        <v>0.5</v>
      </c>
      <c r="CZ31" s="369">
        <f t="shared" si="45"/>
        <v>0.53333333333333333</v>
      </c>
      <c r="DA31" s="369">
        <f t="shared" si="46"/>
        <v>0.56666666666666665</v>
      </c>
      <c r="DB31" s="369">
        <f t="shared" si="47"/>
        <v>0.6</v>
      </c>
      <c r="DC31" s="369">
        <f t="shared" si="48"/>
        <v>0.6333333333333333</v>
      </c>
      <c r="DD31" s="369">
        <f t="shared" si="49"/>
        <v>0.66666666666666674</v>
      </c>
      <c r="DE31" s="369">
        <f t="shared" si="50"/>
        <v>0.7</v>
      </c>
      <c r="DF31" s="369">
        <f t="shared" si="51"/>
        <v>0.73333333333333339</v>
      </c>
      <c r="DG31" s="369">
        <f t="shared" si="52"/>
        <v>0.76666666666666661</v>
      </c>
      <c r="DH31" s="369">
        <f t="shared" si="53"/>
        <v>0.8</v>
      </c>
      <c r="DI31" s="369">
        <f t="shared" si="54"/>
        <v>0.83333333333333337</v>
      </c>
      <c r="DJ31" s="369">
        <f t="shared" si="19"/>
        <v>0.8666666666666667</v>
      </c>
      <c r="DK31" s="369">
        <f t="shared" si="55"/>
        <v>0.9</v>
      </c>
      <c r="DL31" s="369">
        <f t="shared" si="21"/>
        <v>0.93333333333333335</v>
      </c>
      <c r="DM31" s="369">
        <f t="shared" si="56"/>
        <v>0.96666666666666667</v>
      </c>
      <c r="DN31" s="369">
        <f t="shared" si="57"/>
        <v>1</v>
      </c>
      <c r="DO31" s="370">
        <f t="shared" si="33"/>
        <v>4385233.1013958147</v>
      </c>
      <c r="DP31" s="370">
        <f t="shared" si="34"/>
        <v>0</v>
      </c>
      <c r="DQ31" s="370">
        <f t="shared" si="35"/>
        <v>3284272.0991973337</v>
      </c>
      <c r="DR31" s="396"/>
    </row>
    <row r="32" spans="1:122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369"/>
      <c r="DM32" s="369"/>
      <c r="DN32" s="369"/>
      <c r="DO32" s="370"/>
      <c r="DP32" s="370"/>
      <c r="DQ32" s="370"/>
      <c r="DR32" s="396"/>
    </row>
    <row r="33" spans="1:122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236">
        <v>1837888.2700000003</v>
      </c>
      <c r="CF33" s="236">
        <v>1584.82</v>
      </c>
      <c r="CG33" s="236"/>
      <c r="CH33" s="236"/>
      <c r="CI33" s="236">
        <f>SUMIF([1]Resumen!$B$5:$B$45,$B33,[1]Resumen!$C$5:$C$45)</f>
        <v>1071959.4999999995</v>
      </c>
      <c r="CJ33" s="236">
        <f>SUMIF([1]Resumen!$B$5:$B$45,$B33,[1]Resumen!$F$5:$F$45)</f>
        <v>2151.88</v>
      </c>
      <c r="CK33" s="236"/>
      <c r="CL33" s="236"/>
      <c r="CM33" s="236">
        <f>SUMIF([2]Resumen!$B$5:$B$45,$B33,[2]Resumen!$C$5:$C$45)</f>
        <v>723778.34999999986</v>
      </c>
      <c r="CN33" s="236">
        <f>SUMIF([2]Resumen!$B$5:$B$45,$B33,[2]Resumen!$F$5:$F$45)</f>
        <v>5553.23</v>
      </c>
      <c r="CO33" s="236"/>
      <c r="CP33" s="236"/>
      <c r="CQ33" s="361">
        <f>IF(D33=0,0,2001-(D33-F33)*C33/D33)</f>
        <v>1999.4565888084551</v>
      </c>
      <c r="CR33" s="369">
        <f>IF((1-($DO$2-$CQ33)/$C33)&gt;0,(1-($DO$2-$CQ33)/$C33),0)</f>
        <v>0.21521962694850272</v>
      </c>
      <c r="CS33" s="369">
        <f>IF((1-($DO$2-G$2)/$C33)&gt;0,(1-($DO$2-G$2)/$C33),0)</f>
        <v>0.30000000000000004</v>
      </c>
      <c r="CT33" s="369">
        <f>IF((1-($DO$2-K$2)/$C33)&gt;0,(1-($DO$2-K$2)/$C33),0)</f>
        <v>0.33333333333333337</v>
      </c>
      <c r="CU33" s="369">
        <f>IF((1-($DO$2-O$2)/$C33)&gt;0,(1-($DO$2-O$2)/$C33),0)</f>
        <v>0.3666666666666667</v>
      </c>
      <c r="CV33" s="369">
        <f>IF((1-($DO$2-S$2)/$C33)&gt;0,(1-($DO$2-S$2)/$C33),0)</f>
        <v>0.4</v>
      </c>
      <c r="CW33" s="369">
        <f>IF((1-($DO$2-W$2)/$C33)&gt;0,(1-($DO$2-W$2)/$C33),0)</f>
        <v>0.43333333333333335</v>
      </c>
      <c r="CX33" s="369">
        <f>IF((1-($DO$2-AA$2)/$C33)&gt;0,(1-($DO$2-AA$2)/$C33),0)</f>
        <v>0.46666666666666667</v>
      </c>
      <c r="CY33" s="369">
        <f>IF((1-($DO$2-AE$2)/$C33)&gt;0,(1-($DO$2-AE$2)/$C33),0)</f>
        <v>0.5</v>
      </c>
      <c r="CZ33" s="369">
        <f>IF((1-($DO$2-AI$2)/$C33)&gt;0,(1-($DO$2-AI$2)/$C33),0)</f>
        <v>0.53333333333333333</v>
      </c>
      <c r="DA33" s="369">
        <f>IF((1-($DO$2-AM$2)/$C33)&gt;0,(1-($DO$2-AM$2)/$C33),0)</f>
        <v>0.56666666666666665</v>
      </c>
      <c r="DB33" s="369">
        <f>IF((1-($DO$2-AQ$2)/$C33)&gt;0,(1-($DO$2-AQ$2)/$C33),0)</f>
        <v>0.6</v>
      </c>
      <c r="DC33" s="369">
        <f>IF((1-($DO$2-AU$2)/$C33)&gt;0,(1-($DO$2-AU$2)/$C33),0)</f>
        <v>0.6333333333333333</v>
      </c>
      <c r="DD33" s="369">
        <f>IF((1-($DO$2-AY$2)/$C33)&gt;0,(1-($DO$2-AY$2)/$C33),0)</f>
        <v>0.66666666666666674</v>
      </c>
      <c r="DE33" s="369">
        <f>IF((1-($DO$2-BC$2)/$C33)&gt;0,(1-($DO$2-BC$2)/$C33),0)</f>
        <v>0.7</v>
      </c>
      <c r="DF33" s="369">
        <f>IF((1-($DO$2-BG$2)/$C33)&gt;0,(1-($DO$2-BG$2)/$C33),0)</f>
        <v>0.73333333333333339</v>
      </c>
      <c r="DG33" s="369">
        <f>IF((1-($DO$2-BK$2)/$C33)&gt;0,(1-($DO$2-BK$2)/$C33),0)</f>
        <v>0.76666666666666661</v>
      </c>
      <c r="DH33" s="369">
        <f>IF((1-($DO$2-BO$2)/$C33)&gt;0,(1-($DO$2-BO$2)/$C33),0)</f>
        <v>0.8</v>
      </c>
      <c r="DI33" s="369">
        <f>IF((1-($DO$2-BS$2)/$C33)&gt;0,(1-($DO$2-BS$2)/$C33),0)</f>
        <v>0.83333333333333337</v>
      </c>
      <c r="DJ33" s="369">
        <f t="shared" si="19"/>
        <v>0.8666666666666667</v>
      </c>
      <c r="DK33" s="369">
        <f>IF((1-($DO$2-CA$2)/$C33)&gt;0,(1-($DO$2-CA$2)/$C33),0)</f>
        <v>0.9</v>
      </c>
      <c r="DL33" s="369">
        <f t="shared" si="21"/>
        <v>0.93333333333333335</v>
      </c>
      <c r="DM33" s="369">
        <f t="shared" ref="DM33:DM35" si="58">IF((1-($DO$2-CI$2)/$C33)&gt;0,(1-($DO$2-CI$2)/$C33),0)</f>
        <v>0.96666666666666667</v>
      </c>
      <c r="DN33" s="369">
        <f t="shared" ref="DN33:DN35" si="59">IF((1-($DO$2-CM$2)/$C33)&gt;0,(1-($DO$2-CM$2)/$C33),0)</f>
        <v>1</v>
      </c>
      <c r="DO33" s="370">
        <f t="shared" si="33"/>
        <v>26254519.344086286</v>
      </c>
      <c r="DP33" s="370">
        <f t="shared" si="34"/>
        <v>0</v>
      </c>
      <c r="DQ33" s="370">
        <f t="shared" si="35"/>
        <v>16581476.784809008</v>
      </c>
      <c r="DR33" s="396"/>
    </row>
    <row r="34" spans="1:122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236">
        <v>771530.48999999976</v>
      </c>
      <c r="CF34" s="236">
        <v>41744.589999999997</v>
      </c>
      <c r="CG34" s="236"/>
      <c r="CH34" s="236"/>
      <c r="CI34" s="236">
        <f>SUMIF([1]Resumen!$B$5:$B$45,$B34,[1]Resumen!$C$5:$C$45)</f>
        <v>627799.29</v>
      </c>
      <c r="CJ34" s="236">
        <f>SUMIF([1]Resumen!$B$5:$B$45,$B34,[1]Resumen!$F$5:$F$45)</f>
        <v>23359.16</v>
      </c>
      <c r="CK34" s="236"/>
      <c r="CL34" s="236"/>
      <c r="CM34" s="236">
        <f>SUMIF([2]Resumen!$B$5:$B$45,$B34,[2]Resumen!$C$5:$C$45)</f>
        <v>935722.39999999991</v>
      </c>
      <c r="CN34" s="236">
        <f>SUMIF([2]Resumen!$B$5:$B$45,$B34,[2]Resumen!$F$5:$F$45)</f>
        <v>16117.779999999999</v>
      </c>
      <c r="CO34" s="236"/>
      <c r="CP34" s="236"/>
      <c r="CQ34" s="361">
        <f>IF(D34=0,0,2001-(D34-F34)*C34/D34)</f>
        <v>1999.9575990310445</v>
      </c>
      <c r="CR34" s="369">
        <f>IF((1-($DO$2-$CQ34)/$C34)&gt;0,(1-($DO$2-$CQ34)/$C34),0)</f>
        <v>0.2319199677014846</v>
      </c>
      <c r="CS34" s="369">
        <f>IF((1-($DO$2-G$2)/$C34)&gt;0,(1-($DO$2-G$2)/$C34),0)</f>
        <v>0.30000000000000004</v>
      </c>
      <c r="CT34" s="369">
        <f>IF((1-($DO$2-K$2)/$C34)&gt;0,(1-($DO$2-K$2)/$C34),0)</f>
        <v>0.33333333333333337</v>
      </c>
      <c r="CU34" s="369">
        <f>IF((1-($DO$2-O$2)/$C34)&gt;0,(1-($DO$2-O$2)/$C34),0)</f>
        <v>0.3666666666666667</v>
      </c>
      <c r="CV34" s="369">
        <f>IF((1-($DO$2-S$2)/$C34)&gt;0,(1-($DO$2-S$2)/$C34),0)</f>
        <v>0.4</v>
      </c>
      <c r="CW34" s="369">
        <f>IF((1-($DO$2-W$2)/$C34)&gt;0,(1-($DO$2-W$2)/$C34),0)</f>
        <v>0.43333333333333335</v>
      </c>
      <c r="CX34" s="369">
        <f>IF((1-($DO$2-AA$2)/$C34)&gt;0,(1-($DO$2-AA$2)/$C34),0)</f>
        <v>0.46666666666666667</v>
      </c>
      <c r="CY34" s="369">
        <f>IF((1-($DO$2-AE$2)/$C34)&gt;0,(1-($DO$2-AE$2)/$C34),0)</f>
        <v>0.5</v>
      </c>
      <c r="CZ34" s="369">
        <f>IF((1-($DO$2-AI$2)/$C34)&gt;0,(1-($DO$2-AI$2)/$C34),0)</f>
        <v>0.53333333333333333</v>
      </c>
      <c r="DA34" s="369">
        <f>IF((1-($DO$2-AM$2)/$C34)&gt;0,(1-($DO$2-AM$2)/$C34),0)</f>
        <v>0.56666666666666665</v>
      </c>
      <c r="DB34" s="369">
        <f>IF((1-($DO$2-AQ$2)/$C34)&gt;0,(1-($DO$2-AQ$2)/$C34),0)</f>
        <v>0.6</v>
      </c>
      <c r="DC34" s="369">
        <f>IF((1-($DO$2-AU$2)/$C34)&gt;0,(1-($DO$2-AU$2)/$C34),0)</f>
        <v>0.6333333333333333</v>
      </c>
      <c r="DD34" s="369">
        <f>IF((1-($DO$2-AY$2)/$C34)&gt;0,(1-($DO$2-AY$2)/$C34),0)</f>
        <v>0.66666666666666674</v>
      </c>
      <c r="DE34" s="369">
        <f>IF((1-($DO$2-BC$2)/$C34)&gt;0,(1-($DO$2-BC$2)/$C34),0)</f>
        <v>0.7</v>
      </c>
      <c r="DF34" s="369">
        <f>IF((1-($DO$2-BG$2)/$C34)&gt;0,(1-($DO$2-BG$2)/$C34),0)</f>
        <v>0.73333333333333339</v>
      </c>
      <c r="DG34" s="369">
        <f>IF((1-($DO$2-BK$2)/$C34)&gt;0,(1-($DO$2-BK$2)/$C34),0)</f>
        <v>0.76666666666666661</v>
      </c>
      <c r="DH34" s="369">
        <f>IF((1-($DO$2-BO$2)/$C34)&gt;0,(1-($DO$2-BO$2)/$C34),0)</f>
        <v>0.8</v>
      </c>
      <c r="DI34" s="369">
        <f>IF((1-($DO$2-BS$2)/$C34)&gt;0,(1-($DO$2-BS$2)/$C34),0)</f>
        <v>0.83333333333333337</v>
      </c>
      <c r="DJ34" s="369">
        <f>IF((1-($DO$2-BW$2)/$C34)&gt;0,(1-($DO$2-BW$2)/$C34),0)</f>
        <v>0.8666666666666667</v>
      </c>
      <c r="DK34" s="369">
        <f>IF((1-($DO$2-CA$2)/$C34)&gt;0,(1-($DO$2-CA$2)/$C34),0)</f>
        <v>0.9</v>
      </c>
      <c r="DL34" s="369">
        <f t="shared" si="21"/>
        <v>0.93333333333333335</v>
      </c>
      <c r="DM34" s="369">
        <f t="shared" si="58"/>
        <v>0.96666666666666667</v>
      </c>
      <c r="DN34" s="369">
        <f t="shared" si="59"/>
        <v>1</v>
      </c>
      <c r="DO34" s="370">
        <f t="shared" si="33"/>
        <v>13251607.571729168</v>
      </c>
      <c r="DP34" s="370">
        <f t="shared" si="34"/>
        <v>0</v>
      </c>
      <c r="DQ34" s="370">
        <f t="shared" si="35"/>
        <v>9019799.9244822189</v>
      </c>
      <c r="DR34" s="396"/>
    </row>
    <row r="35" spans="1:122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236">
        <v>2150902.6799999992</v>
      </c>
      <c r="CF35" s="236">
        <v>29.21</v>
      </c>
      <c r="CG35" s="236"/>
      <c r="CH35" s="236"/>
      <c r="CI35" s="236">
        <f>SUMIF([1]Resumen!$B$5:$B$45,$B35,[1]Resumen!$C$5:$C$45)</f>
        <v>2872554.4899999993</v>
      </c>
      <c r="CJ35" s="236">
        <f>SUMIF([1]Resumen!$B$5:$B$45,$B35,[1]Resumen!$F$5:$F$45)</f>
        <v>0</v>
      </c>
      <c r="CK35" s="236"/>
      <c r="CL35" s="236"/>
      <c r="CM35" s="236">
        <f>SUMIF([2]Resumen!$B$5:$B$45,$B35,[2]Resumen!$C$5:$C$45)</f>
        <v>2606413.42</v>
      </c>
      <c r="CN35" s="236">
        <f>SUMIF([2]Resumen!$B$5:$B$45,$B35,[2]Resumen!$F$5:$F$45)</f>
        <v>10.63</v>
      </c>
      <c r="CO35" s="236"/>
      <c r="CP35" s="236"/>
      <c r="CQ35" s="361">
        <f>IF(D35=0,0,2001-(D35-F35)*C35/D35)</f>
        <v>1986.5145273502776</v>
      </c>
      <c r="CR35" s="369">
        <f>IF((1-($DO$2-$CQ35)/$C35)&gt;0,(1-($DO$2-$CQ35)/$C35),0)</f>
        <v>0</v>
      </c>
      <c r="CS35" s="369">
        <f>IF((1-($DO$2-G$2)/$C35)&gt;0,(1-($DO$2-G$2)/$C35),0)</f>
        <v>0.30000000000000004</v>
      </c>
      <c r="CT35" s="369">
        <f>IF((1-($DO$2-K$2)/$C35)&gt;0,(1-($DO$2-K$2)/$C35),0)</f>
        <v>0.33333333333333337</v>
      </c>
      <c r="CU35" s="369">
        <f>IF((1-($DO$2-O$2)/$C35)&gt;0,(1-($DO$2-O$2)/$C35),0)</f>
        <v>0.3666666666666667</v>
      </c>
      <c r="CV35" s="369">
        <f>IF((1-($DO$2-S$2)/$C35)&gt;0,(1-($DO$2-S$2)/$C35),0)</f>
        <v>0.4</v>
      </c>
      <c r="CW35" s="369">
        <f>IF((1-($DO$2-W$2)/$C35)&gt;0,(1-($DO$2-W$2)/$C35),0)</f>
        <v>0.43333333333333335</v>
      </c>
      <c r="CX35" s="369">
        <f>IF((1-($DO$2-AA$2)/$C35)&gt;0,(1-($DO$2-AA$2)/$C35),0)</f>
        <v>0.46666666666666667</v>
      </c>
      <c r="CY35" s="369">
        <f>IF((1-($DO$2-AE$2)/$C35)&gt;0,(1-($DO$2-AE$2)/$C35),0)</f>
        <v>0.5</v>
      </c>
      <c r="CZ35" s="369">
        <f>IF((1-($DO$2-AI$2)/$C35)&gt;0,(1-($DO$2-AI$2)/$C35),0)</f>
        <v>0.53333333333333333</v>
      </c>
      <c r="DA35" s="369">
        <f>IF((1-($DO$2-AM$2)/$C35)&gt;0,(1-($DO$2-AM$2)/$C35),0)</f>
        <v>0.56666666666666665</v>
      </c>
      <c r="DB35" s="369">
        <f>IF((1-($DO$2-AQ$2)/$C35)&gt;0,(1-($DO$2-AQ$2)/$C35),0)</f>
        <v>0.6</v>
      </c>
      <c r="DC35" s="369">
        <f>IF((1-($DO$2-AU$2)/$C35)&gt;0,(1-($DO$2-AU$2)/$C35),0)</f>
        <v>0.6333333333333333</v>
      </c>
      <c r="DD35" s="369">
        <f>IF((1-($DO$2-AY$2)/$C35)&gt;0,(1-($DO$2-AY$2)/$C35),0)</f>
        <v>0.66666666666666674</v>
      </c>
      <c r="DE35" s="369">
        <f>IF((1-($DO$2-BC$2)/$C35)&gt;0,(1-($DO$2-BC$2)/$C35),0)</f>
        <v>0.7</v>
      </c>
      <c r="DF35" s="369">
        <f>IF((1-($DO$2-BG$2)/$C35)&gt;0,(1-($DO$2-BG$2)/$C35),0)</f>
        <v>0.73333333333333339</v>
      </c>
      <c r="DG35" s="369">
        <f>IF((1-($DO$2-BK$2)/$C35)&gt;0,(1-($DO$2-BK$2)/$C35),0)</f>
        <v>0.76666666666666661</v>
      </c>
      <c r="DH35" s="369">
        <f>IF((1-($DO$2-BO$2)/$C35)&gt;0,(1-($DO$2-BO$2)/$C35),0)</f>
        <v>0.8</v>
      </c>
      <c r="DI35" s="369">
        <f>IF((1-($DO$2-BS$2)/$C35)&gt;0,(1-($DO$2-BS$2)/$C35),0)</f>
        <v>0.83333333333333337</v>
      </c>
      <c r="DJ35" s="369">
        <f t="shared" si="19"/>
        <v>0.8666666666666667</v>
      </c>
      <c r="DK35" s="369">
        <f>IF((1-($DO$2-CA$2)/$C35)&gt;0,(1-($DO$2-CA$2)/$C35),0)</f>
        <v>0.9</v>
      </c>
      <c r="DL35" s="369">
        <f t="shared" si="21"/>
        <v>0.93333333333333335</v>
      </c>
      <c r="DM35" s="369">
        <f t="shared" si="58"/>
        <v>0.96666666666666667</v>
      </c>
      <c r="DN35" s="369">
        <f t="shared" si="59"/>
        <v>1</v>
      </c>
      <c r="DO35" s="370">
        <f t="shared" si="33"/>
        <v>57694525.701803163</v>
      </c>
      <c r="DP35" s="370">
        <f t="shared" si="34"/>
        <v>18043448.882559761</v>
      </c>
      <c r="DQ35" s="370">
        <f t="shared" si="35"/>
        <v>26173828.01855316</v>
      </c>
      <c r="DR35" s="396"/>
    </row>
    <row r="36" spans="1:122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DL36" s="369"/>
      <c r="DM36" s="369"/>
      <c r="DN36" s="369"/>
      <c r="DO36" s="370"/>
      <c r="DP36" s="370"/>
      <c r="DQ36" s="370"/>
      <c r="DR36" s="396"/>
    </row>
    <row r="37" spans="1:122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236">
        <v>4549892.72</v>
      </c>
      <c r="CF37" s="236">
        <v>6994.68</v>
      </c>
      <c r="CG37" s="236"/>
      <c r="CH37" s="236"/>
      <c r="CI37" s="236">
        <f>SUMIF([1]Resumen!$B$5:$B$45,$B37,[1]Resumen!$C$5:$C$45)</f>
        <v>4179355.1000000024</v>
      </c>
      <c r="CJ37" s="236">
        <f>SUMIF([1]Resumen!$B$5:$B$45,$B37,[1]Resumen!$F$5:$F$45)</f>
        <v>0</v>
      </c>
      <c r="CK37" s="236"/>
      <c r="CL37" s="236"/>
      <c r="CM37" s="236">
        <f>SUMIF([2]Resumen!$B$5:$B$45,$B37,[2]Resumen!$C$5:$C$45)</f>
        <v>4339263.3599999975</v>
      </c>
      <c r="CN37" s="236">
        <f>SUMIF([2]Resumen!$B$5:$B$45,$B37,[2]Resumen!$F$5:$F$45)</f>
        <v>25742.230000000003</v>
      </c>
      <c r="CO37" s="236"/>
      <c r="CP37" s="236"/>
      <c r="CQ37" s="361">
        <f t="shared" ref="CQ37:CQ44" si="60">IF(D37=0,0,2001-(D37-F37)*C37/D37)</f>
        <v>1992.138931668527</v>
      </c>
      <c r="CR37" s="369">
        <f t="shared" ref="CR37:CR44" si="61">IF((1-($DO$2-$CQ37)/$C37)&gt;0,(1-($DO$2-$CQ37)/$C37),0)</f>
        <v>0</v>
      </c>
      <c r="CS37" s="369">
        <f t="shared" ref="CS37:CS44" si="62">IF((1-($DO$2-G$2)/$C37)&gt;0,(1-($DO$2-G$2)/$C37),0)</f>
        <v>0</v>
      </c>
      <c r="CT37" s="369">
        <f t="shared" ref="CT37:CT44" si="63">IF((1-($DO$2-K$2)/$C37)&gt;0,(1-($DO$2-K$2)/$C37),0)</f>
        <v>0</v>
      </c>
      <c r="CU37" s="369">
        <f t="shared" ref="CU37:CU44" si="64">IF((1-($DO$2-O$2)/$C37)&gt;0,(1-($DO$2-O$2)/$C37),0)</f>
        <v>0</v>
      </c>
      <c r="CV37" s="369">
        <f t="shared" ref="CV37:CV44" si="65">IF((1-($DO$2-S$2)/$C37)&gt;0,(1-($DO$2-S$2)/$C37),0)</f>
        <v>0</v>
      </c>
      <c r="CW37" s="369">
        <f t="shared" ref="CW37:CW44" si="66">IF((1-($DO$2-W$2)/$C37)&gt;0,(1-($DO$2-W$2)/$C37),0)</f>
        <v>0</v>
      </c>
      <c r="CX37" s="369">
        <f t="shared" ref="CX37:CX44" si="67">IF((1-($DO$2-AA$2)/$C37)&gt;0,(1-($DO$2-AA$2)/$C37),0)</f>
        <v>0</v>
      </c>
      <c r="CY37" s="369">
        <f t="shared" ref="CY37:CY44" si="68">IF((1-($DO$2-AE$2)/$C37)&gt;0,(1-($DO$2-AE$2)/$C37),0)</f>
        <v>0</v>
      </c>
      <c r="CZ37" s="369">
        <f t="shared" ref="CZ37:CZ44" si="69">IF((1-($DO$2-AI$2)/$C37)&gt;0,(1-($DO$2-AI$2)/$C37),0)</f>
        <v>0</v>
      </c>
      <c r="DA37" s="369">
        <f t="shared" ref="DA37:DA44" si="70">IF((1-($DO$2-AM$2)/$C37)&gt;0,(1-($DO$2-AM$2)/$C37),0)</f>
        <v>0</v>
      </c>
      <c r="DB37" s="369">
        <f t="shared" ref="DB37:DB44" si="71">IF((1-($DO$2-AQ$2)/$C37)&gt;0,(1-($DO$2-AQ$2)/$C37),0)</f>
        <v>0</v>
      </c>
      <c r="DC37" s="369">
        <f t="shared" ref="DC37:DC44" si="72">IF((1-($DO$2-AU$2)/$C37)&gt;0,(1-($DO$2-AU$2)/$C37),0)</f>
        <v>0</v>
      </c>
      <c r="DD37" s="369">
        <f t="shared" ref="DD37:DD44" si="73">IF((1-($DO$2-AY$2)/$C37)&gt;0,(1-($DO$2-AY$2)/$C37),0)</f>
        <v>0</v>
      </c>
      <c r="DE37" s="369">
        <f t="shared" ref="DE37:DE44" si="74">IF((1-($DO$2-BC$2)/$C37)&gt;0,(1-($DO$2-BC$2)/$C37),0)</f>
        <v>9.9999999999999978E-2</v>
      </c>
      <c r="DF37" s="369">
        <f t="shared" ref="DF37:DF44" si="75">IF((1-($DO$2-BG$2)/$C37)&gt;0,(1-($DO$2-BG$2)/$C37),0)</f>
        <v>0.19999999999999996</v>
      </c>
      <c r="DG37" s="369">
        <f t="shared" ref="DG37:DG44" si="76">IF((1-($DO$2-BK$2)/$C37)&gt;0,(1-($DO$2-BK$2)/$C37),0)</f>
        <v>0.30000000000000004</v>
      </c>
      <c r="DH37" s="369">
        <f t="shared" ref="DH37:DH44" si="77">IF((1-($DO$2-BO$2)/$C37)&gt;0,(1-($DO$2-BO$2)/$C37),0)</f>
        <v>0.4</v>
      </c>
      <c r="DI37" s="369">
        <f t="shared" ref="DI37:DI44" si="78">IF((1-($DO$2-BS$2)/$C37)&gt;0,(1-($DO$2-BS$2)/$C37),0)</f>
        <v>0.5</v>
      </c>
      <c r="DJ37" s="369">
        <f t="shared" si="19"/>
        <v>0.6</v>
      </c>
      <c r="DK37" s="369">
        <f t="shared" ref="DK37:DK44" si="79">IF((1-($DO$2-CA$2)/$C37)&gt;0,(1-($DO$2-CA$2)/$C37),0)</f>
        <v>0.7</v>
      </c>
      <c r="DL37" s="369">
        <f t="shared" si="21"/>
        <v>0.8</v>
      </c>
      <c r="DM37" s="369">
        <f t="shared" ref="DM37:DM44" si="80">IF((1-($DO$2-CI$2)/$C37)&gt;0,(1-($DO$2-CI$2)/$C37),0)</f>
        <v>0.9</v>
      </c>
      <c r="DN37" s="369">
        <f t="shared" ref="DN37:DN44" si="81">IF((1-($DO$2-CM$2)/$C37)&gt;0,(1-($DO$2-CM$2)/$C37),0)</f>
        <v>1</v>
      </c>
      <c r="DO37" s="370">
        <f t="shared" si="33"/>
        <v>16913373.278356574</v>
      </c>
      <c r="DP37" s="370">
        <f t="shared" si="34"/>
        <v>2199417.4621796622</v>
      </c>
      <c r="DQ37" s="370">
        <f t="shared" si="35"/>
        <v>12396305.813405814</v>
      </c>
      <c r="DR37" s="396"/>
    </row>
    <row r="38" spans="1:122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361">
        <f t="shared" si="60"/>
        <v>2000.8461584687711</v>
      </c>
      <c r="CR38" s="369">
        <f t="shared" si="61"/>
        <v>0</v>
      </c>
      <c r="CS38" s="369">
        <f t="shared" si="62"/>
        <v>0</v>
      </c>
      <c r="CT38" s="369">
        <f t="shared" si="63"/>
        <v>0</v>
      </c>
      <c r="CU38" s="369">
        <f t="shared" si="64"/>
        <v>0</v>
      </c>
      <c r="CV38" s="369">
        <f t="shared" si="65"/>
        <v>0</v>
      </c>
      <c r="CW38" s="369">
        <f t="shared" si="66"/>
        <v>0</v>
      </c>
      <c r="CX38" s="369">
        <f t="shared" si="67"/>
        <v>0</v>
      </c>
      <c r="CY38" s="369">
        <f t="shared" si="68"/>
        <v>0</v>
      </c>
      <c r="CZ38" s="369">
        <f t="shared" si="69"/>
        <v>0</v>
      </c>
      <c r="DA38" s="369">
        <f t="shared" si="70"/>
        <v>0</v>
      </c>
      <c r="DB38" s="369">
        <f t="shared" si="71"/>
        <v>0</v>
      </c>
      <c r="DC38" s="369">
        <f t="shared" si="72"/>
        <v>0</v>
      </c>
      <c r="DD38" s="369">
        <f t="shared" si="73"/>
        <v>0</v>
      </c>
      <c r="DE38" s="369">
        <f t="shared" si="74"/>
        <v>0</v>
      </c>
      <c r="DF38" s="369">
        <f t="shared" si="75"/>
        <v>0</v>
      </c>
      <c r="DG38" s="369">
        <f t="shared" si="76"/>
        <v>0</v>
      </c>
      <c r="DH38" s="369">
        <f t="shared" si="77"/>
        <v>0</v>
      </c>
      <c r="DI38" s="369">
        <f t="shared" si="78"/>
        <v>0</v>
      </c>
      <c r="DJ38" s="369">
        <f t="shared" si="19"/>
        <v>0.19999999999999996</v>
      </c>
      <c r="DK38" s="369">
        <f t="shared" si="79"/>
        <v>0.4</v>
      </c>
      <c r="DL38" s="369">
        <f t="shared" si="21"/>
        <v>0.6</v>
      </c>
      <c r="DM38" s="369">
        <f t="shared" si="80"/>
        <v>0.8</v>
      </c>
      <c r="DN38" s="369">
        <f t="shared" si="81"/>
        <v>1</v>
      </c>
      <c r="DO38" s="370">
        <f t="shared" si="33"/>
        <v>410167.86000857694</v>
      </c>
      <c r="DP38" s="370">
        <f t="shared" si="34"/>
        <v>410167.86000857694</v>
      </c>
      <c r="DQ38" s="370">
        <f t="shared" si="35"/>
        <v>0</v>
      </c>
      <c r="DR38" s="400"/>
    </row>
    <row r="39" spans="1:122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361">
        <f t="shared" si="60"/>
        <v>2001</v>
      </c>
      <c r="CR39" s="369">
        <f t="shared" si="61"/>
        <v>0.97799999999999998</v>
      </c>
      <c r="CS39" s="369">
        <f t="shared" si="62"/>
        <v>0.97899999999999998</v>
      </c>
      <c r="CT39" s="369">
        <f t="shared" si="63"/>
        <v>0.98</v>
      </c>
      <c r="CU39" s="369">
        <f t="shared" si="64"/>
        <v>0.98099999999999998</v>
      </c>
      <c r="CV39" s="369">
        <f t="shared" si="65"/>
        <v>0.98199999999999998</v>
      </c>
      <c r="CW39" s="369">
        <f t="shared" si="66"/>
        <v>0.98299999999999998</v>
      </c>
      <c r="CX39" s="369">
        <f t="shared" si="67"/>
        <v>0.98399999999999999</v>
      </c>
      <c r="CY39" s="369">
        <f t="shared" si="68"/>
        <v>0.98499999999999999</v>
      </c>
      <c r="CZ39" s="369">
        <f t="shared" si="69"/>
        <v>0.98599999999999999</v>
      </c>
      <c r="DA39" s="369">
        <f t="shared" si="70"/>
        <v>0.98699999999999999</v>
      </c>
      <c r="DB39" s="369">
        <f t="shared" si="71"/>
        <v>0.98799999999999999</v>
      </c>
      <c r="DC39" s="369">
        <f t="shared" si="72"/>
        <v>0.98899999999999999</v>
      </c>
      <c r="DD39" s="369">
        <f t="shared" si="73"/>
        <v>0.99</v>
      </c>
      <c r="DE39" s="369">
        <f t="shared" si="74"/>
        <v>0.99099999999999999</v>
      </c>
      <c r="DF39" s="369">
        <f t="shared" si="75"/>
        <v>0.99199999999999999</v>
      </c>
      <c r="DG39" s="369">
        <f t="shared" si="76"/>
        <v>0.99299999999999999</v>
      </c>
      <c r="DH39" s="369">
        <f t="shared" si="77"/>
        <v>0.99399999999999999</v>
      </c>
      <c r="DI39" s="369">
        <f t="shared" si="78"/>
        <v>0.995</v>
      </c>
      <c r="DJ39" s="369">
        <f t="shared" si="19"/>
        <v>0.996</v>
      </c>
      <c r="DK39" s="369">
        <f t="shared" si="79"/>
        <v>0.997</v>
      </c>
      <c r="DL39" s="369">
        <f t="shared" si="21"/>
        <v>0.998</v>
      </c>
      <c r="DM39" s="369">
        <f t="shared" si="80"/>
        <v>0.999</v>
      </c>
      <c r="DN39" s="369">
        <f t="shared" si="81"/>
        <v>1</v>
      </c>
      <c r="DO39" s="370">
        <f t="shared" si="33"/>
        <v>62150.359739173284</v>
      </c>
      <c r="DP39" s="370">
        <f t="shared" si="34"/>
        <v>0</v>
      </c>
      <c r="DQ39" s="370">
        <f t="shared" si="35"/>
        <v>60783.051824911468</v>
      </c>
      <c r="DR39" s="396"/>
    </row>
    <row r="40" spans="1:122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361">
        <f t="shared" si="60"/>
        <v>1999.7692677501695</v>
      </c>
      <c r="CR40" s="369">
        <f t="shared" si="61"/>
        <v>0.41923169375423863</v>
      </c>
      <c r="CS40" s="369">
        <f t="shared" si="62"/>
        <v>0.47499999999999998</v>
      </c>
      <c r="CT40" s="369">
        <f t="shared" si="63"/>
        <v>0.5</v>
      </c>
      <c r="CU40" s="369">
        <f t="shared" si="64"/>
        <v>0.52500000000000002</v>
      </c>
      <c r="CV40" s="369">
        <f t="shared" si="65"/>
        <v>0.55000000000000004</v>
      </c>
      <c r="CW40" s="369">
        <f t="shared" si="66"/>
        <v>0.57499999999999996</v>
      </c>
      <c r="CX40" s="369">
        <f t="shared" si="67"/>
        <v>0.6</v>
      </c>
      <c r="CY40" s="369">
        <f t="shared" si="68"/>
        <v>0.625</v>
      </c>
      <c r="CZ40" s="369">
        <f t="shared" si="69"/>
        <v>0.65</v>
      </c>
      <c r="DA40" s="369">
        <f t="shared" si="70"/>
        <v>0.67500000000000004</v>
      </c>
      <c r="DB40" s="369">
        <f t="shared" si="71"/>
        <v>0.7</v>
      </c>
      <c r="DC40" s="369">
        <f t="shared" si="72"/>
        <v>0.72499999999999998</v>
      </c>
      <c r="DD40" s="369">
        <f t="shared" si="73"/>
        <v>0.75</v>
      </c>
      <c r="DE40" s="369">
        <f t="shared" si="74"/>
        <v>0.77500000000000002</v>
      </c>
      <c r="DF40" s="369">
        <f t="shared" si="75"/>
        <v>0.8</v>
      </c>
      <c r="DG40" s="369">
        <f t="shared" si="76"/>
        <v>0.82499999999999996</v>
      </c>
      <c r="DH40" s="369">
        <f t="shared" si="77"/>
        <v>0.85</v>
      </c>
      <c r="DI40" s="369">
        <f t="shared" si="78"/>
        <v>0.875</v>
      </c>
      <c r="DJ40" s="369">
        <f t="shared" si="19"/>
        <v>0.9</v>
      </c>
      <c r="DK40" s="369">
        <f t="shared" si="79"/>
        <v>0.92500000000000004</v>
      </c>
      <c r="DL40" s="369">
        <f t="shared" si="21"/>
        <v>0.95</v>
      </c>
      <c r="DM40" s="369">
        <f t="shared" si="80"/>
        <v>0.97499999999999998</v>
      </c>
      <c r="DN40" s="369">
        <f t="shared" si="81"/>
        <v>1</v>
      </c>
      <c r="DO40" s="370">
        <f t="shared" si="33"/>
        <v>2251610.7351084976</v>
      </c>
      <c r="DP40" s="370">
        <f t="shared" si="34"/>
        <v>0</v>
      </c>
      <c r="DQ40" s="370">
        <f t="shared" si="35"/>
        <v>970352.35003220662</v>
      </c>
      <c r="DR40" s="396"/>
    </row>
    <row r="41" spans="1:122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236">
        <v>1531892.3700000003</v>
      </c>
      <c r="CF41" s="236">
        <v>6913.56</v>
      </c>
      <c r="CG41" s="236"/>
      <c r="CH41" s="236"/>
      <c r="CI41" s="236">
        <f>SUMIF([1]Resumen!$B$5:$B$45,$B41,[1]Resumen!$C$5:$C$45)</f>
        <v>3418326.4699999993</v>
      </c>
      <c r="CJ41" s="236">
        <f>SUMIF([1]Resumen!$B$5:$B$45,$B41,[1]Resumen!$F$5:$F$45)</f>
        <v>39388.740000000005</v>
      </c>
      <c r="CK41" s="236"/>
      <c r="CL41" s="236"/>
      <c r="CM41" s="236">
        <f>SUMIF([2]Resumen!$B$5:$B$45,$B41,[2]Resumen!$C$5:$C$45)</f>
        <v>2008577.3800000004</v>
      </c>
      <c r="CN41" s="236">
        <f>SUMIF([2]Resumen!$B$5:$B$45,$B41,[2]Resumen!$F$5:$F$45)</f>
        <v>6115.6</v>
      </c>
      <c r="CO41" s="236"/>
      <c r="CP41" s="236"/>
      <c r="CQ41" s="361">
        <f t="shared" si="60"/>
        <v>0</v>
      </c>
      <c r="CR41" s="369">
        <f t="shared" si="61"/>
        <v>0</v>
      </c>
      <c r="CS41" s="369">
        <f t="shared" si="62"/>
        <v>0</v>
      </c>
      <c r="CT41" s="369">
        <f t="shared" si="63"/>
        <v>0</v>
      </c>
      <c r="CU41" s="369">
        <f t="shared" si="64"/>
        <v>0</v>
      </c>
      <c r="CV41" s="369">
        <f t="shared" si="65"/>
        <v>0</v>
      </c>
      <c r="CW41" s="369">
        <f t="shared" si="66"/>
        <v>0</v>
      </c>
      <c r="CX41" s="369">
        <f t="shared" si="67"/>
        <v>0</v>
      </c>
      <c r="CY41" s="369">
        <f t="shared" si="68"/>
        <v>0</v>
      </c>
      <c r="CZ41" s="369">
        <f t="shared" si="69"/>
        <v>0</v>
      </c>
      <c r="DA41" s="369">
        <f t="shared" si="70"/>
        <v>0</v>
      </c>
      <c r="DB41" s="369">
        <f t="shared" si="71"/>
        <v>0</v>
      </c>
      <c r="DC41" s="369">
        <f t="shared" si="72"/>
        <v>0</v>
      </c>
      <c r="DD41" s="369">
        <f t="shared" si="73"/>
        <v>0</v>
      </c>
      <c r="DE41" s="369">
        <f t="shared" si="74"/>
        <v>9.9999999999999978E-2</v>
      </c>
      <c r="DF41" s="369">
        <f t="shared" si="75"/>
        <v>0.19999999999999996</v>
      </c>
      <c r="DG41" s="369">
        <f t="shared" si="76"/>
        <v>0.30000000000000004</v>
      </c>
      <c r="DH41" s="369">
        <f t="shared" si="77"/>
        <v>0.4</v>
      </c>
      <c r="DI41" s="369">
        <f t="shared" si="78"/>
        <v>0.5</v>
      </c>
      <c r="DJ41" s="369">
        <f t="shared" si="19"/>
        <v>0.6</v>
      </c>
      <c r="DK41" s="369">
        <f t="shared" si="79"/>
        <v>0.7</v>
      </c>
      <c r="DL41" s="369">
        <f t="shared" si="21"/>
        <v>0.8</v>
      </c>
      <c r="DM41" s="369">
        <f t="shared" si="80"/>
        <v>0.9</v>
      </c>
      <c r="DN41" s="369">
        <f t="shared" si="81"/>
        <v>1</v>
      </c>
      <c r="DO41" s="370">
        <f t="shared" si="33"/>
        <v>17471842.610991441</v>
      </c>
      <c r="DP41" s="370">
        <f t="shared" si="34"/>
        <v>4820959.0955944415</v>
      </c>
      <c r="DQ41" s="370">
        <f t="shared" si="35"/>
        <v>8079144.4538529217</v>
      </c>
      <c r="DR41" s="396"/>
    </row>
    <row r="42" spans="1:122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236">
        <v>217227.71000000002</v>
      </c>
      <c r="CF42" s="236">
        <v>0</v>
      </c>
      <c r="CG42" s="236"/>
      <c r="CH42" s="236"/>
      <c r="CI42" s="236">
        <f>SUMIF([1]Resumen!$B$5:$B$45,$B42,[1]Resumen!$C$5:$C$45)</f>
        <v>220673.3</v>
      </c>
      <c r="CJ42" s="236">
        <f>SUMIF([1]Resumen!$B$5:$B$45,$B42,[1]Resumen!$F$5:$F$45)</f>
        <v>0</v>
      </c>
      <c r="CK42" s="236"/>
      <c r="CL42" s="236"/>
      <c r="CM42" s="236">
        <f>SUMIF([2]Resumen!$B$5:$B$45,$B42,[2]Resumen!$C$5:$C$45)</f>
        <v>271625.56</v>
      </c>
      <c r="CN42" s="236">
        <f>SUMIF([2]Resumen!$B$5:$B$45,$B42,[2]Resumen!$F$5:$F$45)</f>
        <v>0</v>
      </c>
      <c r="CO42" s="236"/>
      <c r="CP42" s="236"/>
      <c r="CQ42" s="361">
        <f t="shared" si="60"/>
        <v>0</v>
      </c>
      <c r="CR42" s="369">
        <f t="shared" si="61"/>
        <v>0</v>
      </c>
      <c r="CS42" s="369">
        <f t="shared" si="62"/>
        <v>4.5454545454545414E-2</v>
      </c>
      <c r="CT42" s="369">
        <f t="shared" si="63"/>
        <v>9.0909090909090939E-2</v>
      </c>
      <c r="CU42" s="369">
        <f t="shared" si="64"/>
        <v>0.13636363636363635</v>
      </c>
      <c r="CV42" s="369">
        <f t="shared" si="65"/>
        <v>0.18181818181818177</v>
      </c>
      <c r="CW42" s="369">
        <f t="shared" si="66"/>
        <v>0.22727272727272729</v>
      </c>
      <c r="CX42" s="369">
        <f t="shared" si="67"/>
        <v>0.27272727272727271</v>
      </c>
      <c r="CY42" s="369">
        <f t="shared" si="68"/>
        <v>0.31818181818181823</v>
      </c>
      <c r="CZ42" s="369">
        <f t="shared" si="69"/>
        <v>0.36363636363636365</v>
      </c>
      <c r="DA42" s="369">
        <f t="shared" si="70"/>
        <v>0.40909090909090906</v>
      </c>
      <c r="DB42" s="369">
        <f t="shared" si="71"/>
        <v>0.45454545454545459</v>
      </c>
      <c r="DC42" s="369">
        <f t="shared" si="72"/>
        <v>0.5</v>
      </c>
      <c r="DD42" s="369">
        <f t="shared" si="73"/>
        <v>0.54545454545454541</v>
      </c>
      <c r="DE42" s="369">
        <f t="shared" si="74"/>
        <v>0.59090909090909083</v>
      </c>
      <c r="DF42" s="369">
        <f t="shared" si="75"/>
        <v>0.63636363636363635</v>
      </c>
      <c r="DG42" s="369">
        <f t="shared" si="76"/>
        <v>0.68181818181818188</v>
      </c>
      <c r="DH42" s="369">
        <f t="shared" si="77"/>
        <v>0.72727272727272729</v>
      </c>
      <c r="DI42" s="369">
        <f t="shared" si="78"/>
        <v>0.77272727272727271</v>
      </c>
      <c r="DJ42" s="369">
        <f t="shared" si="19"/>
        <v>0.81818181818181812</v>
      </c>
      <c r="DK42" s="369">
        <f t="shared" si="79"/>
        <v>0.86363636363636365</v>
      </c>
      <c r="DL42" s="369">
        <f t="shared" si="21"/>
        <v>0.90909090909090906</v>
      </c>
      <c r="DM42" s="369">
        <f t="shared" si="80"/>
        <v>0.95454545454545459</v>
      </c>
      <c r="DN42" s="369">
        <f t="shared" si="81"/>
        <v>1</v>
      </c>
      <c r="DO42" s="370">
        <f t="shared" si="33"/>
        <v>9606046.1260419041</v>
      </c>
      <c r="DP42" s="370">
        <f t="shared" si="34"/>
        <v>0</v>
      </c>
      <c r="DQ42" s="370">
        <f t="shared" si="35"/>
        <v>5789181.249436276</v>
      </c>
      <c r="DR42" s="396"/>
    </row>
    <row r="43" spans="1:122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>
        <f>SUMIF([1]Resumen!$B$5:$B$45,$B43,[1]Resumen!$C$5:$C$45)</f>
        <v>0</v>
      </c>
      <c r="CJ43" s="236"/>
      <c r="CK43" s="236"/>
      <c r="CL43" s="236"/>
      <c r="CM43" s="236">
        <f>SUMIF([2]Resumen!$B$5:$B$45,$B43,[2]Resumen!$C$5:$C$45)</f>
        <v>0</v>
      </c>
      <c r="CN43" s="236"/>
      <c r="CO43" s="236"/>
      <c r="CP43" s="236"/>
      <c r="CQ43" s="361">
        <f t="shared" si="60"/>
        <v>2000.876926775017</v>
      </c>
      <c r="CR43" s="369">
        <f t="shared" si="61"/>
        <v>0</v>
      </c>
      <c r="CS43" s="369">
        <f t="shared" si="62"/>
        <v>0</v>
      </c>
      <c r="CT43" s="369">
        <f t="shared" si="63"/>
        <v>0</v>
      </c>
      <c r="CU43" s="369">
        <f t="shared" si="64"/>
        <v>0</v>
      </c>
      <c r="CV43" s="369">
        <f t="shared" si="65"/>
        <v>0</v>
      </c>
      <c r="CW43" s="369">
        <f t="shared" si="66"/>
        <v>0</v>
      </c>
      <c r="CX43" s="369">
        <f t="shared" si="67"/>
        <v>0</v>
      </c>
      <c r="CY43" s="369">
        <f t="shared" si="68"/>
        <v>0</v>
      </c>
      <c r="CZ43" s="369">
        <f t="shared" si="69"/>
        <v>0</v>
      </c>
      <c r="DA43" s="369">
        <f t="shared" si="70"/>
        <v>0</v>
      </c>
      <c r="DB43" s="369">
        <f t="shared" si="71"/>
        <v>0</v>
      </c>
      <c r="DC43" s="369">
        <f t="shared" si="72"/>
        <v>0</v>
      </c>
      <c r="DD43" s="369">
        <f t="shared" si="73"/>
        <v>0</v>
      </c>
      <c r="DE43" s="369">
        <f t="shared" si="74"/>
        <v>0</v>
      </c>
      <c r="DF43" s="369">
        <f t="shared" si="75"/>
        <v>0</v>
      </c>
      <c r="DG43" s="369">
        <f t="shared" si="76"/>
        <v>0</v>
      </c>
      <c r="DH43" s="369">
        <f t="shared" si="77"/>
        <v>0</v>
      </c>
      <c r="DI43" s="369">
        <f t="shared" si="78"/>
        <v>0</v>
      </c>
      <c r="DJ43" s="369">
        <f t="shared" si="19"/>
        <v>0</v>
      </c>
      <c r="DK43" s="369">
        <f t="shared" si="79"/>
        <v>0.25</v>
      </c>
      <c r="DL43" s="369">
        <f t="shared" si="21"/>
        <v>0.5</v>
      </c>
      <c r="DM43" s="369">
        <f t="shared" si="80"/>
        <v>0.75</v>
      </c>
      <c r="DN43" s="369">
        <f t="shared" si="81"/>
        <v>1</v>
      </c>
      <c r="DO43" s="370">
        <f t="shared" si="33"/>
        <v>848781.25315264275</v>
      </c>
      <c r="DP43" s="370">
        <f t="shared" si="34"/>
        <v>848781.25315264275</v>
      </c>
      <c r="DQ43" s="370">
        <f t="shared" si="35"/>
        <v>0</v>
      </c>
      <c r="DR43" s="714"/>
    </row>
    <row r="44" spans="1:122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237"/>
      <c r="CN44" s="237"/>
      <c r="CO44" s="237"/>
      <c r="CP44" s="237"/>
      <c r="CQ44" s="361">
        <f t="shared" si="60"/>
        <v>2000.6136964304706</v>
      </c>
      <c r="CR44" s="380">
        <f t="shared" si="61"/>
        <v>0</v>
      </c>
      <c r="CS44" s="369">
        <f t="shared" si="62"/>
        <v>0</v>
      </c>
      <c r="CT44" s="369">
        <f t="shared" si="63"/>
        <v>0</v>
      </c>
      <c r="CU44" s="369">
        <f t="shared" si="64"/>
        <v>0</v>
      </c>
      <c r="CV44" s="369">
        <f t="shared" si="65"/>
        <v>0</v>
      </c>
      <c r="CW44" s="369">
        <f t="shared" si="66"/>
        <v>0</v>
      </c>
      <c r="CX44" s="369">
        <f t="shared" si="67"/>
        <v>0</v>
      </c>
      <c r="CY44" s="369">
        <f t="shared" si="68"/>
        <v>0</v>
      </c>
      <c r="CZ44" s="369">
        <f t="shared" si="69"/>
        <v>0</v>
      </c>
      <c r="DA44" s="369">
        <f t="shared" si="70"/>
        <v>0</v>
      </c>
      <c r="DB44" s="369">
        <f t="shared" si="71"/>
        <v>0</v>
      </c>
      <c r="DC44" s="369">
        <f t="shared" si="72"/>
        <v>0</v>
      </c>
      <c r="DD44" s="369">
        <f t="shared" si="73"/>
        <v>0</v>
      </c>
      <c r="DE44" s="369">
        <f t="shared" si="74"/>
        <v>0</v>
      </c>
      <c r="DF44" s="369">
        <f t="shared" si="75"/>
        <v>0</v>
      </c>
      <c r="DG44" s="369">
        <f t="shared" si="76"/>
        <v>0.125</v>
      </c>
      <c r="DH44" s="369">
        <f t="shared" si="77"/>
        <v>0.25</v>
      </c>
      <c r="DI44" s="369">
        <f t="shared" si="78"/>
        <v>0.375</v>
      </c>
      <c r="DJ44" s="369">
        <f t="shared" si="19"/>
        <v>0.5</v>
      </c>
      <c r="DK44" s="369">
        <f t="shared" si="79"/>
        <v>0.625</v>
      </c>
      <c r="DL44" s="369">
        <f t="shared" si="21"/>
        <v>0.75</v>
      </c>
      <c r="DM44" s="369">
        <f t="shared" si="80"/>
        <v>0.875</v>
      </c>
      <c r="DN44" s="369">
        <f t="shared" si="81"/>
        <v>1</v>
      </c>
      <c r="DO44" s="370">
        <f t="shared" si="33"/>
        <v>623879.83135851601</v>
      </c>
      <c r="DP44" s="370">
        <f t="shared" si="34"/>
        <v>623879.83135851601</v>
      </c>
      <c r="DQ44" s="370">
        <f t="shared" si="35"/>
        <v>0</v>
      </c>
      <c r="DR44" s="400"/>
    </row>
    <row r="45" spans="1:122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82">SUM(D14:D44)</f>
        <v>206217578.13850439</v>
      </c>
      <c r="E45" s="242">
        <f t="shared" si="82"/>
        <v>0</v>
      </c>
      <c r="F45" s="242">
        <f t="shared" si="82"/>
        <v>141777035.32979202</v>
      </c>
      <c r="G45" s="242">
        <f t="shared" si="82"/>
        <v>16424207.080000002</v>
      </c>
      <c r="H45" s="242">
        <f t="shared" si="82"/>
        <v>916316</v>
      </c>
      <c r="I45" s="242">
        <f t="shared" si="82"/>
        <v>0</v>
      </c>
      <c r="J45" s="242">
        <f t="shared" si="82"/>
        <v>0</v>
      </c>
      <c r="K45" s="242">
        <f t="shared" si="82"/>
        <v>15951346</v>
      </c>
      <c r="L45" s="242">
        <f t="shared" si="82"/>
        <v>1225093</v>
      </c>
      <c r="M45" s="242">
        <f t="shared" si="82"/>
        <v>0</v>
      </c>
      <c r="N45" s="242">
        <f t="shared" si="82"/>
        <v>0</v>
      </c>
      <c r="O45" s="242">
        <f t="shared" si="82"/>
        <v>13618725.35</v>
      </c>
      <c r="P45" s="242">
        <f t="shared" si="82"/>
        <v>832125</v>
      </c>
      <c r="Q45" s="242">
        <f t="shared" si="82"/>
        <v>0</v>
      </c>
      <c r="R45" s="242">
        <f t="shared" si="82"/>
        <v>0</v>
      </c>
      <c r="S45" s="242">
        <f t="shared" si="82"/>
        <v>12573647.841999998</v>
      </c>
      <c r="T45" s="242">
        <f t="shared" si="82"/>
        <v>673159</v>
      </c>
      <c r="U45" s="242">
        <f t="shared" si="82"/>
        <v>0</v>
      </c>
      <c r="V45" s="242">
        <f t="shared" si="82"/>
        <v>0</v>
      </c>
      <c r="W45" s="242">
        <f t="shared" si="82"/>
        <v>13734953.569999997</v>
      </c>
      <c r="X45" s="242">
        <f t="shared" si="82"/>
        <v>111212.25</v>
      </c>
      <c r="Y45" s="242">
        <f t="shared" si="82"/>
        <v>0</v>
      </c>
      <c r="Z45" s="242">
        <f t="shared" si="82"/>
        <v>0</v>
      </c>
      <c r="AA45" s="242">
        <f t="shared" si="82"/>
        <v>15826991.700000001</v>
      </c>
      <c r="AB45" s="242">
        <f t="shared" si="82"/>
        <v>1668.3300000009999</v>
      </c>
      <c r="AC45" s="242">
        <f t="shared" si="82"/>
        <v>0</v>
      </c>
      <c r="AD45" s="242">
        <f t="shared" si="82"/>
        <v>0</v>
      </c>
      <c r="AE45" s="242">
        <f t="shared" si="82"/>
        <v>11791736.084904814</v>
      </c>
      <c r="AF45" s="242">
        <f t="shared" si="82"/>
        <v>4120.59</v>
      </c>
      <c r="AG45" s="242">
        <f t="shared" si="82"/>
        <v>0</v>
      </c>
      <c r="AH45" s="242">
        <f t="shared" si="82"/>
        <v>0</v>
      </c>
      <c r="AI45" s="242">
        <f t="shared" si="82"/>
        <v>22626525.459999997</v>
      </c>
      <c r="AJ45" s="242">
        <f t="shared" si="82"/>
        <v>968965.48820558493</v>
      </c>
      <c r="AK45" s="242">
        <f t="shared" si="82"/>
        <v>0</v>
      </c>
      <c r="AL45" s="242">
        <f t="shared" si="82"/>
        <v>0</v>
      </c>
      <c r="AM45" s="242">
        <f t="shared" si="82"/>
        <v>16129613.407814199</v>
      </c>
      <c r="AN45" s="242">
        <f t="shared" si="82"/>
        <v>1107304.8699999999</v>
      </c>
      <c r="AO45" s="242">
        <f t="shared" si="82"/>
        <v>0</v>
      </c>
      <c r="AP45" s="242">
        <f t="shared" si="82"/>
        <v>0</v>
      </c>
      <c r="AQ45" s="242">
        <f t="shared" si="82"/>
        <v>16112050.379999997</v>
      </c>
      <c r="AR45" s="242">
        <f t="shared" si="82"/>
        <v>517260.67000000004</v>
      </c>
      <c r="AS45" s="242">
        <f t="shared" si="82"/>
        <v>0</v>
      </c>
      <c r="AT45" s="242">
        <f t="shared" si="82"/>
        <v>0</v>
      </c>
      <c r="AU45" s="242">
        <f t="shared" si="82"/>
        <v>15412639.649999989</v>
      </c>
      <c r="AV45" s="242">
        <f t="shared" si="82"/>
        <v>496742.91000000003</v>
      </c>
      <c r="AW45" s="242">
        <f t="shared" si="82"/>
        <v>0</v>
      </c>
      <c r="AX45" s="242">
        <f t="shared" si="82"/>
        <v>0</v>
      </c>
      <c r="AY45" s="242">
        <f t="shared" si="82"/>
        <v>41940937.819999978</v>
      </c>
      <c r="AZ45" s="242">
        <f t="shared" si="82"/>
        <v>1138047.25</v>
      </c>
      <c r="BA45" s="242">
        <f t="shared" si="82"/>
        <v>0</v>
      </c>
      <c r="BB45" s="242">
        <f t="shared" si="82"/>
        <v>0</v>
      </c>
      <c r="BC45" s="242">
        <f t="shared" si="82"/>
        <v>38240684.699999996</v>
      </c>
      <c r="BD45" s="242">
        <f t="shared" si="82"/>
        <v>594153.48</v>
      </c>
      <c r="BE45" s="242">
        <f t="shared" si="82"/>
        <v>0</v>
      </c>
      <c r="BF45" s="242">
        <f t="shared" si="82"/>
        <v>0</v>
      </c>
      <c r="BG45" s="242">
        <f t="shared" si="82"/>
        <v>52908452.629999988</v>
      </c>
      <c r="BH45" s="242">
        <f t="shared" si="82"/>
        <v>1285520.7599999993</v>
      </c>
      <c r="BI45" s="242">
        <f t="shared" si="82"/>
        <v>0</v>
      </c>
      <c r="BJ45" s="242">
        <f t="shared" si="82"/>
        <v>0</v>
      </c>
      <c r="BK45" s="242">
        <f t="shared" si="82"/>
        <v>51217096.269999996</v>
      </c>
      <c r="BL45" s="242">
        <f t="shared" si="82"/>
        <v>1007037.63</v>
      </c>
      <c r="BM45" s="242">
        <f t="shared" si="82"/>
        <v>0</v>
      </c>
      <c r="BN45" s="242">
        <f t="shared" si="82"/>
        <v>0</v>
      </c>
      <c r="BO45" s="242">
        <f t="shared" si="82"/>
        <v>36874476.070000008</v>
      </c>
      <c r="BP45" s="242">
        <f t="shared" ref="BP45:CL45" si="83">SUM(BP14:BP44)</f>
        <v>0</v>
      </c>
      <c r="BQ45" s="242">
        <f t="shared" si="83"/>
        <v>0</v>
      </c>
      <c r="BR45" s="242">
        <f t="shared" si="83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CD45" si="84">SUM(BW14:BW44)</f>
        <v>22023804.819999997</v>
      </c>
      <c r="BX45" s="242">
        <f t="shared" si="84"/>
        <v>689374.09000000008</v>
      </c>
      <c r="BY45" s="242">
        <f t="shared" si="84"/>
        <v>0</v>
      </c>
      <c r="BZ45" s="242">
        <f t="shared" si="84"/>
        <v>0</v>
      </c>
      <c r="CA45" s="242">
        <f t="shared" si="84"/>
        <v>32318413.430099994</v>
      </c>
      <c r="CB45" s="242">
        <f t="shared" si="84"/>
        <v>944313.25000000012</v>
      </c>
      <c r="CC45" s="242">
        <f t="shared" si="84"/>
        <v>0</v>
      </c>
      <c r="CD45" s="242">
        <f t="shared" si="84"/>
        <v>0</v>
      </c>
      <c r="CE45" s="242">
        <f t="shared" si="83"/>
        <v>38032268.82</v>
      </c>
      <c r="CF45" s="242">
        <f t="shared" si="83"/>
        <v>585239.83999999985</v>
      </c>
      <c r="CG45" s="242">
        <f t="shared" si="83"/>
        <v>0</v>
      </c>
      <c r="CH45" s="242">
        <f t="shared" si="83"/>
        <v>0</v>
      </c>
      <c r="CI45" s="242">
        <f t="shared" si="83"/>
        <v>42194318.209999993</v>
      </c>
      <c r="CJ45" s="242">
        <f t="shared" si="83"/>
        <v>475425.87</v>
      </c>
      <c r="CK45" s="242">
        <f t="shared" si="83"/>
        <v>0</v>
      </c>
      <c r="CL45" s="242">
        <f t="shared" si="83"/>
        <v>0</v>
      </c>
      <c r="CM45" s="242">
        <f t="shared" ref="CM45:CP45" si="85">SUM(CM14:CM44)</f>
        <v>31019000.030000001</v>
      </c>
      <c r="CN45" s="242">
        <f t="shared" si="85"/>
        <v>525773.36</v>
      </c>
      <c r="CO45" s="242">
        <f t="shared" si="85"/>
        <v>0</v>
      </c>
      <c r="CP45" s="242">
        <f t="shared" si="85"/>
        <v>0</v>
      </c>
      <c r="CQ45" s="243"/>
      <c r="CR45" s="243"/>
      <c r="CS45" s="243"/>
      <c r="CT45" s="243"/>
      <c r="CU45" s="243"/>
      <c r="CV45" s="243"/>
      <c r="CW45" s="243"/>
      <c r="CX45" s="243"/>
      <c r="CY45" s="243"/>
      <c r="CZ45" s="243"/>
      <c r="DA45" s="243"/>
      <c r="DB45" s="243"/>
      <c r="DC45" s="243"/>
      <c r="DD45" s="243"/>
      <c r="DE45" s="243"/>
      <c r="DF45" s="243"/>
      <c r="DG45" s="243"/>
      <c r="DH45" s="243"/>
      <c r="DI45" s="243"/>
      <c r="DJ45" s="243"/>
      <c r="DK45" s="243"/>
      <c r="DL45" s="243"/>
      <c r="DM45" s="243"/>
      <c r="DN45" s="243"/>
      <c r="DO45" s="244">
        <f>SUM(DO14:DO44)</f>
        <v>718717332.56406891</v>
      </c>
      <c r="DP45" s="244">
        <f>SUM(DP14:DP44)</f>
        <v>126067678.95642065</v>
      </c>
      <c r="DQ45" s="244">
        <f>SUM(DQ14:DQ44)</f>
        <v>368556882.33666241</v>
      </c>
    </row>
    <row r="46" spans="1:122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236">
        <v>3726737.1299999985</v>
      </c>
      <c r="CF46" s="236">
        <v>6521.8400000000011</v>
      </c>
      <c r="CG46" s="239"/>
      <c r="CH46" s="239"/>
      <c r="CI46" s="236">
        <f>SUMIF([1]Resumen!$B$5:$B$45,$B46,[1]Resumen!$C$5:$C$45)</f>
        <v>4027906.7299999972</v>
      </c>
      <c r="CJ46" s="236">
        <f>SUMIF([1]Resumen!$B$5:$B$45,$B46,[1]Resumen!$F$5:$F$45)</f>
        <v>5621.07</v>
      </c>
      <c r="CK46" s="239"/>
      <c r="CL46" s="239"/>
      <c r="CM46" s="236">
        <f>SUMIF([2]Resumen!$B$5:$B$45,$B46,[2]Resumen!$C$5:$C$45)</f>
        <v>5790550.1800000016</v>
      </c>
      <c r="CN46" s="236">
        <f>SUMIF([2]Resumen!$B$5:$B$45,$B46,[2]Resumen!$F$5:$F$45)</f>
        <v>29852.210000000006</v>
      </c>
      <c r="CO46" s="239"/>
      <c r="CP46" s="239"/>
      <c r="CQ46" s="361">
        <f>IF(D46=0,0,2001-(D46-F46)*C46/D46)</f>
        <v>1993.7720765321153</v>
      </c>
      <c r="CR46" s="410">
        <f>IF((1-($DO$2-$CQ46)/$C46)&gt;0,(1-($DO$2-$CQ46)/$C46),0)</f>
        <v>0</v>
      </c>
      <c r="CS46" s="369">
        <f>IF((1-($DO$2-G$2)/$C46)&gt;0,(1-($DO$2-G$2)/$C46),0)</f>
        <v>4.5454545454545414E-2</v>
      </c>
      <c r="CT46" s="369">
        <f>IF((1-($DO$2-K$2)/$C46)&gt;0,(1-($DO$2-K$2)/$C46),0)</f>
        <v>9.0909090909090939E-2</v>
      </c>
      <c r="CU46" s="369">
        <f>IF((1-($DO$2-O$2)/$C46)&gt;0,(1-($DO$2-O$2)/$C46),0)</f>
        <v>0.13636363636363635</v>
      </c>
      <c r="CV46" s="369">
        <f>IF((1-($DO$2-S$2)/$C46)&gt;0,(1-($DO$2-S$2)/$C46),0)</f>
        <v>0.18181818181818177</v>
      </c>
      <c r="CW46" s="369">
        <f>IF((1-($DO$2-W$2)/$C46)&gt;0,(1-($DO$2-W$2)/$C46),0)</f>
        <v>0.22727272727272729</v>
      </c>
      <c r="CX46" s="369">
        <f>IF((1-($DO$2-AA$2)/$C46)&gt;0,(1-($DO$2-AA$2)/$C46),0)</f>
        <v>0.27272727272727271</v>
      </c>
      <c r="CY46" s="369">
        <f>IF((1-($DO$2-AE$2)/$C46)&gt;0,(1-($DO$2-AE$2)/$C46),0)</f>
        <v>0.31818181818181823</v>
      </c>
      <c r="CZ46" s="369">
        <f>IF((1-($DO$2-AI$2)/$C46)&gt;0,(1-($DO$2-AI$2)/$C46),0)</f>
        <v>0.36363636363636365</v>
      </c>
      <c r="DA46" s="369">
        <f>IF((1-($DO$2-AM$2)/$C46)&gt;0,(1-($DO$2-AM$2)/$C46),0)</f>
        <v>0.40909090909090906</v>
      </c>
      <c r="DB46" s="369">
        <f>IF((1-($DO$2-AQ$2)/$C46)&gt;0,(1-($DO$2-AQ$2)/$C46),0)</f>
        <v>0.45454545454545459</v>
      </c>
      <c r="DC46" s="369">
        <f>IF((1-($DO$2-AU$2)/$C46)&gt;0,(1-($DO$2-AU$2)/$C46),0)</f>
        <v>0.5</v>
      </c>
      <c r="DD46" s="369">
        <f>IF((1-($DO$2-AY$2)/$C46)&gt;0,(1-($DO$2-AY$2)/$C46),0)</f>
        <v>0.54545454545454541</v>
      </c>
      <c r="DE46" s="369">
        <f>IF((1-($DO$2-BC$2)/$C46)&gt;0,(1-($DO$2-BC$2)/$C46),0)</f>
        <v>0.59090909090909083</v>
      </c>
      <c r="DF46" s="369">
        <f>IF((1-($DO$2-BG$2)/$C46)&gt;0,(1-($DO$2-BG$2)/$C46),0)</f>
        <v>0.63636363636363635</v>
      </c>
      <c r="DG46" s="369">
        <f>IF((1-($DO$2-BK$2)/$C46)&gt;0,(1-($DO$2-BK$2)/$C46),0)</f>
        <v>0.68181818181818188</v>
      </c>
      <c r="DH46" s="369">
        <f>IF((1-($DO$2-BO$2)/$C46)&gt;0,(1-($DO$2-BO$2)/$C46),0)</f>
        <v>0.72727272727272729</v>
      </c>
      <c r="DI46" s="369">
        <f>IF((1-($DO$2-BS$2)/$C46)&gt;0,(1-($DO$2-BS$2)/$C46),0)</f>
        <v>0.77272727272727271</v>
      </c>
      <c r="DJ46" s="369">
        <f t="shared" si="19"/>
        <v>0.81818181818181812</v>
      </c>
      <c r="DK46" s="369">
        <f>IF((1-($DO$2-CA$2)/$C46)&gt;0,(1-($DO$2-CA$2)/$C46),0)</f>
        <v>0.86363636363636365</v>
      </c>
      <c r="DL46" s="369">
        <f t="shared" si="21"/>
        <v>0.90909090909090906</v>
      </c>
      <c r="DM46" s="369">
        <f>IF((1-($DO$2-CI$2)/$C46)&gt;0,(1-($DO$2-CI$2)/$C46),0)</f>
        <v>0.95454545454545459</v>
      </c>
      <c r="DN46" s="369">
        <f>IF((1-($DO$2-CM$2)/$C46)&gt;0,(1-($DO$2-CM$2)/$C46),0)</f>
        <v>1</v>
      </c>
      <c r="DO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+(CE46-CF46-CG46)*$CE$62+(CI46-CJ46-CK46)*$CI$62+(CM46-CN46-CO46)*$CM$62</f>
        <v>56317215.508824252</v>
      </c>
      <c r="DP46" s="370">
        <f>IF(CR46=0,D46-E46,0)+IF(CS46=0,(G46-H46-I46)*G$62,0)+IF(CT46=0,(K46-L46-M46)*K$62,0)+IF(CU46=0,(O46-P46-Q46)*O$62,0)+IF(CV46=0,(S46-T46-U46)*S$62,0)+IF(CW46=0,(W46-X46-Y46)*W$62,0)+IF(CX46=0,(AA46-AB46-AC46)*AA$62,0)+IF(CY46=0,(AE46-AF46-AG46)*AE$62,0)+IF(CZ46=0,(AI46-AJ46-AK46)*AI$62,0)+IF(DA46=0,(AM46-AN46-AO46)*AM$62,0)+IF(DB46=0,(AQ46-AR46-AS46)*$AQ$62,0)+IF(DC46=0,(AU46-AV46-AW46)*$AU$62,0)+IF(DD46=0,(AY46-AZ46-BA46)*$AY$62,0)++IF(DE46=0,(BC46-BD46-BE46)*$BC$62,0)+IF(DF46=0,(BG46-BH46-BI46)*$BG$62,0)+IF(DG46=0,(BK46-BL46-BM46)*$BK$62,0)+IF(DH46=0,(BO46-BP46-BQ46)*$BO$62,0)+IF(DI46=0,(BS46-BT46-BU46)*$BS$62,0)+IF(DJ46=0,(BW46-BX46-BY46)*$BW$62,0)+IF(DK46=0,(CA46-CB46-CC46)*$CA$62,0)+IF(DL46=0,(CE46-CF46-CG46)*$CE$62,0)+IF(DM46=0,(CI46-CJ46-CK46)*$CI$62,0)+IF(DN46=0,(CM46-CN46-CO46)*$CM$62,0)</f>
        <v>9501020.8712346479</v>
      </c>
      <c r="DQ46" s="370">
        <f>(D46-E46)*CR46+((G46-H46-(I46-J46))*G$62)*CS46+((K46-L46-(M46-N46))*K$62)*CT46+((O46-P46-(Q46-R46))*O$62)*CU46+((S46-T46-(U46-V46))*S$62)*CV46+((W46-X46-(Y46-Z46))*W$62)*CW46+((AA46-AB46-(AC46-AD46))*AA$62)*CX46+((AE46-AF46-(AG46-AH46))*AE$62)*CY46+((AI46-AJ46-(AK46-AL46))*AI$62)*CZ46+((AM46-AN46-(AO46-AP46))*$AM$62)*DA46+((AQ46-AR46-(AS46-AT46))*$AQ$62)*DB46+((AU46-AV46-(AW46-AX46))*$AU$62)*DC46+((AY46-AZ46-(BA46-BB46))*$AY$62)*DD46+((BC46-BD46-(BE46-BF46))*$BC$62)*DE46+((BG46-BH46-(BI46-BJ46))*$BG$62)*DF46+((BK46-BL46-(BM46-BN46))*$BK$62)*DG46+((BO46-BP46-(BQ46-BR46))*$BO$62)*DH46+((BS46-BT46-(BU46-BV46))*$BS$62)*DI46+((BW46-BX46-(BY46-BZ46))*$BW$62)*DJ46+((CA46-CB46-(CC46-CD46))*$CA$62)*DK46+((CE46-CF46-(CG46-CH46))*$CE$62)*DL46+((CI46-CJ46-(CK46-CL46))*$CI$62)*DM46+((CM46-CN46-(CO46-CP46))*$CM$62)*DN46</f>
        <v>31362593.22404122</v>
      </c>
    </row>
    <row r="47" spans="1:122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86">E46</f>
        <v>0</v>
      </c>
      <c r="F47" s="242">
        <f t="shared" si="86"/>
        <v>6379536.7019592272</v>
      </c>
      <c r="G47" s="242">
        <f t="shared" si="86"/>
        <v>2296317</v>
      </c>
      <c r="H47" s="242">
        <f t="shared" si="86"/>
        <v>28852</v>
      </c>
      <c r="I47" s="242">
        <f t="shared" si="86"/>
        <v>0</v>
      </c>
      <c r="J47" s="242">
        <f t="shared" si="86"/>
        <v>0</v>
      </c>
      <c r="K47" s="242">
        <f t="shared" si="86"/>
        <v>2017106</v>
      </c>
      <c r="L47" s="242">
        <f t="shared" si="86"/>
        <v>0</v>
      </c>
      <c r="M47" s="242">
        <f t="shared" si="86"/>
        <v>0</v>
      </c>
      <c r="N47" s="242">
        <f t="shared" si="86"/>
        <v>0</v>
      </c>
      <c r="O47" s="242">
        <f t="shared" si="86"/>
        <v>1350182</v>
      </c>
      <c r="P47" s="242">
        <f t="shared" si="86"/>
        <v>0</v>
      </c>
      <c r="Q47" s="242">
        <f t="shared" si="86"/>
        <v>0</v>
      </c>
      <c r="R47" s="242">
        <f t="shared" si="86"/>
        <v>0</v>
      </c>
      <c r="S47" s="242">
        <f t="shared" si="86"/>
        <v>1164959.5</v>
      </c>
      <c r="T47" s="242">
        <f t="shared" si="86"/>
        <v>357</v>
      </c>
      <c r="U47" s="242">
        <f t="shared" si="86"/>
        <v>0</v>
      </c>
      <c r="V47" s="242">
        <f t="shared" si="86"/>
        <v>0</v>
      </c>
      <c r="W47" s="242">
        <f t="shared" si="86"/>
        <v>670144.91000000015</v>
      </c>
      <c r="X47" s="242">
        <f t="shared" si="86"/>
        <v>0</v>
      </c>
      <c r="Y47" s="242">
        <f t="shared" si="86"/>
        <v>0</v>
      </c>
      <c r="Z47" s="242">
        <f t="shared" si="86"/>
        <v>0</v>
      </c>
      <c r="AA47" s="242">
        <f t="shared" si="86"/>
        <v>644019.64000000013</v>
      </c>
      <c r="AB47" s="242">
        <f t="shared" si="86"/>
        <v>0</v>
      </c>
      <c r="AC47" s="242">
        <f t="shared" si="86"/>
        <v>0</v>
      </c>
      <c r="AD47" s="242">
        <f t="shared" si="86"/>
        <v>0</v>
      </c>
      <c r="AE47" s="242">
        <f t="shared" si="86"/>
        <v>641127.69999999984</v>
      </c>
      <c r="AF47" s="242">
        <f t="shared" si="86"/>
        <v>0</v>
      </c>
      <c r="AG47" s="242">
        <f t="shared" si="86"/>
        <v>0</v>
      </c>
      <c r="AH47" s="242">
        <f t="shared" si="86"/>
        <v>0</v>
      </c>
      <c r="AI47" s="242">
        <f t="shared" si="86"/>
        <v>1046226.0400000009</v>
      </c>
      <c r="AJ47" s="242">
        <f t="shared" si="86"/>
        <v>0</v>
      </c>
      <c r="AK47" s="242">
        <f t="shared" si="86"/>
        <v>0</v>
      </c>
      <c r="AL47" s="242">
        <f t="shared" si="86"/>
        <v>0</v>
      </c>
      <c r="AM47" s="242">
        <f t="shared" si="86"/>
        <v>742198.97</v>
      </c>
      <c r="AN47" s="242">
        <f t="shared" si="86"/>
        <v>4219.71</v>
      </c>
      <c r="AO47" s="242">
        <f t="shared" si="86"/>
        <v>0</v>
      </c>
      <c r="AP47" s="242">
        <f t="shared" si="86"/>
        <v>0</v>
      </c>
      <c r="AQ47" s="242">
        <f t="shared" si="86"/>
        <v>1095392.2099999997</v>
      </c>
      <c r="AR47" s="242">
        <f t="shared" si="86"/>
        <v>3105.1400000000003</v>
      </c>
      <c r="AS47" s="242">
        <f t="shared" si="86"/>
        <v>0</v>
      </c>
      <c r="AT47" s="242">
        <f t="shared" si="86"/>
        <v>0</v>
      </c>
      <c r="AU47" s="242">
        <f t="shared" si="86"/>
        <v>1649504.8699999996</v>
      </c>
      <c r="AV47" s="242">
        <f t="shared" si="86"/>
        <v>2674.31</v>
      </c>
      <c r="AW47" s="242">
        <f t="shared" si="86"/>
        <v>0</v>
      </c>
      <c r="AX47" s="242">
        <f t="shared" si="86"/>
        <v>0</v>
      </c>
      <c r="AY47" s="242">
        <f t="shared" si="86"/>
        <v>1816961.5199999972</v>
      </c>
      <c r="AZ47" s="242">
        <f t="shared" si="86"/>
        <v>4131.95</v>
      </c>
      <c r="BA47" s="242">
        <f t="shared" si="86"/>
        <v>0</v>
      </c>
      <c r="BB47" s="242">
        <f t="shared" si="86"/>
        <v>0</v>
      </c>
      <c r="BC47" s="242">
        <f t="shared" si="86"/>
        <v>1318804.7400000007</v>
      </c>
      <c r="BD47" s="242">
        <f t="shared" si="86"/>
        <v>139.93</v>
      </c>
      <c r="BE47" s="242">
        <f t="shared" si="86"/>
        <v>0</v>
      </c>
      <c r="BF47" s="242">
        <f t="shared" si="86"/>
        <v>0</v>
      </c>
      <c r="BG47" s="242">
        <f t="shared" si="86"/>
        <v>1630216.2899999996</v>
      </c>
      <c r="BH47" s="242">
        <f t="shared" si="86"/>
        <v>0</v>
      </c>
      <c r="BI47" s="242">
        <f t="shared" si="86"/>
        <v>0</v>
      </c>
      <c r="BJ47" s="242">
        <f t="shared" si="86"/>
        <v>0</v>
      </c>
      <c r="BK47" s="242">
        <f t="shared" si="86"/>
        <v>4112953.5699999989</v>
      </c>
      <c r="BL47" s="242">
        <f t="shared" si="86"/>
        <v>0</v>
      </c>
      <c r="BM47" s="242">
        <f t="shared" si="86"/>
        <v>0</v>
      </c>
      <c r="BN47" s="242">
        <f t="shared" si="86"/>
        <v>0</v>
      </c>
      <c r="BO47" s="242">
        <f t="shared" si="86"/>
        <v>2316725.1800000011</v>
      </c>
      <c r="BP47" s="242">
        <f t="shared" si="86"/>
        <v>0</v>
      </c>
      <c r="BQ47" s="242">
        <f t="shared" ref="BQ47:CL47" si="87">BQ46</f>
        <v>0</v>
      </c>
      <c r="BR47" s="242">
        <f t="shared" si="87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CD47" si="88">BW46</f>
        <v>1598913.03</v>
      </c>
      <c r="BX47" s="242">
        <f t="shared" si="88"/>
        <v>11174.38</v>
      </c>
      <c r="BY47" s="242">
        <f t="shared" si="88"/>
        <v>0</v>
      </c>
      <c r="BZ47" s="242">
        <f t="shared" si="88"/>
        <v>0</v>
      </c>
      <c r="CA47" s="242">
        <f t="shared" si="88"/>
        <v>9491098.0100000016</v>
      </c>
      <c r="CB47" s="242">
        <f t="shared" si="88"/>
        <v>12831.52</v>
      </c>
      <c r="CC47" s="242">
        <f t="shared" si="88"/>
        <v>0</v>
      </c>
      <c r="CD47" s="242">
        <f t="shared" si="88"/>
        <v>0</v>
      </c>
      <c r="CE47" s="242">
        <f t="shared" si="87"/>
        <v>3726737.1299999985</v>
      </c>
      <c r="CF47" s="242">
        <f t="shared" si="87"/>
        <v>6521.8400000000011</v>
      </c>
      <c r="CG47" s="242">
        <f t="shared" si="87"/>
        <v>0</v>
      </c>
      <c r="CH47" s="242">
        <f t="shared" si="87"/>
        <v>0</v>
      </c>
      <c r="CI47" s="242">
        <f t="shared" si="87"/>
        <v>4027906.7299999972</v>
      </c>
      <c r="CJ47" s="242">
        <f t="shared" si="87"/>
        <v>5621.07</v>
      </c>
      <c r="CK47" s="242">
        <f t="shared" si="87"/>
        <v>0</v>
      </c>
      <c r="CL47" s="242">
        <f t="shared" si="87"/>
        <v>0</v>
      </c>
      <c r="CM47" s="242">
        <f t="shared" ref="CM47:CP47" si="89">CM46</f>
        <v>5790550.1800000016</v>
      </c>
      <c r="CN47" s="242">
        <f t="shared" si="89"/>
        <v>29852.210000000006</v>
      </c>
      <c r="CO47" s="242">
        <f t="shared" si="89"/>
        <v>0</v>
      </c>
      <c r="CP47" s="242">
        <f t="shared" si="89"/>
        <v>0</v>
      </c>
      <c r="CQ47" s="243"/>
      <c r="CR47" s="243"/>
      <c r="CS47" s="243"/>
      <c r="CT47" s="243"/>
      <c r="CU47" s="243"/>
      <c r="CV47" s="243"/>
      <c r="CW47" s="243"/>
      <c r="CX47" s="243"/>
      <c r="CY47" s="243"/>
      <c r="CZ47" s="243"/>
      <c r="DA47" s="243"/>
      <c r="DB47" s="243"/>
      <c r="DC47" s="243"/>
      <c r="DD47" s="243"/>
      <c r="DE47" s="243"/>
      <c r="DF47" s="243"/>
      <c r="DG47" s="243"/>
      <c r="DH47" s="243"/>
      <c r="DI47" s="243"/>
      <c r="DJ47" s="243"/>
      <c r="DK47" s="243"/>
      <c r="DL47" s="243"/>
      <c r="DM47" s="243"/>
      <c r="DN47" s="243"/>
      <c r="DO47" s="244">
        <f>DO46</f>
        <v>56317215.508824252</v>
      </c>
      <c r="DP47" s="244">
        <f>DP46</f>
        <v>9501020.8712346479</v>
      </c>
      <c r="DQ47" s="244">
        <f>DQ46</f>
        <v>31362593.22404122</v>
      </c>
    </row>
    <row r="48" spans="1:122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238"/>
      <c r="CN48" s="238"/>
      <c r="CO48" s="238"/>
      <c r="CP48" s="238"/>
      <c r="CQ48" s="361">
        <f t="shared" ref="CQ48:CQ57" si="90">IF(D48=0,0,2001-(D48-F48)*C48/D48)</f>
        <v>0</v>
      </c>
      <c r="CR48" s="389">
        <f t="shared" ref="CR48:CR57" si="91">IF((1-($DO$2-$CQ48)/$C48)&gt;0,(1-($DO$2-$CQ48)/$C48),0)</f>
        <v>0</v>
      </c>
      <c r="CS48" s="369">
        <f t="shared" ref="CS48:CS57" si="92">IF((1-($DO$2-G$2)/$C48)&gt;0,(1-($DO$2-G$2)/$C48),0)</f>
        <v>0</v>
      </c>
      <c r="CT48" s="369">
        <f t="shared" ref="CT48:CT57" si="93">IF((1-($DO$2-K$2)/$C48)&gt;0,(1-($DO$2-K$2)/$C48),0)</f>
        <v>0</v>
      </c>
      <c r="CU48" s="369">
        <f t="shared" ref="CU48:CU57" si="94">IF((1-($DO$2-O$2)/$C48)&gt;0,(1-($DO$2-O$2)/$C48),0)</f>
        <v>0</v>
      </c>
      <c r="CV48" s="369">
        <f t="shared" ref="CV48:CV57" si="95">IF((1-($DO$2-S$2)/$C48)&gt;0,(1-($DO$2-S$2)/$C48),0)</f>
        <v>0</v>
      </c>
      <c r="CW48" s="369">
        <f t="shared" ref="CW48:CW57" si="96">IF((1-($DO$2-W$2)/$C48)&gt;0,(1-($DO$2-W$2)/$C48),0)</f>
        <v>0</v>
      </c>
      <c r="CX48" s="369">
        <f t="shared" ref="CX48:CX57" si="97">IF((1-($DO$2-AA$2)/$C48)&gt;0,(1-($DO$2-AA$2)/$C48),0)</f>
        <v>0</v>
      </c>
      <c r="CY48" s="369">
        <f t="shared" ref="CY48:CY57" si="98">IF((1-($DO$2-AE$2)/$C48)&gt;0,(1-($DO$2-AE$2)/$C48),0)</f>
        <v>0</v>
      </c>
      <c r="CZ48" s="369">
        <f t="shared" ref="CZ48:CZ57" si="99">IF((1-($DO$2-AI$2)/$C48)&gt;0,(1-($DO$2-AI$2)/$C48),0)</f>
        <v>0</v>
      </c>
      <c r="DA48" s="369">
        <f t="shared" ref="DA48:DA57" si="100">IF((1-($DO$2-AM$2)/$C48)&gt;0,(1-($DO$2-AM$2)/$C48),0)</f>
        <v>0</v>
      </c>
      <c r="DB48" s="369">
        <f t="shared" ref="DB48:DB57" si="101">IF((1-($DO$2-AQ$2)/$C48)&gt;0,(1-($DO$2-AQ$2)/$C48),0)</f>
        <v>0</v>
      </c>
      <c r="DC48" s="369">
        <f t="shared" ref="DC48:DC57" si="102">IF((1-($DO$2-AU$2)/$C48)&gt;0,(1-($DO$2-AU$2)/$C48),0)</f>
        <v>0</v>
      </c>
      <c r="DD48" s="369">
        <f t="shared" ref="DD48:DD57" si="103">IF((1-($DO$2-AY$2)/$C48)&gt;0,(1-($DO$2-AY$2)/$C48),0)</f>
        <v>0</v>
      </c>
      <c r="DE48" s="369">
        <f t="shared" ref="DE48:DE57" si="104">IF((1-($DO$2-BC$2)/$C48)&gt;0,(1-($DO$2-BC$2)/$C48),0)</f>
        <v>0</v>
      </c>
      <c r="DF48" s="369">
        <f t="shared" ref="DF48:DF57" si="105">IF((1-($DO$2-BG$2)/$C48)&gt;0,(1-($DO$2-BG$2)/$C48),0)</f>
        <v>0</v>
      </c>
      <c r="DG48" s="369">
        <f t="shared" ref="DG48:DG57" si="106">IF((1-($DO$2-BK$2)/$C48)&gt;0,(1-($DO$2-BK$2)/$C48),0)</f>
        <v>0</v>
      </c>
      <c r="DH48" s="369">
        <f t="shared" ref="DH48:DH57" si="107">IF((1-($DO$2-BO$2)/$C48)&gt;0,(1-($DO$2-BO$2)/$C48),0)</f>
        <v>0</v>
      </c>
      <c r="DI48" s="369">
        <f t="shared" ref="DI48:DI57" si="108">IF((1-($DO$2-BS$2)/$C48)&gt;0,(1-($DO$2-BS$2)/$C48),0)</f>
        <v>0</v>
      </c>
      <c r="DJ48" s="369">
        <f t="shared" si="19"/>
        <v>0</v>
      </c>
      <c r="DK48" s="369">
        <f t="shared" ref="DK48:DK57" si="109">IF((1-($DO$2-CA$2)/$C48)&gt;0,(1-($DO$2-CA$2)/$C48),0)</f>
        <v>0.25</v>
      </c>
      <c r="DL48" s="369">
        <f t="shared" si="21"/>
        <v>0.5</v>
      </c>
      <c r="DM48" s="369">
        <f t="shared" ref="DM48:DM57" si="110">IF((1-($DO$2-CI$2)/$C48)&gt;0,(1-($DO$2-CI$2)/$C48),0)</f>
        <v>0.75</v>
      </c>
      <c r="DN48" s="369">
        <f t="shared" ref="DN48:DN57" si="111">IF((1-($DO$2-CM$2)/$C48)&gt;0,(1-($DO$2-CM$2)/$C48),0)</f>
        <v>1</v>
      </c>
      <c r="DO48" s="370">
        <f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+(CE48-CF48-CG48)*$CE$63+(CI48-CJ48-CK48)*$CI$63+(CM48-CN48-CO48)*$CM$63</f>
        <v>939302.48810556356</v>
      </c>
      <c r="DP48" s="370">
        <f>IF(CR48=0,D48-E48,0)+IF(CS48=0,(G48-H48-I48)*G$63,0)+IF(CT48=0,(K48-L48-M48)*K$63,0)+IF(CU48=0,(O48-P48-Q48)*O$63,0)+IF(CV48=0,(S48-T48-U48)*S$63,0)+IF(CW48=0,(W48-X48-Y48)*W$63,0)+IF(CX48=0,(AA48-AB48-AC48)*AA$63,0)+IF(CY48=0,(AE48-AF48-AG48)*AE$63,0)+IF(CZ48=0,(AI48-AJ48-AK48)*AI$63,0)+IF(DA48=0,(AM48-AN48-AO48)*AM$63,0)+IF(DB48=0,(AQ48-AR48-AS48)*$AQ$63,0)+IF(DC48=0,(AU48-AV48-AW48)*$AU$63,0)+IF(DD48=0,(AY48-AZ48-BA48)*$AY$63,0)++IF(DE48=0,(BC48-BD48-BE48)*$BC$63,0)+IF(DF48=0,(BG48-BH48-BI48)*$BG$63,0)+IF(DG48=0,(BK48-BL48-BM48)*$BK$63,0)+IF(DH48=0,(BO48-BP48-BQ48)*$BO$63,0)+IF(DI48=0,(BS48-BT48-BU48)*$BS$63,0)+IF(DJ48=0,(BW48-BX48-BY48)*$BW$63,0)+IF(DK48=0,(CA48-CB48-CC48)*$CA$63,0)+IF(DL48=0,(CE48-CF48-CG48)*$CE$63,0)+IF(DM48=0,(CI48-CJ48-CK48)*$CI$63,0)+IF(DN48=0,(CM48-CN48-CO48)*$CM$63,0)</f>
        <v>939302.48810556356</v>
      </c>
      <c r="DQ48" s="370">
        <f>(D48-E48)*CR48+((G48-H48-(I48-J48))*G$63)*CS48+((K48-L48-(M48-N48))*K$63)*CT48+((O48-P48-(Q48-R48))*O$63)*CU48+((S48-T48-(U48-V48))*S$63)*CV48+((W48-X48-(Y48-Z48))*W$63)*CW48+((AA48-AB48-(AC48-AD48))*AA$63)*CX48+((AE48-AF48-(AG48-AH48))*AE$63)*CY48+((AI48-AJ48-(AK48-AL48))*AI$63)*CZ48+((AM48-AN48-(AO48-AP48))*$AM$63)*DA48+((AQ48-AR48-(AS48-AT48))*$AQ$63)*DB48+((AU48-AV48-(AW48-AX48))*$AU$63)*DC48+((AY48-AZ48-(BA48-BB48))*$AY$63)*DD48+((BC48-BD48-(BE48-BF48))*$BC$63)*DE48+((BG48-BH48-(BI48-BJ48))*$BG$63)*DF48+((BK48-BL48-(BM48-BN48))*$BK$63)*DG48+((BO48-BP48-(BQ48-BR48))*$BO$63)*DH48+((BS48-BT48-(BU48-BV48))*$BS$63)*DI48+((BW48-BX48-(BY48-BZ48))*$BW$63)*DJ48+((CA48-CB48-(CC48-CD48))*$CA$63)*DK48+((CE48-CF48-(CG48-CH48))*$CE$63)*DL48+((CI48-CJ48-(CK48-CL48))*$CI$63)*DM48+((CM48-CN48-(CO48-CP48))*$CM$63)*DN48</f>
        <v>0</v>
      </c>
    </row>
    <row r="49" spans="1:122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361">
        <f t="shared" si="90"/>
        <v>2001</v>
      </c>
      <c r="CR49" s="389">
        <f t="shared" si="91"/>
        <v>0.97799999999999998</v>
      </c>
      <c r="CS49" s="369">
        <f t="shared" si="92"/>
        <v>0.97899999999999998</v>
      </c>
      <c r="CT49" s="369">
        <f t="shared" si="93"/>
        <v>0.98</v>
      </c>
      <c r="CU49" s="369">
        <f t="shared" si="94"/>
        <v>0.98099999999999998</v>
      </c>
      <c r="CV49" s="369">
        <f t="shared" si="95"/>
        <v>0.98199999999999998</v>
      </c>
      <c r="CW49" s="369">
        <f t="shared" si="96"/>
        <v>0.98299999999999998</v>
      </c>
      <c r="CX49" s="369">
        <f t="shared" si="97"/>
        <v>0.98399999999999999</v>
      </c>
      <c r="CY49" s="369">
        <f t="shared" si="98"/>
        <v>0.98499999999999999</v>
      </c>
      <c r="CZ49" s="369">
        <f t="shared" si="99"/>
        <v>0.98599999999999999</v>
      </c>
      <c r="DA49" s="369">
        <f t="shared" si="100"/>
        <v>0.98699999999999999</v>
      </c>
      <c r="DB49" s="369">
        <f t="shared" si="101"/>
        <v>0.98799999999999999</v>
      </c>
      <c r="DC49" s="369">
        <f t="shared" si="102"/>
        <v>0.98899999999999999</v>
      </c>
      <c r="DD49" s="369">
        <f t="shared" si="103"/>
        <v>0.99</v>
      </c>
      <c r="DE49" s="369">
        <f t="shared" si="104"/>
        <v>0.99099999999999999</v>
      </c>
      <c r="DF49" s="369">
        <f t="shared" si="105"/>
        <v>0.99199999999999999</v>
      </c>
      <c r="DG49" s="369">
        <f t="shared" si="106"/>
        <v>0.99299999999999999</v>
      </c>
      <c r="DH49" s="369">
        <f t="shared" si="107"/>
        <v>0.99399999999999999</v>
      </c>
      <c r="DI49" s="369">
        <f t="shared" si="108"/>
        <v>0.995</v>
      </c>
      <c r="DJ49" s="369">
        <f t="shared" si="19"/>
        <v>0.996</v>
      </c>
      <c r="DK49" s="369">
        <f t="shared" si="109"/>
        <v>0.997</v>
      </c>
      <c r="DL49" s="369">
        <f t="shared" si="21"/>
        <v>0.998</v>
      </c>
      <c r="DM49" s="369">
        <f t="shared" si="110"/>
        <v>0.999</v>
      </c>
      <c r="DN49" s="369">
        <f t="shared" si="111"/>
        <v>1</v>
      </c>
      <c r="DO49" s="370">
        <f t="shared" ref="DO49:DO57" si="112">D49-E49+(G49-H49-I49)*G$63+(K49-L49-M49)*K$63+(O49-P49-Q49)*O$63+(S49-T49-U49)*S$63+(W49-X49-Y49)*W$63+(AA49-AB49-AC49)*AA$63+(AE49-AF49-AG49)*AE$63+(AI49-AJ49-AK49)*AI$63+(AM49-AN49-AO49)*AM$63+(AQ49-AR49-AS49)*$AQ$63+(AU49-AV49-AW49)*$AU$63+(AY49-AZ49-BA49)*$AY$63+(BC49-BD49-BE49)*$BC$63+(BG49-BH49-BI49)*$BG$63+(BK49-BL49-BM49)*$BK$63+(BO49-BP49-BQ49)*$BO$63+(BS49-BT49-BU49)*$BS$63+(BW49-BX49-BY49)*$BW$63+(CA49-CB49-CC49)*$CA$63+(CE49-CF49-CG49)*$CE$63+(CI49-CJ49-CK49)*$CI$63+(CM49-CN49-CO49)*$CM$63</f>
        <v>279826.01263745618</v>
      </c>
      <c r="DP49" s="370">
        <f t="shared" ref="DP49:DP56" si="113">IF(CR49=0,D49-E49,0)+IF(CS49=0,(G49-H49-I49)*G$63,0)+IF(CT49=0,(K49-L49-M49)*K$63,0)+IF(CU49=0,(O49-P49-Q49)*O$63,0)+IF(CV49=0,(S49-T49-U49)*S$63,0)+IF(CW49=0,(W49-X49-Y49)*W$63,0)+IF(CX49=0,(AA49-AB49-AC49)*AA$63,0)+IF(CY49=0,(AE49-AF49-AG49)*AE$63,0)+IF(CZ49=0,(AI49-AJ49-AK49)*AI$63,0)+IF(DA49=0,(AM49-AN49-AO49)*AM$63,0)+IF(DB49=0,(AQ49-AR49-AS49)*$AQ$63,0)+IF(DC49=0,(AU49-AV49-AW49)*$AU$63,0)+IF(DD49=0,(AY49-AZ49-BA49)*$AY$63,0)++IF(DE49=0,(BC49-BD49-BE49)*$BC$63,0)+IF(DF49=0,(BG49-BH49-BI49)*$BG$63,0)+IF(DG49=0,(BK49-BL49-BM49)*$BK$63,0)+IF(DH49=0,(BO49-BP49-BQ49)*$BO$63,0)+IF(DI49=0,(BS49-BT49-BU49)*$BS$63,0)+IF(DJ49=0,(BW49-BX49-BY49)*$BW$63,0)+IF(DK49=0,(CA49-CB49-CC49)*$CA$63,0)+IF(DL49=0,(CE49-CF49-CG49)*$CE$63,0)+IF(DM49=0,(CI49-CJ49-CK49)*$CI$63,0)+IF(DN49=0,(CM49-CN49-CO49)*$CM$63,0)</f>
        <v>0</v>
      </c>
      <c r="DQ49" s="370">
        <f t="shared" ref="DQ49:DQ56" si="114">(D49-E49)*CR49+((G49-H49-(I49-J49))*G$63)*CS49+((K49-L49-(M49-N49))*K$63)*CT49+((O49-P49-(Q49-R49))*O$63)*CU49+((S49-T49-(U49-V49))*S$63)*CV49+((W49-X49-(Y49-Z49))*W$63)*CW49+((AA49-AB49-(AC49-AD49))*AA$63)*CX49+((AE49-AF49-(AG49-AH49))*AE$63)*CY49+((AI49-AJ49-(AK49-AL49))*AI$63)*CZ49+((AM49-AN49-(AO49-AP49))*$AM$63)*DA49+((AQ49-AR49-(AS49-AT49))*$AQ$63)*DB49+((AU49-AV49-(AW49-AX49))*$AU$63)*DC49+((AY49-AZ49-(BA49-BB49))*$AY$63)*DD49+((BC49-BD49-(BE49-BF49))*$BC$63)*DE49+((BG49-BH49-(BI49-BJ49))*$BG$63)*DF49+((BK49-BL49-(BM49-BN49))*$BK$63)*DG49+((BO49-BP49-(BQ49-BR49))*$BO$63)*DH49+((BS49-BT49-(BU49-BV49))*$BS$63)*DI49+((BW49-BX49-(BY49-BZ49))*$BW$63)*DJ49+((CA49-CB49-(CC49-CD49))*$CA$63)*DK49+((CE49-CF49-(CG49-CH49))*$CE$63)*DL49+((CI49-CJ49-(CK49-CL49))*$CI$63)*DM49+((CM49-CN49-(CO49-CP49))*$CM$63)*DN49</f>
        <v>273894.12395938806</v>
      </c>
    </row>
    <row r="50" spans="1:122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361">
        <f t="shared" si="90"/>
        <v>1989.7473614748137</v>
      </c>
      <c r="CR50" s="369">
        <f t="shared" si="91"/>
        <v>0.16868403687034284</v>
      </c>
      <c r="CS50" s="369">
        <f t="shared" si="92"/>
        <v>0.47499999999999998</v>
      </c>
      <c r="CT50" s="369">
        <f t="shared" si="93"/>
        <v>0.5</v>
      </c>
      <c r="CU50" s="369">
        <f t="shared" si="94"/>
        <v>0.52500000000000002</v>
      </c>
      <c r="CV50" s="369">
        <f t="shared" si="95"/>
        <v>0.55000000000000004</v>
      </c>
      <c r="CW50" s="369">
        <f t="shared" si="96"/>
        <v>0.57499999999999996</v>
      </c>
      <c r="CX50" s="369">
        <f t="shared" si="97"/>
        <v>0.6</v>
      </c>
      <c r="CY50" s="369">
        <f t="shared" si="98"/>
        <v>0.625</v>
      </c>
      <c r="CZ50" s="369">
        <f t="shared" si="99"/>
        <v>0.65</v>
      </c>
      <c r="DA50" s="369">
        <f t="shared" si="100"/>
        <v>0.67500000000000004</v>
      </c>
      <c r="DB50" s="369">
        <f t="shared" si="101"/>
        <v>0.7</v>
      </c>
      <c r="DC50" s="369">
        <f t="shared" si="102"/>
        <v>0.72499999999999998</v>
      </c>
      <c r="DD50" s="369">
        <f t="shared" si="103"/>
        <v>0.75</v>
      </c>
      <c r="DE50" s="369">
        <f t="shared" si="104"/>
        <v>0.77500000000000002</v>
      </c>
      <c r="DF50" s="369">
        <f t="shared" si="105"/>
        <v>0.8</v>
      </c>
      <c r="DG50" s="369">
        <f t="shared" si="106"/>
        <v>0.82499999999999996</v>
      </c>
      <c r="DH50" s="369">
        <f t="shared" si="107"/>
        <v>0.85</v>
      </c>
      <c r="DI50" s="369">
        <f t="shared" si="108"/>
        <v>0.875</v>
      </c>
      <c r="DJ50" s="369">
        <f t="shared" si="19"/>
        <v>0.9</v>
      </c>
      <c r="DK50" s="369">
        <f t="shared" si="109"/>
        <v>0.92500000000000004</v>
      </c>
      <c r="DL50" s="369">
        <f t="shared" si="21"/>
        <v>0.95</v>
      </c>
      <c r="DM50" s="369">
        <f t="shared" si="110"/>
        <v>0.97499999999999998</v>
      </c>
      <c r="DN50" s="369">
        <f t="shared" si="111"/>
        <v>1</v>
      </c>
      <c r="DO50" s="370">
        <f t="shared" si="112"/>
        <v>4442690.5757537028</v>
      </c>
      <c r="DP50" s="370">
        <f t="shared" si="113"/>
        <v>0</v>
      </c>
      <c r="DQ50" s="370">
        <f t="shared" si="114"/>
        <v>870742.84936978645</v>
      </c>
    </row>
    <row r="51" spans="1:122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236">
        <v>10338807.460000001</v>
      </c>
      <c r="CF51" s="236">
        <v>74.05</v>
      </c>
      <c r="CG51" s="236"/>
      <c r="CH51" s="236"/>
      <c r="CI51" s="236">
        <f>SUMIF([1]Resumen!$B$5:$B$45,$B51,[1]Resumen!$C$5:$C$45)</f>
        <v>11141051.419999996</v>
      </c>
      <c r="CJ51" s="236">
        <f>SUMIF([1]Resumen!$B$5:$B$45,$B51,[1]Resumen!$F$5:$F$45)</f>
        <v>0</v>
      </c>
      <c r="CK51" s="236"/>
      <c r="CL51" s="236"/>
      <c r="CM51" s="236">
        <f>SUMIF([2]Resumen!$B$5:$B$45,$B51,[2]Resumen!$C$5:$C$45)</f>
        <v>11833078.630000001</v>
      </c>
      <c r="CN51" s="236">
        <f>SUMIF([2]Resumen!$B$5:$B$45,$B51,[2]Resumen!$F$5:$F$45)</f>
        <v>3408.9</v>
      </c>
      <c r="CO51" s="236"/>
      <c r="CP51" s="236"/>
      <c r="CQ51" s="361">
        <f t="shared" si="90"/>
        <v>1995.2874837956831</v>
      </c>
      <c r="CR51" s="369">
        <f t="shared" si="91"/>
        <v>0</v>
      </c>
      <c r="CS51" s="369">
        <f t="shared" si="92"/>
        <v>4.5454545454545414E-2</v>
      </c>
      <c r="CT51" s="369">
        <f t="shared" si="93"/>
        <v>9.0909090909090939E-2</v>
      </c>
      <c r="CU51" s="369">
        <f t="shared" si="94"/>
        <v>0.13636363636363635</v>
      </c>
      <c r="CV51" s="369">
        <f t="shared" si="95"/>
        <v>0.18181818181818177</v>
      </c>
      <c r="CW51" s="369">
        <f t="shared" si="96"/>
        <v>0.22727272727272729</v>
      </c>
      <c r="CX51" s="369">
        <f t="shared" si="97"/>
        <v>0.27272727272727271</v>
      </c>
      <c r="CY51" s="369">
        <f t="shared" si="98"/>
        <v>0.31818181818181823</v>
      </c>
      <c r="CZ51" s="369">
        <f t="shared" si="99"/>
        <v>0.36363636363636365</v>
      </c>
      <c r="DA51" s="369">
        <f t="shared" si="100"/>
        <v>0.40909090909090906</v>
      </c>
      <c r="DB51" s="369">
        <f t="shared" si="101"/>
        <v>0.45454545454545459</v>
      </c>
      <c r="DC51" s="369">
        <f t="shared" si="102"/>
        <v>0.5</v>
      </c>
      <c r="DD51" s="369">
        <f t="shared" si="103"/>
        <v>0.54545454545454541</v>
      </c>
      <c r="DE51" s="369">
        <f t="shared" si="104"/>
        <v>0.59090909090909083</v>
      </c>
      <c r="DF51" s="369">
        <f t="shared" si="105"/>
        <v>0.63636363636363635</v>
      </c>
      <c r="DG51" s="369">
        <f t="shared" si="106"/>
        <v>0.68181818181818188</v>
      </c>
      <c r="DH51" s="369">
        <f t="shared" si="107"/>
        <v>0.72727272727272729</v>
      </c>
      <c r="DI51" s="369">
        <f t="shared" si="108"/>
        <v>0.77272727272727271</v>
      </c>
      <c r="DJ51" s="369">
        <f t="shared" si="19"/>
        <v>0.81818181818181812</v>
      </c>
      <c r="DK51" s="369">
        <f t="shared" si="109"/>
        <v>0.86363636363636365</v>
      </c>
      <c r="DL51" s="369">
        <f t="shared" si="21"/>
        <v>0.90909090909090906</v>
      </c>
      <c r="DM51" s="369">
        <f t="shared" si="110"/>
        <v>0.95454545454545459</v>
      </c>
      <c r="DN51" s="369">
        <f t="shared" si="111"/>
        <v>1</v>
      </c>
      <c r="DO51" s="370">
        <f t="shared" si="112"/>
        <v>114222807.27067867</v>
      </c>
      <c r="DP51" s="370">
        <f t="shared" si="113"/>
        <v>12139060.874403039</v>
      </c>
      <c r="DQ51" s="370">
        <f t="shared" si="114"/>
        <v>69108677.184230924</v>
      </c>
    </row>
    <row r="52" spans="1:122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236">
        <v>330830.34999999998</v>
      </c>
      <c r="CF52" s="236">
        <v>0</v>
      </c>
      <c r="CG52" s="236"/>
      <c r="CH52" s="236"/>
      <c r="CI52" s="236">
        <f>SUMIF([1]Resumen!$B$5:$B$45,$B52,[1]Resumen!$C$5:$C$45)</f>
        <v>7117.68</v>
      </c>
      <c r="CJ52" s="236">
        <f>SUMIF([1]Resumen!$B$5:$B$45,$B52,[1]Resumen!$F$5:$F$45)</f>
        <v>0</v>
      </c>
      <c r="CK52" s="236"/>
      <c r="CL52" s="236"/>
      <c r="CM52" s="236">
        <f>SUMIF([2]Resumen!$B$5:$B$45,$B52,[2]Resumen!$C$5:$C$45)</f>
        <v>0</v>
      </c>
      <c r="CN52" s="236">
        <f>SUMIF([2]Resumen!$B$5:$B$45,$B52,[2]Resumen!$F$5:$F$45)</f>
        <v>0</v>
      </c>
      <c r="CO52" s="236"/>
      <c r="CP52" s="236"/>
      <c r="CQ52" s="361">
        <f t="shared" si="90"/>
        <v>0</v>
      </c>
      <c r="CR52" s="369">
        <f t="shared" si="91"/>
        <v>0</v>
      </c>
      <c r="CS52" s="369">
        <f t="shared" si="92"/>
        <v>4.5454545454545414E-2</v>
      </c>
      <c r="CT52" s="369">
        <f t="shared" si="93"/>
        <v>9.0909090909090939E-2</v>
      </c>
      <c r="CU52" s="369">
        <f t="shared" si="94"/>
        <v>0.13636363636363635</v>
      </c>
      <c r="CV52" s="369">
        <f t="shared" si="95"/>
        <v>0.18181818181818177</v>
      </c>
      <c r="CW52" s="369">
        <f t="shared" si="96"/>
        <v>0.22727272727272729</v>
      </c>
      <c r="CX52" s="369">
        <f t="shared" si="97"/>
        <v>0.27272727272727271</v>
      </c>
      <c r="CY52" s="369">
        <f t="shared" si="98"/>
        <v>0.31818181818181823</v>
      </c>
      <c r="CZ52" s="369">
        <f t="shared" si="99"/>
        <v>0.36363636363636365</v>
      </c>
      <c r="DA52" s="369">
        <f t="shared" si="100"/>
        <v>0.40909090909090906</v>
      </c>
      <c r="DB52" s="369">
        <f t="shared" si="101"/>
        <v>0.45454545454545459</v>
      </c>
      <c r="DC52" s="369">
        <f t="shared" si="102"/>
        <v>0.5</v>
      </c>
      <c r="DD52" s="369">
        <f t="shared" si="103"/>
        <v>0.54545454545454541</v>
      </c>
      <c r="DE52" s="369">
        <f t="shared" si="104"/>
        <v>0.59090909090909083</v>
      </c>
      <c r="DF52" s="369">
        <f t="shared" si="105"/>
        <v>0.63636363636363635</v>
      </c>
      <c r="DG52" s="369">
        <f t="shared" si="106"/>
        <v>0.68181818181818188</v>
      </c>
      <c r="DH52" s="369">
        <f t="shared" si="107"/>
        <v>0.72727272727272729</v>
      </c>
      <c r="DI52" s="369">
        <f t="shared" si="108"/>
        <v>0.77272727272727271</v>
      </c>
      <c r="DJ52" s="369">
        <f t="shared" si="19"/>
        <v>0.81818181818181812</v>
      </c>
      <c r="DK52" s="369">
        <f t="shared" si="109"/>
        <v>0.86363636363636365</v>
      </c>
      <c r="DL52" s="369">
        <f t="shared" si="21"/>
        <v>0.90909090909090906</v>
      </c>
      <c r="DM52" s="369">
        <f t="shared" si="110"/>
        <v>0.95454545454545459</v>
      </c>
      <c r="DN52" s="369">
        <f t="shared" si="111"/>
        <v>1</v>
      </c>
      <c r="DO52" s="370">
        <f t="shared" si="112"/>
        <v>1686158.213751724</v>
      </c>
      <c r="DP52" s="370">
        <f t="shared" si="113"/>
        <v>0</v>
      </c>
      <c r="DQ52" s="370">
        <f t="shared" si="114"/>
        <v>1021433.9440720249</v>
      </c>
    </row>
    <row r="53" spans="1:122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236"/>
      <c r="CN53" s="236"/>
      <c r="CO53" s="236"/>
      <c r="CP53" s="236"/>
      <c r="CQ53" s="361">
        <f t="shared" si="90"/>
        <v>2000.7462888841026</v>
      </c>
      <c r="CR53" s="369">
        <f t="shared" si="91"/>
        <v>0</v>
      </c>
      <c r="CS53" s="369">
        <f t="shared" si="92"/>
        <v>0</v>
      </c>
      <c r="CT53" s="369">
        <f t="shared" si="93"/>
        <v>0</v>
      </c>
      <c r="CU53" s="369">
        <f t="shared" si="94"/>
        <v>0</v>
      </c>
      <c r="CV53" s="369">
        <f t="shared" si="95"/>
        <v>0</v>
      </c>
      <c r="CW53" s="369">
        <f t="shared" si="96"/>
        <v>0</v>
      </c>
      <c r="CX53" s="369">
        <f t="shared" si="97"/>
        <v>0</v>
      </c>
      <c r="CY53" s="369">
        <f t="shared" si="98"/>
        <v>0</v>
      </c>
      <c r="CZ53" s="369">
        <f t="shared" si="99"/>
        <v>0</v>
      </c>
      <c r="DA53" s="369">
        <f t="shared" si="100"/>
        <v>0</v>
      </c>
      <c r="DB53" s="369">
        <f t="shared" si="101"/>
        <v>0</v>
      </c>
      <c r="DC53" s="369">
        <f t="shared" si="102"/>
        <v>0</v>
      </c>
      <c r="DD53" s="369">
        <f t="shared" si="103"/>
        <v>0</v>
      </c>
      <c r="DE53" s="369">
        <f t="shared" si="104"/>
        <v>0</v>
      </c>
      <c r="DF53" s="369">
        <f t="shared" si="105"/>
        <v>0</v>
      </c>
      <c r="DG53" s="369">
        <f t="shared" si="106"/>
        <v>0</v>
      </c>
      <c r="DH53" s="369">
        <f t="shared" si="107"/>
        <v>0.1428571428571429</v>
      </c>
      <c r="DI53" s="369">
        <f t="shared" si="108"/>
        <v>0.2857142857142857</v>
      </c>
      <c r="DJ53" s="369">
        <f t="shared" si="19"/>
        <v>0.4285714285714286</v>
      </c>
      <c r="DK53" s="369">
        <f t="shared" si="109"/>
        <v>0.5714285714285714</v>
      </c>
      <c r="DL53" s="369">
        <f t="shared" si="21"/>
        <v>0.7142857142857143</v>
      </c>
      <c r="DM53" s="369">
        <f t="shared" si="110"/>
        <v>0.85714285714285721</v>
      </c>
      <c r="DN53" s="369">
        <f t="shared" si="111"/>
        <v>1</v>
      </c>
      <c r="DO53" s="370">
        <f t="shared" si="112"/>
        <v>256343.01848134937</v>
      </c>
      <c r="DP53" s="370">
        <f t="shared" si="113"/>
        <v>256343.01848134937</v>
      </c>
      <c r="DQ53" s="370">
        <f t="shared" si="114"/>
        <v>0</v>
      </c>
    </row>
    <row r="54" spans="1:122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236"/>
      <c r="CF54" s="236"/>
      <c r="CG54" s="236"/>
      <c r="CH54" s="236"/>
      <c r="CI54" s="236"/>
      <c r="CJ54" s="236"/>
      <c r="CK54" s="236"/>
      <c r="CL54" s="236"/>
      <c r="CM54" s="236"/>
      <c r="CN54" s="236"/>
      <c r="CO54" s="236"/>
      <c r="CP54" s="236"/>
      <c r="CQ54" s="361">
        <f t="shared" si="90"/>
        <v>2000.8752058973369</v>
      </c>
      <c r="CR54" s="369">
        <f t="shared" si="91"/>
        <v>0</v>
      </c>
      <c r="CS54" s="369">
        <f t="shared" si="92"/>
        <v>0</v>
      </c>
      <c r="CT54" s="369">
        <f t="shared" si="93"/>
        <v>0</v>
      </c>
      <c r="CU54" s="369">
        <f t="shared" si="94"/>
        <v>0</v>
      </c>
      <c r="CV54" s="369">
        <f t="shared" si="95"/>
        <v>0</v>
      </c>
      <c r="CW54" s="369">
        <f t="shared" si="96"/>
        <v>0</v>
      </c>
      <c r="CX54" s="369">
        <f t="shared" si="97"/>
        <v>0</v>
      </c>
      <c r="CY54" s="369">
        <f t="shared" si="98"/>
        <v>0</v>
      </c>
      <c r="CZ54" s="369">
        <f t="shared" si="99"/>
        <v>0</v>
      </c>
      <c r="DA54" s="369">
        <f t="shared" si="100"/>
        <v>0</v>
      </c>
      <c r="DB54" s="369">
        <f t="shared" si="101"/>
        <v>0</v>
      </c>
      <c r="DC54" s="369">
        <f t="shared" si="102"/>
        <v>0</v>
      </c>
      <c r="DD54" s="369">
        <f t="shared" si="103"/>
        <v>0</v>
      </c>
      <c r="DE54" s="369">
        <f t="shared" si="104"/>
        <v>0</v>
      </c>
      <c r="DF54" s="369">
        <f t="shared" si="105"/>
        <v>0</v>
      </c>
      <c r="DG54" s="369">
        <f t="shared" si="106"/>
        <v>0</v>
      </c>
      <c r="DH54" s="369">
        <f t="shared" si="107"/>
        <v>0</v>
      </c>
      <c r="DI54" s="369">
        <f t="shared" si="108"/>
        <v>0</v>
      </c>
      <c r="DJ54" s="369">
        <f t="shared" si="19"/>
        <v>0</v>
      </c>
      <c r="DK54" s="369">
        <f t="shared" si="109"/>
        <v>0.25</v>
      </c>
      <c r="DL54" s="369">
        <f t="shared" si="21"/>
        <v>0.5</v>
      </c>
      <c r="DM54" s="369">
        <f t="shared" si="110"/>
        <v>0.75</v>
      </c>
      <c r="DN54" s="369">
        <f t="shared" si="111"/>
        <v>1</v>
      </c>
      <c r="DO54" s="370">
        <f t="shared" si="112"/>
        <v>2695017.8577386304</v>
      </c>
      <c r="DP54" s="370">
        <f t="shared" si="113"/>
        <v>2695017.8577386304</v>
      </c>
      <c r="DQ54" s="370">
        <f t="shared" si="114"/>
        <v>0</v>
      </c>
      <c r="DR54" s="420"/>
    </row>
    <row r="55" spans="1:122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236"/>
      <c r="CF55" s="236"/>
      <c r="CG55" s="236"/>
      <c r="CH55" s="236"/>
      <c r="CI55" s="236"/>
      <c r="CJ55" s="236"/>
      <c r="CK55" s="236"/>
      <c r="CL55" s="236"/>
      <c r="CM55" s="236"/>
      <c r="CN55" s="236"/>
      <c r="CO55" s="236"/>
      <c r="CP55" s="236"/>
      <c r="CQ55" s="361">
        <f t="shared" si="90"/>
        <v>2000.8440073716711</v>
      </c>
      <c r="CR55" s="369">
        <f t="shared" si="91"/>
        <v>0</v>
      </c>
      <c r="CS55" s="369">
        <f t="shared" si="92"/>
        <v>0</v>
      </c>
      <c r="CT55" s="369">
        <f t="shared" si="93"/>
        <v>0</v>
      </c>
      <c r="CU55" s="369">
        <f t="shared" si="94"/>
        <v>0</v>
      </c>
      <c r="CV55" s="369">
        <f t="shared" si="95"/>
        <v>0</v>
      </c>
      <c r="CW55" s="369">
        <f t="shared" si="96"/>
        <v>0</v>
      </c>
      <c r="CX55" s="369">
        <f t="shared" si="97"/>
        <v>0</v>
      </c>
      <c r="CY55" s="369">
        <f t="shared" si="98"/>
        <v>0</v>
      </c>
      <c r="CZ55" s="369">
        <f t="shared" si="99"/>
        <v>0</v>
      </c>
      <c r="DA55" s="369">
        <f t="shared" si="100"/>
        <v>0</v>
      </c>
      <c r="DB55" s="369">
        <f t="shared" si="101"/>
        <v>0</v>
      </c>
      <c r="DC55" s="369">
        <f t="shared" si="102"/>
        <v>0</v>
      </c>
      <c r="DD55" s="369">
        <f t="shared" si="103"/>
        <v>0</v>
      </c>
      <c r="DE55" s="369">
        <f t="shared" si="104"/>
        <v>0</v>
      </c>
      <c r="DF55" s="369">
        <f t="shared" si="105"/>
        <v>0</v>
      </c>
      <c r="DG55" s="369">
        <f t="shared" si="106"/>
        <v>0</v>
      </c>
      <c r="DH55" s="369">
        <f t="shared" si="107"/>
        <v>0</v>
      </c>
      <c r="DI55" s="369">
        <f t="shared" si="108"/>
        <v>0</v>
      </c>
      <c r="DJ55" s="369">
        <f t="shared" si="19"/>
        <v>0.19999999999999996</v>
      </c>
      <c r="DK55" s="369">
        <f t="shared" si="109"/>
        <v>0.4</v>
      </c>
      <c r="DL55" s="369">
        <f t="shared" si="21"/>
        <v>0.6</v>
      </c>
      <c r="DM55" s="369">
        <f t="shared" si="110"/>
        <v>0.8</v>
      </c>
      <c r="DN55" s="369">
        <f t="shared" si="111"/>
        <v>1</v>
      </c>
      <c r="DO55" s="370">
        <f t="shared" si="112"/>
        <v>620540.73903057002</v>
      </c>
      <c r="DP55" s="370">
        <f t="shared" si="113"/>
        <v>620540.73903057002</v>
      </c>
      <c r="DQ55" s="370">
        <f t="shared" si="114"/>
        <v>0</v>
      </c>
      <c r="DR55" s="420"/>
    </row>
    <row r="56" spans="1:122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236"/>
      <c r="CJ56" s="236"/>
      <c r="CK56" s="236"/>
      <c r="CL56" s="236"/>
      <c r="CM56" s="236"/>
      <c r="CN56" s="236"/>
      <c r="CO56" s="236"/>
      <c r="CP56" s="236"/>
      <c r="CQ56" s="361">
        <f t="shared" si="90"/>
        <v>2000.6725326329351</v>
      </c>
      <c r="CR56" s="369">
        <f t="shared" si="91"/>
        <v>0</v>
      </c>
      <c r="CS56" s="369">
        <f t="shared" si="92"/>
        <v>0</v>
      </c>
      <c r="CT56" s="369">
        <f t="shared" si="93"/>
        <v>0</v>
      </c>
      <c r="CU56" s="369">
        <f t="shared" si="94"/>
        <v>0</v>
      </c>
      <c r="CV56" s="369">
        <f t="shared" si="95"/>
        <v>0</v>
      </c>
      <c r="CW56" s="369">
        <f t="shared" si="96"/>
        <v>0</v>
      </c>
      <c r="CX56" s="369">
        <f t="shared" si="97"/>
        <v>0</v>
      </c>
      <c r="CY56" s="369">
        <f t="shared" si="98"/>
        <v>0</v>
      </c>
      <c r="CZ56" s="369">
        <f t="shared" si="99"/>
        <v>0</v>
      </c>
      <c r="DA56" s="369">
        <f t="shared" si="100"/>
        <v>0</v>
      </c>
      <c r="DB56" s="369">
        <f t="shared" si="101"/>
        <v>0</v>
      </c>
      <c r="DC56" s="369">
        <f t="shared" si="102"/>
        <v>0</v>
      </c>
      <c r="DD56" s="369">
        <f t="shared" si="103"/>
        <v>0</v>
      </c>
      <c r="DE56" s="369">
        <f t="shared" si="104"/>
        <v>0</v>
      </c>
      <c r="DF56" s="369">
        <f t="shared" si="105"/>
        <v>0</v>
      </c>
      <c r="DG56" s="369">
        <f t="shared" si="106"/>
        <v>0.125</v>
      </c>
      <c r="DH56" s="369">
        <f t="shared" si="107"/>
        <v>0.25</v>
      </c>
      <c r="DI56" s="369">
        <f t="shared" si="108"/>
        <v>0.375</v>
      </c>
      <c r="DJ56" s="369">
        <f t="shared" si="19"/>
        <v>0.5</v>
      </c>
      <c r="DK56" s="369">
        <f t="shared" si="109"/>
        <v>0.625</v>
      </c>
      <c r="DL56" s="369">
        <f t="shared" si="21"/>
        <v>0.75</v>
      </c>
      <c r="DM56" s="369">
        <f t="shared" si="110"/>
        <v>0.875</v>
      </c>
      <c r="DN56" s="369">
        <f t="shared" si="111"/>
        <v>1</v>
      </c>
      <c r="DO56" s="370">
        <f t="shared" si="112"/>
        <v>37543.59012146014</v>
      </c>
      <c r="DP56" s="370">
        <f t="shared" si="113"/>
        <v>37543.59012146014</v>
      </c>
      <c r="DQ56" s="370">
        <f t="shared" si="114"/>
        <v>0</v>
      </c>
    </row>
    <row r="57" spans="1:122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236">
        <v>37125.189999999995</v>
      </c>
      <c r="CF57" s="236">
        <v>0</v>
      </c>
      <c r="CG57" s="237"/>
      <c r="CH57" s="237"/>
      <c r="CI57" s="236">
        <f>SUMIF([1]Resumen!$B$5:$B$45,$B57,[1]Resumen!$C$5:$C$45)</f>
        <v>26650.29</v>
      </c>
      <c r="CJ57" s="236">
        <f>SUMIF([1]Resumen!$B$5:$B$45,$B57,[1]Resumen!$F$5:$F$45)</f>
        <v>0</v>
      </c>
      <c r="CK57" s="237"/>
      <c r="CL57" s="237"/>
      <c r="CM57" s="236">
        <f>SUMIF([2]Resumen!$B$5:$B$45,$B57,[2]Resumen!$C$5:$C$45)</f>
        <v>65154.96</v>
      </c>
      <c r="CN57" s="236">
        <f>SUMIF([2]Resumen!$B$5:$B$45,$B57,[2]Resumen!$F$5:$F$45)</f>
        <v>0</v>
      </c>
      <c r="CO57" s="237"/>
      <c r="CP57" s="237"/>
      <c r="CQ57" s="361">
        <f t="shared" si="90"/>
        <v>1998.0076528723703</v>
      </c>
      <c r="CR57" s="380">
        <f t="shared" si="91"/>
        <v>0</v>
      </c>
      <c r="CS57" s="369">
        <f t="shared" si="92"/>
        <v>0</v>
      </c>
      <c r="CT57" s="369">
        <f t="shared" si="93"/>
        <v>0</v>
      </c>
      <c r="CU57" s="369">
        <f t="shared" si="94"/>
        <v>0</v>
      </c>
      <c r="CV57" s="369">
        <f t="shared" si="95"/>
        <v>0</v>
      </c>
      <c r="CW57" s="369">
        <f t="shared" si="96"/>
        <v>0</v>
      </c>
      <c r="CX57" s="369">
        <f t="shared" si="97"/>
        <v>5.8823529411764719E-2</v>
      </c>
      <c r="CY57" s="369">
        <f t="shared" si="98"/>
        <v>0.11764705882352944</v>
      </c>
      <c r="CZ57" s="369">
        <f t="shared" si="99"/>
        <v>0.17647058823529416</v>
      </c>
      <c r="DA57" s="369">
        <f t="shared" si="100"/>
        <v>0.23529411764705888</v>
      </c>
      <c r="DB57" s="369">
        <f t="shared" si="101"/>
        <v>0.29411764705882348</v>
      </c>
      <c r="DC57" s="369">
        <f t="shared" si="102"/>
        <v>0.3529411764705882</v>
      </c>
      <c r="DD57" s="369">
        <f t="shared" si="103"/>
        <v>0.41176470588235292</v>
      </c>
      <c r="DE57" s="369">
        <f t="shared" si="104"/>
        <v>0.47058823529411764</v>
      </c>
      <c r="DF57" s="369">
        <f t="shared" si="105"/>
        <v>0.52941176470588236</v>
      </c>
      <c r="DG57" s="369">
        <f t="shared" si="106"/>
        <v>0.58823529411764708</v>
      </c>
      <c r="DH57" s="369">
        <f t="shared" si="107"/>
        <v>0.64705882352941169</v>
      </c>
      <c r="DI57" s="369">
        <f t="shared" si="108"/>
        <v>0.70588235294117641</v>
      </c>
      <c r="DJ57" s="369">
        <f t="shared" si="19"/>
        <v>0.76470588235294112</v>
      </c>
      <c r="DK57" s="369">
        <f t="shared" si="109"/>
        <v>0.82352941176470584</v>
      </c>
      <c r="DL57" s="369">
        <f t="shared" si="21"/>
        <v>0.88235294117647056</v>
      </c>
      <c r="DM57" s="369">
        <f t="shared" si="110"/>
        <v>0.94117647058823528</v>
      </c>
      <c r="DN57" s="369">
        <f t="shared" si="111"/>
        <v>1</v>
      </c>
      <c r="DO57" s="370">
        <f t="shared" si="112"/>
        <v>5059026.8191603916</v>
      </c>
      <c r="DP57" s="370">
        <f>IF(CR57=0,D57-E57,0)+IF(CS57=0,(G57-H57-I57)*G$63,0)+IF(CT57=0,(K57-L57-M57)*K$63,0)+IF(CU57=0,(O57-P57-Q57)*O$63,0)+IF(CV57=0,(S57-T57-U57)*S$63,0)+IF(CW57=0,(W57-X57-Y57)*W$63,0)+IF(CX57=0,(AA57-AB57-AC57)*AA$63,0)+IF(CY57=0,(AE57-AF57-AG57)*AE$63,0)+IF(CZ57=0,(AI57-AJ57-AK57)*AI$63,0)+IF(DA57=0,(AM57-AN57-AO57)*AM$63,0)+IF(DB57=0,(AQ57-AR57-AS57)*$AQ$63,0)+IF(DC57=0,(AU57-AV57-AW57)*$AU$63,0)+IF(DD57=0,(AY57-AZ57-BA57)*$AY$63,0)++IF(DE57=0,(BC57-BD57-BE57)*$BC$63,0)+IF(DF57=0,(BG57-BH57-BI57)*$BG$63,0)+IF(DG57=0,(BK57-BL57-BM57)*$BK$63,0)+IF(DH57=0,(BO57-BP57-BQ57)*$BO$63,0)+IF(DI57=0,(BS57-BT57-BU57)*$BS$63,0)+IF(DJ57=0,(BW57-BX57-BY57)*$BW$63,0)+IF(DK57=0,(CA57-CB57-CC57)*$CA$63,0)+IF(DL57=0,(CE57-CF57-CG57)*$CE$63,0)+IF(DM57=0,(CI57-CJ57-CK57)*$CI$63,0)+IF(DN57=0,(CM57-CN57-CO57)*$CM$63,0)</f>
        <v>252206.92508036914</v>
      </c>
      <c r="DQ57" s="370">
        <f>(D57-E57)*CR57+((G57-H57-(I57-J57))*G$63)*CS57+((K57-L57-(M57-N57))*K$63)*CT57+((O57-P57-(Q57-R57))*O$63)*CU57+((S57-T57-(U57-V57))*S$63)*CV57+((W57-X57-(Y57-Z57))*W$63)*CW57+((AA57-AB57-(AC57-AD57))*AA$63)*CX57+((AE57-AF57-(AG57-AH57))*AE$63)*CY57+((AI57-AJ57-(AK57-AL57))*AI$63)*CZ57+((AM57-AN57-(AO57-AP57))*$AM$63)*DA57+((AQ57-AR57-(AS57-AT57))*$AQ$63)*DB57+((AU57-AV57-(AW57-AX57))*$AU$63)*DC57+((AY57-AZ57-(BA57-BB57))*$AY$63)*DD57+((BC57-BD57-(BE57-BF57))*$BC$63)*DE57+((BG57-BH57-(BI57-BJ57))*$BG$63)*DF57+((BK57-BL57-(BM57-BN57))*$BK$63)*DG57+((BO57-BP57-(BQ57-BR57))*$BO$63)*DH57+((BS57-BT57-(BU57-BV57))*$BS$63)*DI57+((BW57-BX57-(BY57-BZ57))*$BW$63)*DJ57+((CA57-CB57-(CC57-CD57))*$CA$63)*DK57+((CE57-CF57-(CG57-CH57))*$CE$63)*DL57+((CI57-CJ57-(CK57-CL57))*$CI$63)*DM57+((CM57-CN57-(CO57-CP57))*$CM$63)*DN57</f>
        <v>2459161.4194239643</v>
      </c>
    </row>
    <row r="58" spans="1:122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15">SUM(E48:E57)</f>
        <v>0</v>
      </c>
      <c r="F58" s="242">
        <f t="shared" si="115"/>
        <v>13988411.181387998</v>
      </c>
      <c r="G58" s="242">
        <f t="shared" si="115"/>
        <v>4213037.9000000004</v>
      </c>
      <c r="H58" s="242">
        <f t="shared" si="115"/>
        <v>0</v>
      </c>
      <c r="I58" s="242">
        <f t="shared" si="115"/>
        <v>0</v>
      </c>
      <c r="J58" s="242">
        <f t="shared" si="115"/>
        <v>0</v>
      </c>
      <c r="K58" s="242">
        <f t="shared" si="115"/>
        <v>2213587</v>
      </c>
      <c r="L58" s="242">
        <f t="shared" si="115"/>
        <v>0</v>
      </c>
      <c r="M58" s="242">
        <f t="shared" si="115"/>
        <v>0</v>
      </c>
      <c r="N58" s="242">
        <f t="shared" si="115"/>
        <v>0</v>
      </c>
      <c r="O58" s="242">
        <f t="shared" si="115"/>
        <v>3133263.4</v>
      </c>
      <c r="P58" s="242">
        <f t="shared" si="115"/>
        <v>0</v>
      </c>
      <c r="Q58" s="242">
        <f t="shared" si="115"/>
        <v>0</v>
      </c>
      <c r="R58" s="242">
        <f t="shared" si="115"/>
        <v>0</v>
      </c>
      <c r="S58" s="242">
        <f t="shared" si="115"/>
        <v>3353340.8960000002</v>
      </c>
      <c r="T58" s="242">
        <f t="shared" si="115"/>
        <v>0</v>
      </c>
      <c r="U58" s="242">
        <f t="shared" si="115"/>
        <v>0</v>
      </c>
      <c r="V58" s="242">
        <f t="shared" si="115"/>
        <v>0</v>
      </c>
      <c r="W58" s="242">
        <f t="shared" si="115"/>
        <v>2335671.0699999994</v>
      </c>
      <c r="X58" s="242">
        <f t="shared" si="115"/>
        <v>0</v>
      </c>
      <c r="Y58" s="242">
        <f t="shared" si="115"/>
        <v>0</v>
      </c>
      <c r="Z58" s="242">
        <f t="shared" si="115"/>
        <v>0</v>
      </c>
      <c r="AA58" s="242">
        <f t="shared" si="115"/>
        <v>3975327.6700000013</v>
      </c>
      <c r="AB58" s="242">
        <f t="shared" si="115"/>
        <v>0</v>
      </c>
      <c r="AC58" s="242">
        <f t="shared" si="115"/>
        <v>0</v>
      </c>
      <c r="AD58" s="242">
        <f t="shared" si="115"/>
        <v>0</v>
      </c>
      <c r="AE58" s="242">
        <f t="shared" si="115"/>
        <v>3386198.5199999991</v>
      </c>
      <c r="AF58" s="242">
        <f t="shared" si="115"/>
        <v>0</v>
      </c>
      <c r="AG58" s="242">
        <f t="shared" si="115"/>
        <v>0</v>
      </c>
      <c r="AH58" s="242">
        <f t="shared" si="115"/>
        <v>0</v>
      </c>
      <c r="AI58" s="242">
        <f t="shared" si="115"/>
        <v>2701086.46</v>
      </c>
      <c r="AJ58" s="242">
        <f t="shared" si="115"/>
        <v>0</v>
      </c>
      <c r="AK58" s="242">
        <f t="shared" si="115"/>
        <v>0</v>
      </c>
      <c r="AL58" s="242">
        <f t="shared" si="115"/>
        <v>0</v>
      </c>
      <c r="AM58" s="242">
        <f t="shared" si="115"/>
        <v>2654456.1800100002</v>
      </c>
      <c r="AN58" s="242">
        <f t="shared" si="115"/>
        <v>3928.78</v>
      </c>
      <c r="AO58" s="242">
        <f t="shared" si="115"/>
        <v>0</v>
      </c>
      <c r="AP58" s="242">
        <f t="shared" si="115"/>
        <v>0</v>
      </c>
      <c r="AQ58" s="242">
        <f t="shared" si="115"/>
        <v>2817745.6099999989</v>
      </c>
      <c r="AR58" s="242">
        <f t="shared" si="115"/>
        <v>1707.1699999999998</v>
      </c>
      <c r="AS58" s="242">
        <f t="shared" si="115"/>
        <v>0</v>
      </c>
      <c r="AT58" s="242">
        <f t="shared" si="115"/>
        <v>0</v>
      </c>
      <c r="AU58" s="242">
        <f t="shared" si="115"/>
        <v>5011011.3099999987</v>
      </c>
      <c r="AV58" s="242">
        <f t="shared" si="115"/>
        <v>88.28</v>
      </c>
      <c r="AW58" s="242">
        <f t="shared" si="115"/>
        <v>0</v>
      </c>
      <c r="AX58" s="242">
        <f t="shared" si="115"/>
        <v>0</v>
      </c>
      <c r="AY58" s="242">
        <f t="shared" si="115"/>
        <v>4342818.2300000004</v>
      </c>
      <c r="AZ58" s="242">
        <f t="shared" si="115"/>
        <v>773.84</v>
      </c>
      <c r="BA58" s="242">
        <f t="shared" si="115"/>
        <v>0</v>
      </c>
      <c r="BB58" s="242">
        <f t="shared" si="115"/>
        <v>0</v>
      </c>
      <c r="BC58" s="242">
        <f t="shared" si="115"/>
        <v>4220614.6500000004</v>
      </c>
      <c r="BD58" s="242">
        <f t="shared" si="115"/>
        <v>0</v>
      </c>
      <c r="BE58" s="242">
        <f t="shared" si="115"/>
        <v>0</v>
      </c>
      <c r="BF58" s="242">
        <f t="shared" si="115"/>
        <v>0</v>
      </c>
      <c r="BG58" s="242">
        <f t="shared" si="115"/>
        <v>7611629.5399999982</v>
      </c>
      <c r="BH58" s="242">
        <f t="shared" si="115"/>
        <v>1578.2</v>
      </c>
      <c r="BI58" s="242">
        <f t="shared" si="115"/>
        <v>0</v>
      </c>
      <c r="BJ58" s="242">
        <f t="shared" si="115"/>
        <v>0</v>
      </c>
      <c r="BK58" s="242">
        <f t="shared" si="115"/>
        <v>9644589.9699999988</v>
      </c>
      <c r="BL58" s="242">
        <f t="shared" si="115"/>
        <v>1687.4499999999998</v>
      </c>
      <c r="BM58" s="242">
        <f t="shared" si="115"/>
        <v>0</v>
      </c>
      <c r="BN58" s="242">
        <f t="shared" si="115"/>
        <v>0</v>
      </c>
      <c r="BO58" s="242">
        <f t="shared" si="115"/>
        <v>7947264.1700000027</v>
      </c>
      <c r="BP58" s="242">
        <f t="shared" si="115"/>
        <v>0</v>
      </c>
      <c r="BQ58" s="242">
        <f t="shared" ref="BQ58:CL58" si="116">SUM(BQ48:BQ57)</f>
        <v>0</v>
      </c>
      <c r="BR58" s="242">
        <f t="shared" si="116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CD58" si="117">SUM(BW48:BW57)</f>
        <v>6032133.2700000005</v>
      </c>
      <c r="BX58" s="242">
        <f t="shared" si="117"/>
        <v>1855.4699999999998</v>
      </c>
      <c r="BY58" s="242">
        <f t="shared" si="117"/>
        <v>0</v>
      </c>
      <c r="BZ58" s="242">
        <f t="shared" si="117"/>
        <v>0</v>
      </c>
      <c r="CA58" s="242">
        <f t="shared" si="117"/>
        <v>8936778.999900002</v>
      </c>
      <c r="CB58" s="242">
        <f t="shared" si="117"/>
        <v>2953.37</v>
      </c>
      <c r="CC58" s="242">
        <f t="shared" si="117"/>
        <v>0</v>
      </c>
      <c r="CD58" s="242">
        <f t="shared" si="117"/>
        <v>0</v>
      </c>
      <c r="CE58" s="242">
        <f t="shared" si="116"/>
        <v>10706763</v>
      </c>
      <c r="CF58" s="242">
        <f t="shared" si="116"/>
        <v>74.05</v>
      </c>
      <c r="CG58" s="242">
        <f t="shared" si="116"/>
        <v>0</v>
      </c>
      <c r="CH58" s="242">
        <f t="shared" si="116"/>
        <v>0</v>
      </c>
      <c r="CI58" s="242">
        <f t="shared" si="116"/>
        <v>11174819.389999995</v>
      </c>
      <c r="CJ58" s="242">
        <f t="shared" si="116"/>
        <v>0</v>
      </c>
      <c r="CK58" s="242">
        <f t="shared" si="116"/>
        <v>0</v>
      </c>
      <c r="CL58" s="242">
        <f t="shared" si="116"/>
        <v>0</v>
      </c>
      <c r="CM58" s="242">
        <f t="shared" ref="CM58:CP58" si="118">SUM(CM48:CM57)</f>
        <v>11898233.590000002</v>
      </c>
      <c r="CN58" s="242">
        <f t="shared" si="118"/>
        <v>3408.9</v>
      </c>
      <c r="CO58" s="242">
        <f t="shared" si="118"/>
        <v>0</v>
      </c>
      <c r="CP58" s="242">
        <f t="shared" si="118"/>
        <v>0</v>
      </c>
      <c r="CQ58" s="247"/>
      <c r="CR58" s="243"/>
      <c r="CS58" s="243"/>
      <c r="CT58" s="243"/>
      <c r="CU58" s="243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3"/>
      <c r="DM58" s="243"/>
      <c r="DN58" s="243"/>
      <c r="DO58" s="244">
        <f>SUM(DO48:DO57)</f>
        <v>130239256.5854595</v>
      </c>
      <c r="DP58" s="244">
        <f>SUM(DP48:DP57)</f>
        <v>16940015.492960982</v>
      </c>
      <c r="DQ58" s="244">
        <f>SUM(DQ48:DQ57)</f>
        <v>73733909.521056086</v>
      </c>
    </row>
    <row r="59" spans="1:122" s="25" customFormat="1" ht="30" customHeight="1">
      <c r="A59" s="248"/>
      <c r="B59" s="249" t="s">
        <v>100</v>
      </c>
      <c r="C59" s="250"/>
      <c r="D59" s="253">
        <f t="shared" ref="D59:BO59" si="119">D13+D45+D47+D58</f>
        <v>248150869.49000013</v>
      </c>
      <c r="E59" s="253">
        <f t="shared" si="119"/>
        <v>0</v>
      </c>
      <c r="F59" s="253">
        <f t="shared" si="119"/>
        <v>170975821.32873571</v>
      </c>
      <c r="G59" s="253">
        <f t="shared" si="119"/>
        <v>23926114.980000004</v>
      </c>
      <c r="H59" s="253">
        <f t="shared" si="119"/>
        <v>945168</v>
      </c>
      <c r="I59" s="253">
        <f t="shared" si="119"/>
        <v>0</v>
      </c>
      <c r="J59" s="253">
        <f t="shared" si="119"/>
        <v>0</v>
      </c>
      <c r="K59" s="253">
        <f t="shared" si="119"/>
        <v>20616705</v>
      </c>
      <c r="L59" s="253">
        <f t="shared" si="119"/>
        <v>1225093</v>
      </c>
      <c r="M59" s="253">
        <f t="shared" si="119"/>
        <v>0</v>
      </c>
      <c r="N59" s="253">
        <f t="shared" si="119"/>
        <v>0</v>
      </c>
      <c r="O59" s="253">
        <f t="shared" si="119"/>
        <v>19317701.279999997</v>
      </c>
      <c r="P59" s="253">
        <f t="shared" si="119"/>
        <v>832125</v>
      </c>
      <c r="Q59" s="253">
        <f t="shared" si="119"/>
        <v>0</v>
      </c>
      <c r="R59" s="253">
        <f t="shared" si="119"/>
        <v>0</v>
      </c>
      <c r="S59" s="253">
        <f t="shared" si="119"/>
        <v>18144201.568</v>
      </c>
      <c r="T59" s="253">
        <f t="shared" si="119"/>
        <v>673516</v>
      </c>
      <c r="U59" s="253">
        <f t="shared" si="119"/>
        <v>0</v>
      </c>
      <c r="V59" s="253">
        <f t="shared" si="119"/>
        <v>0</v>
      </c>
      <c r="W59" s="253">
        <f t="shared" si="119"/>
        <v>17161417.779999997</v>
      </c>
      <c r="X59" s="253">
        <f t="shared" si="119"/>
        <v>111212.25</v>
      </c>
      <c r="Y59" s="253">
        <f t="shared" si="119"/>
        <v>0</v>
      </c>
      <c r="Z59" s="253">
        <f t="shared" si="119"/>
        <v>0</v>
      </c>
      <c r="AA59" s="253">
        <f t="shared" si="119"/>
        <v>22004486.330000002</v>
      </c>
      <c r="AB59" s="253">
        <f t="shared" si="119"/>
        <v>1668.3300000009999</v>
      </c>
      <c r="AC59" s="253">
        <f t="shared" si="119"/>
        <v>0</v>
      </c>
      <c r="AD59" s="253">
        <f t="shared" si="119"/>
        <v>0</v>
      </c>
      <c r="AE59" s="253">
        <f t="shared" si="119"/>
        <v>16871738.404904813</v>
      </c>
      <c r="AF59" s="253">
        <f t="shared" si="119"/>
        <v>4120.59</v>
      </c>
      <c r="AG59" s="253">
        <f t="shared" si="119"/>
        <v>0</v>
      </c>
      <c r="AH59" s="253">
        <f t="shared" si="119"/>
        <v>0</v>
      </c>
      <c r="AI59" s="253">
        <f t="shared" si="119"/>
        <v>28273249.259999998</v>
      </c>
      <c r="AJ59" s="253">
        <f t="shared" si="119"/>
        <v>968965.48820558493</v>
      </c>
      <c r="AK59" s="253">
        <f t="shared" si="119"/>
        <v>0</v>
      </c>
      <c r="AL59" s="253">
        <f t="shared" si="119"/>
        <v>0</v>
      </c>
      <c r="AM59" s="253">
        <f t="shared" si="119"/>
        <v>22940994.697824195</v>
      </c>
      <c r="AN59" s="253">
        <f t="shared" si="119"/>
        <v>1115453.3599999999</v>
      </c>
      <c r="AO59" s="253">
        <f t="shared" si="119"/>
        <v>0</v>
      </c>
      <c r="AP59" s="253">
        <f t="shared" si="119"/>
        <v>0</v>
      </c>
      <c r="AQ59" s="253">
        <f t="shared" si="119"/>
        <v>24272581.809999999</v>
      </c>
      <c r="AR59" s="253">
        <f t="shared" si="119"/>
        <v>522072.98000000004</v>
      </c>
      <c r="AS59" s="253">
        <f t="shared" si="119"/>
        <v>0</v>
      </c>
      <c r="AT59" s="253">
        <f t="shared" si="119"/>
        <v>0</v>
      </c>
      <c r="AU59" s="253">
        <f t="shared" si="119"/>
        <v>27064281.499999989</v>
      </c>
      <c r="AV59" s="253">
        <f t="shared" si="119"/>
        <v>499505.50000000006</v>
      </c>
      <c r="AW59" s="253">
        <f t="shared" si="119"/>
        <v>0</v>
      </c>
      <c r="AX59" s="253">
        <f t="shared" si="119"/>
        <v>0</v>
      </c>
      <c r="AY59" s="253">
        <f t="shared" si="119"/>
        <v>52691494.179999977</v>
      </c>
      <c r="AZ59" s="253">
        <f t="shared" si="119"/>
        <v>1142953.04</v>
      </c>
      <c r="BA59" s="253">
        <f t="shared" si="119"/>
        <v>0</v>
      </c>
      <c r="BB59" s="253">
        <f t="shared" si="119"/>
        <v>0</v>
      </c>
      <c r="BC59" s="253">
        <f t="shared" si="119"/>
        <v>58756529.439999998</v>
      </c>
      <c r="BD59" s="253">
        <f t="shared" si="119"/>
        <v>594293.41</v>
      </c>
      <c r="BE59" s="253">
        <f t="shared" si="119"/>
        <v>0</v>
      </c>
      <c r="BF59" s="253">
        <f t="shared" si="119"/>
        <v>0</v>
      </c>
      <c r="BG59" s="253">
        <f t="shared" si="119"/>
        <v>79808505.309999987</v>
      </c>
      <c r="BH59" s="253">
        <f t="shared" si="119"/>
        <v>1287098.9599999993</v>
      </c>
      <c r="BI59" s="253">
        <f t="shared" si="119"/>
        <v>0</v>
      </c>
      <c r="BJ59" s="253">
        <f t="shared" si="119"/>
        <v>0</v>
      </c>
      <c r="BK59" s="253">
        <f t="shared" si="119"/>
        <v>91687724.73999998</v>
      </c>
      <c r="BL59" s="253">
        <f t="shared" si="119"/>
        <v>1008725.08</v>
      </c>
      <c r="BM59" s="253">
        <f t="shared" si="119"/>
        <v>0</v>
      </c>
      <c r="BN59" s="253">
        <f t="shared" si="119"/>
        <v>0</v>
      </c>
      <c r="BO59" s="253">
        <f t="shared" si="119"/>
        <v>62790834.940000005</v>
      </c>
      <c r="BP59" s="253">
        <f t="shared" ref="BP59:CL59" si="120">BP13+BP45+BP47+BP58</f>
        <v>0</v>
      </c>
      <c r="BQ59" s="253">
        <f t="shared" si="120"/>
        <v>0</v>
      </c>
      <c r="BR59" s="253">
        <f t="shared" si="120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CD59" si="121">BW13+BW45+BW47+BW58</f>
        <v>37201509.57</v>
      </c>
      <c r="BX59" s="253">
        <f t="shared" si="121"/>
        <v>702403.94000000006</v>
      </c>
      <c r="BY59" s="253">
        <f t="shared" si="121"/>
        <v>0</v>
      </c>
      <c r="BZ59" s="253">
        <f t="shared" si="121"/>
        <v>0</v>
      </c>
      <c r="CA59" s="253">
        <f t="shared" si="121"/>
        <v>59711487.159999996</v>
      </c>
      <c r="CB59" s="253">
        <f t="shared" si="121"/>
        <v>960098.14000000013</v>
      </c>
      <c r="CC59" s="253">
        <f t="shared" si="121"/>
        <v>0</v>
      </c>
      <c r="CD59" s="253">
        <f t="shared" si="121"/>
        <v>0</v>
      </c>
      <c r="CE59" s="253">
        <f t="shared" si="120"/>
        <v>66985215.269999996</v>
      </c>
      <c r="CF59" s="253">
        <f t="shared" si="120"/>
        <v>591835.72999999986</v>
      </c>
      <c r="CG59" s="253">
        <f t="shared" si="120"/>
        <v>0</v>
      </c>
      <c r="CH59" s="253">
        <f t="shared" si="120"/>
        <v>0</v>
      </c>
      <c r="CI59" s="253">
        <f t="shared" si="120"/>
        <v>65564115.759999983</v>
      </c>
      <c r="CJ59" s="253">
        <f t="shared" si="120"/>
        <v>486383.41</v>
      </c>
      <c r="CK59" s="253">
        <f t="shared" si="120"/>
        <v>0</v>
      </c>
      <c r="CL59" s="253">
        <f t="shared" si="120"/>
        <v>0</v>
      </c>
      <c r="CM59" s="253">
        <f t="shared" ref="CM59:CP59" si="122">CM13+CM45+CM47+CM58</f>
        <v>57383648.540000007</v>
      </c>
      <c r="CN59" s="253">
        <f t="shared" si="122"/>
        <v>559034.47</v>
      </c>
      <c r="CO59" s="253">
        <f t="shared" si="122"/>
        <v>0</v>
      </c>
      <c r="CP59" s="253">
        <f t="shared" si="122"/>
        <v>0</v>
      </c>
      <c r="CQ59" s="251"/>
      <c r="CR59" s="251"/>
      <c r="CS59" s="251"/>
      <c r="CT59" s="251"/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2">
        <f>DO13+DO45+DO47+DO58</f>
        <v>1055240303.9327668</v>
      </c>
      <c r="DP59" s="252">
        <f>DP13+DP45+DP47+DP58</f>
        <v>213131076.87901115</v>
      </c>
      <c r="DQ59" s="252">
        <f>DQ13+DQ45+DQ47+DQ58</f>
        <v>540907723.95449483</v>
      </c>
    </row>
    <row r="60" spans="1:122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v>0.8999999999999998</v>
      </c>
      <c r="BT60" s="468"/>
      <c r="BU60" s="468"/>
      <c r="BV60" s="469"/>
      <c r="BW60" s="467">
        <v>0.9</v>
      </c>
      <c r="BX60" s="468"/>
      <c r="BY60" s="468"/>
      <c r="BZ60" s="469"/>
      <c r="CA60" s="467">
        <v>0.90000000000000013</v>
      </c>
      <c r="CB60" s="468"/>
      <c r="CC60" s="468"/>
      <c r="CD60" s="469"/>
      <c r="CE60" s="467">
        <v>0.863638568209535</v>
      </c>
      <c r="CF60" s="468"/>
      <c r="CG60" s="468"/>
      <c r="CH60" s="469"/>
      <c r="CI60" s="467">
        <f>'[5]BC y Dep'!CI60</f>
        <v>0.92000000000000015</v>
      </c>
      <c r="CJ60" s="468"/>
      <c r="CK60" s="468"/>
      <c r="CL60" s="469"/>
      <c r="CM60" s="467">
        <f>'[5]BC y Dep'!CM60</f>
        <v>0.92000000000000026</v>
      </c>
      <c r="CN60" s="468"/>
      <c r="CO60" s="468"/>
      <c r="CP60" s="469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421">
        <f>DO59-'[5]BC y Dep'!DK59</f>
        <v>1055240303.9327668</v>
      </c>
      <c r="DP60" s="421">
        <f>DP59-'[5]BC y Dep'!DL59</f>
        <v>213131076.87901115</v>
      </c>
      <c r="DQ60" s="421">
        <f>DQ59-'[5]BC y Dep'!DM59</f>
        <v>540907723.95449483</v>
      </c>
    </row>
    <row r="61" spans="1:122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v>0.88952540967209259</v>
      </c>
      <c r="BT61" s="468"/>
      <c r="BU61" s="468"/>
      <c r="BV61" s="469"/>
      <c r="BW61" s="467">
        <v>0.89411197855866231</v>
      </c>
      <c r="BX61" s="468"/>
      <c r="BY61" s="468"/>
      <c r="BZ61" s="469"/>
      <c r="CA61" s="467">
        <v>0.87157622375276378</v>
      </c>
      <c r="CB61" s="468"/>
      <c r="CC61" s="468"/>
      <c r="CD61" s="469"/>
      <c r="CE61" s="467">
        <v>0.88796689715867461</v>
      </c>
      <c r="CF61" s="468"/>
      <c r="CG61" s="468"/>
      <c r="CH61" s="469"/>
      <c r="CI61" s="467">
        <f>'[5]BC y Dep'!CI61</f>
        <v>0.89388640162127642</v>
      </c>
      <c r="CJ61" s="468"/>
      <c r="CK61" s="468"/>
      <c r="CL61" s="469"/>
      <c r="CM61" s="467">
        <f>'[5]BC y Dep'!CM61</f>
        <v>0.88720581806582499</v>
      </c>
      <c r="CN61" s="468"/>
      <c r="CO61" s="468"/>
      <c r="CP61" s="469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</row>
    <row r="62" spans="1:122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v>0.90000000000000013</v>
      </c>
      <c r="BT62" s="468"/>
      <c r="BU62" s="468"/>
      <c r="BV62" s="469"/>
      <c r="BW62" s="467">
        <v>0.90000000000000024</v>
      </c>
      <c r="BX62" s="468"/>
      <c r="BY62" s="468"/>
      <c r="BZ62" s="469"/>
      <c r="CA62" s="467">
        <v>0.89999999999999958</v>
      </c>
      <c r="CB62" s="468"/>
      <c r="CC62" s="468"/>
      <c r="CD62" s="469"/>
      <c r="CE62" s="467">
        <v>0.89999999999999969</v>
      </c>
      <c r="CF62" s="468"/>
      <c r="CG62" s="468"/>
      <c r="CH62" s="469"/>
      <c r="CI62" s="467">
        <f>'[5]BC y Dep'!CI62</f>
        <v>0.91998870073141004</v>
      </c>
      <c r="CJ62" s="468"/>
      <c r="CK62" s="468"/>
      <c r="CL62" s="469"/>
      <c r="CM62" s="467">
        <f>'[5]BC y Dep'!CM62</f>
        <v>0.91999999999999926</v>
      </c>
      <c r="CN62" s="468"/>
      <c r="CO62" s="468"/>
      <c r="CP62" s="469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</row>
    <row r="63" spans="1:122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v>0.89906905123102787</v>
      </c>
      <c r="BT63" s="468"/>
      <c r="BU63" s="468"/>
      <c r="BV63" s="469"/>
      <c r="BW63" s="467">
        <v>0.9</v>
      </c>
      <c r="BX63" s="468"/>
      <c r="BY63" s="468"/>
      <c r="BZ63" s="469"/>
      <c r="CA63" s="467">
        <v>0.89476931576801899</v>
      </c>
      <c r="CB63" s="468"/>
      <c r="CC63" s="468"/>
      <c r="CD63" s="469"/>
      <c r="CE63" s="467">
        <v>0.89816464359956405</v>
      </c>
      <c r="CF63" s="468"/>
      <c r="CG63" s="468"/>
      <c r="CH63" s="469"/>
      <c r="CI63" s="467">
        <f>'[5]BC y Dep'!CI63</f>
        <v>0.91941401597900951</v>
      </c>
      <c r="CJ63" s="468"/>
      <c r="CK63" s="468"/>
      <c r="CL63" s="469"/>
      <c r="CM63" s="467">
        <f>'[5]BC y Dep'!CM63</f>
        <v>0.91999999999999993</v>
      </c>
      <c r="CN63" s="468"/>
      <c r="CO63" s="468"/>
      <c r="CP63" s="469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</row>
    <row r="64" spans="1:122" ht="12.75" customHeight="1">
      <c r="AO64" s="684"/>
      <c r="CU64" s="420"/>
    </row>
    <row r="65" spans="4:92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  <c r="CE65" s="417">
        <v>0</v>
      </c>
      <c r="CF65" s="417">
        <v>0</v>
      </c>
      <c r="CI65" s="417">
        <f>CI59-[1]Resumen!$C$46</f>
        <v>0</v>
      </c>
      <c r="CJ65" s="417">
        <f>CJ59-[1]Resumen!$F$46</f>
        <v>0</v>
      </c>
      <c r="CM65" s="417">
        <f>CM59-[2]Resumen!$C$46</f>
        <v>0</v>
      </c>
      <c r="CN65" s="417">
        <f>CN59-[2]Resumen!$F$46</f>
        <v>0</v>
      </c>
    </row>
    <row r="66" spans="4:92">
      <c r="D66" s="122"/>
      <c r="E66" s="122"/>
      <c r="F66" s="122"/>
      <c r="G66" s="122"/>
      <c r="H66" s="122">
        <v>2018</v>
      </c>
      <c r="I66" s="122">
        <v>2019</v>
      </c>
      <c r="J66" s="122">
        <v>2020</v>
      </c>
      <c r="K66" s="122">
        <v>2021</v>
      </c>
      <c r="L66" s="122">
        <v>2022</v>
      </c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7" spans="4:92">
      <c r="F67" s="420" t="s">
        <v>123</v>
      </c>
      <c r="AO67" s="684"/>
      <c r="CI67" s="419">
        <f>CI45-[1]Resumen!$E$39</f>
        <v>0</v>
      </c>
      <c r="CM67" s="419">
        <f>CM45-[2]Resumen!$E$39</f>
        <v>0</v>
      </c>
    </row>
    <row r="68" spans="4:92" ht="13.35" customHeight="1">
      <c r="F68" s="420" t="s">
        <v>124</v>
      </c>
      <c r="H68" s="415">
        <f>BS45*BS61</f>
        <v>35933565.177000001</v>
      </c>
      <c r="I68" s="415">
        <f>BW45*BW61</f>
        <v>19691747.703000002</v>
      </c>
      <c r="J68" s="415">
        <f>CA45*CA61</f>
        <v>28167960.73508716</v>
      </c>
      <c r="K68" s="415">
        <f>CE45*CE61</f>
        <v>33771395.736000009</v>
      </c>
      <c r="L68" s="415">
        <f>CI45*CI61</f>
        <v>37716927.27359999</v>
      </c>
      <c r="AO68" s="684"/>
    </row>
    <row r="69" spans="4:92">
      <c r="F69" s="420" t="s">
        <v>95</v>
      </c>
      <c r="H69" s="415">
        <f>BS58*BS63</f>
        <v>5059566.909</v>
      </c>
      <c r="I69" s="415">
        <f>BW58*BW63</f>
        <v>5428919.9430000009</v>
      </c>
      <c r="J69" s="415">
        <f>CA58*CA63</f>
        <v>7996355.630910526</v>
      </c>
      <c r="K69" s="415">
        <f>CE58*CE63</f>
        <v>9616435.9739999995</v>
      </c>
      <c r="L69" s="415">
        <f>CI58*CI63</f>
        <v>10274285.5732</v>
      </c>
      <c r="AO69" s="684"/>
    </row>
    <row r="70" spans="4:92" ht="13.35" customHeight="1">
      <c r="F70" s="420" t="s">
        <v>92</v>
      </c>
      <c r="H70" s="415">
        <f>BS47*BS62</f>
        <v>1807030.1340000003</v>
      </c>
      <c r="I70" s="415">
        <f>BW47*BW62</f>
        <v>1439021.7270000004</v>
      </c>
      <c r="J70" s="415">
        <f>CA47*CA62</f>
        <v>8541988.208999997</v>
      </c>
      <c r="K70" s="415">
        <f>CE47*CE62</f>
        <v>3354063.4169999976</v>
      </c>
      <c r="L70" s="415">
        <f>CI47*CI62</f>
        <v>3705628.6791999997</v>
      </c>
      <c r="AO70" s="684"/>
    </row>
    <row r="71" spans="4:92">
      <c r="F71" s="420" t="s">
        <v>125</v>
      </c>
      <c r="H71" s="415">
        <f>BS13*BS60</f>
        <v>5585778.7740000002</v>
      </c>
      <c r="I71" s="415">
        <f>BW13*BW60</f>
        <v>6791992.6050000004</v>
      </c>
      <c r="J71" s="415">
        <f>CA13*CA60</f>
        <v>8068677.0480000013</v>
      </c>
      <c r="K71" s="415">
        <f>CE13*CE60</f>
        <v>12539553.831</v>
      </c>
      <c r="L71" s="415">
        <f>CI13*CI60</f>
        <v>7513705.7156000007</v>
      </c>
      <c r="AO71" s="684"/>
    </row>
    <row r="72" spans="4:92">
      <c r="F72" s="420" t="s">
        <v>126</v>
      </c>
      <c r="H72" s="415">
        <f>SUM(H68:H71)</f>
        <v>48385940.994000003</v>
      </c>
      <c r="I72" s="415">
        <f t="shared" ref="I72:L72" si="123">SUM(I68:I71)</f>
        <v>33351681.978000004</v>
      </c>
      <c r="J72" s="415">
        <f t="shared" si="123"/>
        <v>52774981.622997686</v>
      </c>
      <c r="K72" s="415">
        <f t="shared" si="123"/>
        <v>59281448.958000004</v>
      </c>
      <c r="L72" s="415">
        <f t="shared" si="123"/>
        <v>59210547.241599992</v>
      </c>
      <c r="AO72" s="684"/>
    </row>
    <row r="74" spans="4:92">
      <c r="F74" s="420" t="s">
        <v>123</v>
      </c>
      <c r="H74" s="122">
        <v>2018</v>
      </c>
      <c r="I74" s="122">
        <v>2019</v>
      </c>
      <c r="J74" s="122">
        <v>2020</v>
      </c>
      <c r="K74" s="122">
        <v>2021</v>
      </c>
      <c r="L74" s="122">
        <v>2022</v>
      </c>
      <c r="AO74" s="684"/>
    </row>
    <row r="75" spans="4:92">
      <c r="F75" s="420" t="s">
        <v>124</v>
      </c>
      <c r="H75" s="415">
        <f>H68+H$71*H68/(H$68+H$69)</f>
        <v>40829920.62548697</v>
      </c>
      <c r="I75" s="415">
        <f t="shared" ref="I75:L76" si="124">I68+I$71*I68/(I$68+I$69)</f>
        <v>25015897.787824612</v>
      </c>
      <c r="J75" s="415">
        <f t="shared" si="124"/>
        <v>34452558.402357154</v>
      </c>
      <c r="K75" s="415">
        <f t="shared" si="124"/>
        <v>43531695.296717003</v>
      </c>
      <c r="L75" s="415">
        <f t="shared" si="124"/>
        <v>43622047.715860583</v>
      </c>
      <c r="AO75" s="684"/>
    </row>
    <row r="76" spans="4:92">
      <c r="F76" s="420" t="s">
        <v>95</v>
      </c>
      <c r="H76" s="415">
        <f>H69+H$71*H69/(H$68+H$69)</f>
        <v>5748990.2345130295</v>
      </c>
      <c r="I76" s="415">
        <f t="shared" si="124"/>
        <v>6896762.4631753908</v>
      </c>
      <c r="J76" s="415">
        <f t="shared" si="124"/>
        <v>9780435.0116405357</v>
      </c>
      <c r="K76" s="415">
        <f t="shared" si="124"/>
        <v>12395690.244283006</v>
      </c>
      <c r="L76" s="415">
        <f t="shared" si="124"/>
        <v>11882870.846539408</v>
      </c>
      <c r="AO76" s="684"/>
    </row>
    <row r="77" spans="4:92">
      <c r="F77" s="420" t="s">
        <v>92</v>
      </c>
      <c r="H77" s="415">
        <f>H70</f>
        <v>1807030.1340000003</v>
      </c>
      <c r="I77" s="415">
        <f t="shared" ref="I77:L77" si="125">I70</f>
        <v>1439021.7270000004</v>
      </c>
      <c r="J77" s="415">
        <f t="shared" si="125"/>
        <v>8541988.208999997</v>
      </c>
      <c r="K77" s="415">
        <f t="shared" si="125"/>
        <v>3354063.4169999976</v>
      </c>
      <c r="L77" s="415">
        <f t="shared" si="125"/>
        <v>3705628.6791999997</v>
      </c>
      <c r="AO77" s="684"/>
    </row>
    <row r="78" spans="4:92">
      <c r="F78" s="420" t="s">
        <v>126</v>
      </c>
      <c r="H78" s="415">
        <f>SUM(H75:H77)</f>
        <v>48385940.994000003</v>
      </c>
      <c r="I78" s="415">
        <f t="shared" ref="I78:L78" si="126">SUM(I75:I77)</f>
        <v>33351681.978000004</v>
      </c>
      <c r="J78" s="415">
        <f t="shared" si="126"/>
        <v>52774981.622997686</v>
      </c>
      <c r="K78" s="415">
        <f t="shared" si="126"/>
        <v>59281448.958000004</v>
      </c>
      <c r="L78" s="415">
        <f t="shared" si="126"/>
        <v>59210547.241599992</v>
      </c>
      <c r="AO78" s="684"/>
    </row>
    <row r="79" spans="4:92" ht="12.95">
      <c r="F79" s="1" t="s">
        <v>127</v>
      </c>
      <c r="H79" s="425">
        <f>H72-H78</f>
        <v>0</v>
      </c>
      <c r="I79" s="425">
        <f t="shared" ref="I79:L79" si="127">I72-I78</f>
        <v>0</v>
      </c>
      <c r="J79" s="425">
        <f t="shared" si="127"/>
        <v>0</v>
      </c>
      <c r="K79" s="425">
        <f t="shared" si="127"/>
        <v>0</v>
      </c>
      <c r="L79" s="425">
        <f t="shared" si="127"/>
        <v>0</v>
      </c>
      <c r="AO79" s="684"/>
    </row>
    <row r="80" spans="4:92" ht="12.95">
      <c r="F80" s="426" t="s">
        <v>123</v>
      </c>
      <c r="G80" s="426"/>
      <c r="H80" s="427" t="s">
        <v>128</v>
      </c>
      <c r="I80" s="427" t="s">
        <v>129</v>
      </c>
      <c r="J80" s="427" t="s">
        <v>130</v>
      </c>
      <c r="K80" s="427" t="s">
        <v>131</v>
      </c>
      <c r="AO80" s="684"/>
    </row>
    <row r="81" spans="6:12" ht="13.35" customHeight="1">
      <c r="F81" s="420" t="s">
        <v>124</v>
      </c>
      <c r="H81" s="415">
        <f>H75/2+I75/2</f>
        <v>32922909.206655793</v>
      </c>
      <c r="I81" s="415">
        <f>I75/2+J75/2</f>
        <v>29734228.095090881</v>
      </c>
      <c r="J81" s="415">
        <f t="shared" ref="J81" si="128">J75/2+K75/2</f>
        <v>38992126.849537075</v>
      </c>
      <c r="K81" s="415">
        <f>K75/2+L75</f>
        <v>65387895.364219084</v>
      </c>
      <c r="L81" s="415"/>
    </row>
    <row r="82" spans="6:12">
      <c r="F82" s="420" t="s">
        <v>95</v>
      </c>
      <c r="H82" s="415">
        <f t="shared" ref="H82:J83" si="129">H76/2+I76/2</f>
        <v>6322876.3488442097</v>
      </c>
      <c r="I82" s="415">
        <f t="shared" si="129"/>
        <v>8338598.7374079637</v>
      </c>
      <c r="J82" s="415">
        <f t="shared" si="129"/>
        <v>11088062.62796177</v>
      </c>
      <c r="K82" s="415">
        <f t="shared" ref="K82:K83" si="130">K76/2+L76</f>
        <v>18080715.968680911</v>
      </c>
      <c r="L82" s="415"/>
    </row>
    <row r="83" spans="6:12">
      <c r="F83" s="420" t="s">
        <v>92</v>
      </c>
      <c r="H83" s="415">
        <f t="shared" si="129"/>
        <v>1623025.9305000002</v>
      </c>
      <c r="I83" s="415">
        <f t="shared" si="129"/>
        <v>4990504.9679999985</v>
      </c>
      <c r="J83" s="415">
        <f t="shared" si="129"/>
        <v>5948025.8129999973</v>
      </c>
      <c r="K83" s="415">
        <f t="shared" si="130"/>
        <v>5382660.3876999989</v>
      </c>
      <c r="L83" s="415"/>
    </row>
    <row r="84" spans="6:12">
      <c r="F84" s="420" t="s">
        <v>126</v>
      </c>
      <c r="H84" s="415">
        <f>SUM(H81:H83)</f>
        <v>40868811.486000001</v>
      </c>
      <c r="I84" s="415">
        <f t="shared" ref="I84:K84" si="131">SUM(I81:I83)</f>
        <v>43063331.800498843</v>
      </c>
      <c r="J84" s="415">
        <f t="shared" si="131"/>
        <v>56028215.290498838</v>
      </c>
      <c r="K84" s="415">
        <f t="shared" si="131"/>
        <v>88851271.720599979</v>
      </c>
      <c r="L84" s="415"/>
    </row>
    <row r="85" spans="6:12">
      <c r="H85" s="425">
        <f>H84-SUM('[7]Dif. Inv. Ajuste'!$D$3:$D$4)</f>
        <v>-13417946.694000006</v>
      </c>
      <c r="I85" s="425">
        <f>I84-SUM('[7]Dif. Inv. Ajuste'!$D$5:$D$6)</f>
        <v>-10060140.249001168</v>
      </c>
      <c r="J85" s="425">
        <f>J84-SUM('[7]Dif. Inv. Ajuste'!$D$7:$D$8)</f>
        <v>-7551993.2940011621</v>
      </c>
      <c r="K85" s="425">
        <f>K84-SUM('[7]Dif. Inv. Ajuste'!$D$9:$D$10)</f>
        <v>53069457.721599981</v>
      </c>
    </row>
  </sheetData>
  <mergeCells count="246">
    <mergeCell ref="A1:CZ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W2:BZ2"/>
    <mergeCell ref="CA2:CD2"/>
    <mergeCell ref="CE2:CH2"/>
    <mergeCell ref="CI2:CL2"/>
    <mergeCell ref="I3:I4"/>
    <mergeCell ref="J3:J4"/>
    <mergeCell ref="K3:K4"/>
    <mergeCell ref="L3:L4"/>
    <mergeCell ref="M3:M4"/>
    <mergeCell ref="N3:N4"/>
    <mergeCell ref="AA3:AA4"/>
    <mergeCell ref="AB3:AB4"/>
    <mergeCell ref="AC3:AC4"/>
    <mergeCell ref="AD3:AD4"/>
    <mergeCell ref="DO2:DQ2"/>
    <mergeCell ref="D3:D4"/>
    <mergeCell ref="E3:E4"/>
    <mergeCell ref="F3:F4"/>
    <mergeCell ref="G3:G4"/>
    <mergeCell ref="H3:H4"/>
    <mergeCell ref="AY2:BB2"/>
    <mergeCell ref="BC2:BF2"/>
    <mergeCell ref="BG2:BJ2"/>
    <mergeCell ref="BK2:BN2"/>
    <mergeCell ref="BO2:BR2"/>
    <mergeCell ref="BS2:BV2"/>
    <mergeCell ref="AA2:AD2"/>
    <mergeCell ref="AE2:AH2"/>
    <mergeCell ref="AI2:AL2"/>
    <mergeCell ref="AM2:AP2"/>
    <mergeCell ref="AQ2:AT2"/>
    <mergeCell ref="AU2:AX2"/>
    <mergeCell ref="O3:O4"/>
    <mergeCell ref="P3:P4"/>
    <mergeCell ref="Q3:Q4"/>
    <mergeCell ref="R3:R4"/>
    <mergeCell ref="S3:S4"/>
    <mergeCell ref="T3:T4"/>
    <mergeCell ref="AE3:AE4"/>
    <mergeCell ref="AF3:AF4"/>
    <mergeCell ref="U3:U4"/>
    <mergeCell ref="V3:V4"/>
    <mergeCell ref="W3:W4"/>
    <mergeCell ref="X3:X4"/>
    <mergeCell ref="Y3:Y4"/>
    <mergeCell ref="Z3:Z4"/>
    <mergeCell ref="AM3:AM4"/>
    <mergeCell ref="AN3:AN4"/>
    <mergeCell ref="AO3:AO4"/>
    <mergeCell ref="AP3:AP4"/>
    <mergeCell ref="AQ3:AQ4"/>
    <mergeCell ref="AR3:AR4"/>
    <mergeCell ref="AG3:AG4"/>
    <mergeCell ref="AH3:AH4"/>
    <mergeCell ref="AI3:AI4"/>
    <mergeCell ref="AJ3:AJ4"/>
    <mergeCell ref="AK3:AK4"/>
    <mergeCell ref="AL3:AL4"/>
    <mergeCell ref="AY3:AY4"/>
    <mergeCell ref="AZ3:AZ4"/>
    <mergeCell ref="BA3:BA4"/>
    <mergeCell ref="BB3:BB4"/>
    <mergeCell ref="BC3:BC4"/>
    <mergeCell ref="BD3:BD4"/>
    <mergeCell ref="AS3:AS4"/>
    <mergeCell ref="AT3:AT4"/>
    <mergeCell ref="AU3:AU4"/>
    <mergeCell ref="AV3:AV4"/>
    <mergeCell ref="AW3:AW4"/>
    <mergeCell ref="AX3:AX4"/>
    <mergeCell ref="BK3:BK4"/>
    <mergeCell ref="BL3:BL4"/>
    <mergeCell ref="BM3:BM4"/>
    <mergeCell ref="BN3:BN4"/>
    <mergeCell ref="BO3:BO4"/>
    <mergeCell ref="BP3:BP4"/>
    <mergeCell ref="BE3:BE4"/>
    <mergeCell ref="BF3:BF4"/>
    <mergeCell ref="BG3:BG4"/>
    <mergeCell ref="BH3:BH4"/>
    <mergeCell ref="BI3:BI4"/>
    <mergeCell ref="BJ3:BJ4"/>
    <mergeCell ref="BW3:BW4"/>
    <mergeCell ref="BX3:BX4"/>
    <mergeCell ref="BY3:BY4"/>
    <mergeCell ref="BZ3:BZ4"/>
    <mergeCell ref="CA3:CA4"/>
    <mergeCell ref="CB3:CB4"/>
    <mergeCell ref="BQ3:BQ4"/>
    <mergeCell ref="BR3:BR4"/>
    <mergeCell ref="BS3:BS4"/>
    <mergeCell ref="BT3:BT4"/>
    <mergeCell ref="BU3:BU4"/>
    <mergeCell ref="BV3:BV4"/>
    <mergeCell ref="CI3:CI4"/>
    <mergeCell ref="CJ3:CJ4"/>
    <mergeCell ref="CK3:CK4"/>
    <mergeCell ref="CL3:CL4"/>
    <mergeCell ref="CQ3:CQ4"/>
    <mergeCell ref="CR3:CR4"/>
    <mergeCell ref="CC3:CC4"/>
    <mergeCell ref="CD3:CD4"/>
    <mergeCell ref="CE3:CE4"/>
    <mergeCell ref="CF3:CF4"/>
    <mergeCell ref="CG3:CG4"/>
    <mergeCell ref="CH3:CH4"/>
    <mergeCell ref="DO3:DO4"/>
    <mergeCell ref="DP3:DP4"/>
    <mergeCell ref="DQ3:DQ4"/>
    <mergeCell ref="DE3:DE4"/>
    <mergeCell ref="DF3:DF4"/>
    <mergeCell ref="DG3:DG4"/>
    <mergeCell ref="DH3:DH4"/>
    <mergeCell ref="DI3:DI4"/>
    <mergeCell ref="DJ3:DJ4"/>
    <mergeCell ref="DN3:DN4"/>
    <mergeCell ref="O60:R60"/>
    <mergeCell ref="S60:V60"/>
    <mergeCell ref="W60:Z60"/>
    <mergeCell ref="AA60:AD60"/>
    <mergeCell ref="A5:A13"/>
    <mergeCell ref="A46:A47"/>
    <mergeCell ref="A48:A58"/>
    <mergeCell ref="A60:A63"/>
    <mergeCell ref="B60:C60"/>
    <mergeCell ref="D60:F60"/>
    <mergeCell ref="B63:C63"/>
    <mergeCell ref="D63:F63"/>
    <mergeCell ref="G63:J63"/>
    <mergeCell ref="K63:N63"/>
    <mergeCell ref="O63:R63"/>
    <mergeCell ref="S63:V63"/>
    <mergeCell ref="W63:Z63"/>
    <mergeCell ref="AA63:AD63"/>
    <mergeCell ref="B62:C62"/>
    <mergeCell ref="D62:F62"/>
    <mergeCell ref="G62:J62"/>
    <mergeCell ref="K62:N62"/>
    <mergeCell ref="O62:R62"/>
    <mergeCell ref="S62:V62"/>
    <mergeCell ref="CA60:CD60"/>
    <mergeCell ref="CE60:CH60"/>
    <mergeCell ref="CI60:CL60"/>
    <mergeCell ref="B61:C61"/>
    <mergeCell ref="D61:F61"/>
    <mergeCell ref="G61:J61"/>
    <mergeCell ref="K61:N61"/>
    <mergeCell ref="O61:R61"/>
    <mergeCell ref="S61:V61"/>
    <mergeCell ref="W61:Z61"/>
    <mergeCell ref="BC60:BF60"/>
    <mergeCell ref="BG60:BJ60"/>
    <mergeCell ref="BK60:BN60"/>
    <mergeCell ref="BO60:BR60"/>
    <mergeCell ref="BS60:BV60"/>
    <mergeCell ref="BW60:BZ60"/>
    <mergeCell ref="AE60:AH60"/>
    <mergeCell ref="AI60:AL60"/>
    <mergeCell ref="AM60:AP60"/>
    <mergeCell ref="AQ60:AT60"/>
    <mergeCell ref="AU60:AX60"/>
    <mergeCell ref="AY60:BB60"/>
    <mergeCell ref="G60:J60"/>
    <mergeCell ref="K60:N60"/>
    <mergeCell ref="W62:Z62"/>
    <mergeCell ref="AA62:AD62"/>
    <mergeCell ref="AE62:AH62"/>
    <mergeCell ref="AI62:AL62"/>
    <mergeCell ref="AM62:AP62"/>
    <mergeCell ref="AQ62:AT62"/>
    <mergeCell ref="BW61:BZ61"/>
    <mergeCell ref="CA61:CD61"/>
    <mergeCell ref="CE61:CH61"/>
    <mergeCell ref="BK61:BN61"/>
    <mergeCell ref="BO61:BR61"/>
    <mergeCell ref="BS61:BV61"/>
    <mergeCell ref="CE62:CH62"/>
    <mergeCell ref="AY61:BB61"/>
    <mergeCell ref="BC61:BF61"/>
    <mergeCell ref="BG61:BJ61"/>
    <mergeCell ref="AA61:AD61"/>
    <mergeCell ref="AE61:AH61"/>
    <mergeCell ref="AI61:AL61"/>
    <mergeCell ref="AM61:AP61"/>
    <mergeCell ref="AQ61:AT61"/>
    <mergeCell ref="AU61:AX61"/>
    <mergeCell ref="AE63:AH63"/>
    <mergeCell ref="AI63:AL63"/>
    <mergeCell ref="AM63:AP63"/>
    <mergeCell ref="BS62:BV62"/>
    <mergeCell ref="BW62:BZ62"/>
    <mergeCell ref="CA62:CD62"/>
    <mergeCell ref="BO63:BR63"/>
    <mergeCell ref="BS63:BV63"/>
    <mergeCell ref="BW63:BZ63"/>
    <mergeCell ref="CA63:CD63"/>
    <mergeCell ref="AU62:AX62"/>
    <mergeCell ref="AY62:BB62"/>
    <mergeCell ref="BC62:BF62"/>
    <mergeCell ref="BG62:BJ62"/>
    <mergeCell ref="BK62:BN62"/>
    <mergeCell ref="BO62:BR62"/>
    <mergeCell ref="CE63:CH63"/>
    <mergeCell ref="CI63:CL63"/>
    <mergeCell ref="AQ63:AT63"/>
    <mergeCell ref="AU63:AX63"/>
    <mergeCell ref="AY63:BB63"/>
    <mergeCell ref="BC63:BF63"/>
    <mergeCell ref="BG63:BJ63"/>
    <mergeCell ref="BK63:BN63"/>
    <mergeCell ref="CM61:CP61"/>
    <mergeCell ref="CM62:CP62"/>
    <mergeCell ref="CM63:CP63"/>
    <mergeCell ref="CI61:CL61"/>
    <mergeCell ref="CI62:CL62"/>
    <mergeCell ref="CM2:CP2"/>
    <mergeCell ref="CM3:CM4"/>
    <mergeCell ref="CN3:CN4"/>
    <mergeCell ref="CO3:CO4"/>
    <mergeCell ref="CP3:CP4"/>
    <mergeCell ref="CM60:CP60"/>
    <mergeCell ref="DK3:DK4"/>
    <mergeCell ref="DL3:DL4"/>
    <mergeCell ref="DM3:DM4"/>
    <mergeCell ref="CY3:CY4"/>
    <mergeCell ref="CZ3:CZ4"/>
    <mergeCell ref="DA3:DA4"/>
    <mergeCell ref="DB3:DB4"/>
    <mergeCell ref="DC3:DC4"/>
    <mergeCell ref="DD3:DD4"/>
    <mergeCell ref="CS3:CS4"/>
    <mergeCell ref="CT3:CT4"/>
    <mergeCell ref="CU3:CU4"/>
    <mergeCell ref="CV3:CV4"/>
    <mergeCell ref="CW3:CW4"/>
    <mergeCell ref="CX3:CX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BD7D0-E0DC-4F6D-95B9-EAD71E176363}">
  <sheetPr>
    <tabColor rgb="FFFFFF00"/>
  </sheetPr>
  <dimension ref="A1:DX85"/>
  <sheetViews>
    <sheetView topLeftCell="B1" workbookViewId="0">
      <pane xSplit="2" ySplit="4" topLeftCell="CI48" activePane="bottomRight" state="frozen"/>
      <selection pane="bottomRight" activeCell="CI60" sqref="CI60:CP63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12" width="17.1406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4.5703125" bestFit="1" customWidth="1"/>
    <col min="64" max="64" width="13.42578125" customWidth="1"/>
    <col min="65" max="66" width="8.85546875" bestFit="1" customWidth="1"/>
    <col min="67" max="67" width="14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2.140625" bestFit="1" customWidth="1"/>
    <col min="81" max="82" width="8.85546875" bestFit="1" customWidth="1"/>
    <col min="83" max="84" width="14.5703125" bestFit="1" customWidth="1"/>
    <col min="85" max="86" width="8.85546875" bestFit="1" customWidth="1"/>
    <col min="87" max="88" width="14.5703125" bestFit="1" customWidth="1"/>
    <col min="89" max="90" width="8.85546875" bestFit="1" customWidth="1"/>
    <col min="91" max="92" width="14.5703125" bestFit="1" customWidth="1"/>
    <col min="93" max="94" width="8.85546875" bestFit="1" customWidth="1"/>
    <col min="95" max="96" width="14.5703125" bestFit="1" customWidth="1"/>
    <col min="97" max="98" width="8.85546875" bestFit="1" customWidth="1"/>
    <col min="99" max="105" width="11.140625" customWidth="1"/>
    <col min="106" max="106" width="25.85546875" bestFit="1" customWidth="1"/>
    <col min="107" max="107" width="13" customWidth="1"/>
    <col min="108" max="108" width="15.42578125" customWidth="1"/>
    <col min="110" max="110" width="12.42578125" customWidth="1"/>
    <col min="111" max="111" width="17.5703125" customWidth="1"/>
    <col min="124" max="124" width="12.42578125" bestFit="1" customWidth="1"/>
  </cols>
  <sheetData>
    <row r="1" spans="1:128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436"/>
      <c r="CZ1" s="436"/>
      <c r="DA1" s="436"/>
      <c r="DB1" s="436"/>
      <c r="DC1" s="436"/>
      <c r="DD1" s="436"/>
    </row>
    <row r="2" spans="1:128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432">
        <v>2021</v>
      </c>
      <c r="CF2" s="433"/>
      <c r="CG2" s="433"/>
      <c r="CH2" s="434"/>
      <c r="CI2" s="432">
        <v>2022</v>
      </c>
      <c r="CJ2" s="433"/>
      <c r="CK2" s="433"/>
      <c r="CL2" s="434"/>
      <c r="CM2" s="432">
        <v>2023</v>
      </c>
      <c r="CN2" s="433"/>
      <c r="CO2" s="433"/>
      <c r="CP2" s="434"/>
      <c r="CQ2" s="432">
        <v>2024</v>
      </c>
      <c r="CR2" s="433"/>
      <c r="CS2" s="433"/>
      <c r="CT2" s="434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356"/>
      <c r="DK2" s="356"/>
      <c r="DL2" s="356"/>
      <c r="DM2" s="356"/>
      <c r="DN2" s="356"/>
      <c r="DO2" s="356"/>
      <c r="DP2" s="356"/>
      <c r="DQ2" s="356"/>
      <c r="DR2" s="356"/>
      <c r="DS2" s="356"/>
      <c r="DT2" s="442">
        <v>2024</v>
      </c>
      <c r="DU2" s="443"/>
      <c r="DV2" s="444"/>
    </row>
    <row r="3" spans="1:128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0" t="s">
        <v>31</v>
      </c>
      <c r="CF3" s="440" t="s">
        <v>117</v>
      </c>
      <c r="CG3" s="440" t="s">
        <v>29</v>
      </c>
      <c r="CH3" s="440" t="s">
        <v>104</v>
      </c>
      <c r="CI3" s="440" t="s">
        <v>31</v>
      </c>
      <c r="CJ3" s="440" t="s">
        <v>117</v>
      </c>
      <c r="CK3" s="440" t="s">
        <v>29</v>
      </c>
      <c r="CL3" s="440" t="s">
        <v>104</v>
      </c>
      <c r="CM3" s="440" t="s">
        <v>31</v>
      </c>
      <c r="CN3" s="440" t="s">
        <v>117</v>
      </c>
      <c r="CO3" s="440" t="s">
        <v>29</v>
      </c>
      <c r="CP3" s="440" t="s">
        <v>104</v>
      </c>
      <c r="CQ3" s="440" t="s">
        <v>31</v>
      </c>
      <c r="CR3" s="440" t="s">
        <v>117</v>
      </c>
      <c r="CS3" s="440" t="s">
        <v>29</v>
      </c>
      <c r="CT3" s="440" t="s">
        <v>104</v>
      </c>
      <c r="CU3" s="449" t="s">
        <v>34</v>
      </c>
      <c r="CV3" s="449" t="s">
        <v>35</v>
      </c>
      <c r="CW3" s="449" t="s">
        <v>36</v>
      </c>
      <c r="CX3" s="449" t="s">
        <v>37</v>
      </c>
      <c r="CY3" s="449" t="s">
        <v>38</v>
      </c>
      <c r="CZ3" s="449" t="s">
        <v>39</v>
      </c>
      <c r="DA3" s="449" t="s">
        <v>40</v>
      </c>
      <c r="DB3" s="449" t="s">
        <v>41</v>
      </c>
      <c r="DC3" s="449" t="s">
        <v>42</v>
      </c>
      <c r="DD3" s="449" t="s">
        <v>43</v>
      </c>
      <c r="DE3" s="449" t="s">
        <v>105</v>
      </c>
      <c r="DF3" s="449" t="s">
        <v>106</v>
      </c>
      <c r="DG3" s="449" t="s">
        <v>107</v>
      </c>
      <c r="DH3" s="449" t="s">
        <v>108</v>
      </c>
      <c r="DI3" s="449" t="s">
        <v>109</v>
      </c>
      <c r="DJ3" s="449" t="s">
        <v>113</v>
      </c>
      <c r="DK3" s="449" t="s">
        <v>114</v>
      </c>
      <c r="DL3" s="449" t="s">
        <v>115</v>
      </c>
      <c r="DM3" s="449" t="s">
        <v>118</v>
      </c>
      <c r="DN3" s="449" t="s">
        <v>119</v>
      </c>
      <c r="DO3" s="449" t="s">
        <v>120</v>
      </c>
      <c r="DP3" s="449" t="s">
        <v>121</v>
      </c>
      <c r="DQ3" s="449" t="s">
        <v>122</v>
      </c>
      <c r="DR3" s="449" t="s">
        <v>132</v>
      </c>
      <c r="DS3" s="449" t="s">
        <v>133</v>
      </c>
      <c r="DT3" s="440" t="s">
        <v>44</v>
      </c>
      <c r="DU3" s="440" t="s">
        <v>45</v>
      </c>
      <c r="DV3" s="440" t="s">
        <v>46</v>
      </c>
    </row>
    <row r="4" spans="1:128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41"/>
      <c r="CF4" s="441"/>
      <c r="CG4" s="441"/>
      <c r="CH4" s="441"/>
      <c r="CI4" s="441"/>
      <c r="CJ4" s="441"/>
      <c r="CK4" s="441"/>
      <c r="CL4" s="441"/>
      <c r="CM4" s="441"/>
      <c r="CN4" s="441"/>
      <c r="CO4" s="441"/>
      <c r="CP4" s="441"/>
      <c r="CQ4" s="441"/>
      <c r="CR4" s="441"/>
      <c r="CS4" s="441"/>
      <c r="CT4" s="441"/>
      <c r="CU4" s="450"/>
      <c r="CV4" s="450"/>
      <c r="CW4" s="450"/>
      <c r="CX4" s="450"/>
      <c r="CY4" s="450"/>
      <c r="CZ4" s="450"/>
      <c r="DA4" s="450"/>
      <c r="DB4" s="450"/>
      <c r="DC4" s="450"/>
      <c r="DD4" s="450"/>
      <c r="DE4" s="450"/>
      <c r="DF4" s="450"/>
      <c r="DG4" s="450"/>
      <c r="DH4" s="450"/>
      <c r="DI4" s="450"/>
      <c r="DJ4" s="460"/>
      <c r="DK4" s="450"/>
      <c r="DL4" s="450"/>
      <c r="DM4" s="450"/>
      <c r="DN4" s="450"/>
      <c r="DO4" s="450"/>
      <c r="DP4" s="450"/>
      <c r="DQ4" s="450"/>
      <c r="DR4" s="450"/>
      <c r="DS4" s="450"/>
      <c r="DT4" s="441"/>
      <c r="DU4" s="441"/>
      <c r="DV4" s="441"/>
    </row>
    <row r="5" spans="1:128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236">
        <v>10829659.359999999</v>
      </c>
      <c r="CF5" s="236">
        <v>0</v>
      </c>
      <c r="CG5" s="236"/>
      <c r="CH5" s="236"/>
      <c r="CI5" s="236">
        <f>SUMIF([1]Resumen!$B$5:$B$45,$B5,[1]Resumen!$C$5:$C$45)</f>
        <v>2734650.91</v>
      </c>
      <c r="CJ5" s="236">
        <f>SUMIF([1]Resumen!$B$5:$B$45,$B5,[1]Resumen!$F$5:$F$45)</f>
        <v>0</v>
      </c>
      <c r="CK5" s="236"/>
      <c r="CL5" s="236"/>
      <c r="CM5" s="236">
        <f>SUMIF([2]Resumen!$B$5:$B$45,$B5,[2]Resumen!$C$5:$C$45)</f>
        <v>3870916.2400000007</v>
      </c>
      <c r="CN5" s="236">
        <f>SUMIF([2]Resumen!$B$5:$B$45,$B5,[2]Resumen!$F$5:$F$45)</f>
        <v>0</v>
      </c>
      <c r="CO5" s="236"/>
      <c r="CP5" s="236"/>
      <c r="CQ5" s="236">
        <f>SUMIF([3]Resumen!$B$5:$B$45,$B5,[3]Resumen!$C$5:$C$45)</f>
        <v>7157024.3299999991</v>
      </c>
      <c r="CR5" s="236">
        <f>SUMIF([3]Resumen!$B$5:$B$45,$B5,[3]Resumen!$F$5:$F$45)</f>
        <v>0</v>
      </c>
      <c r="CS5" s="236"/>
      <c r="CT5" s="236"/>
      <c r="CU5" s="361">
        <f t="shared" ref="CU5:CU12" si="0">IF(D5=0,0,2001-(D5-F5)*C5/D5)</f>
        <v>0</v>
      </c>
      <c r="CV5" s="369">
        <f t="shared" ref="CV5:CV12" si="1">IF((1-($DT$2-$CU5)/$C5)&gt;0,(1-($DT$2-$CU5)/$C5),0)</f>
        <v>0</v>
      </c>
      <c r="CW5" s="369">
        <f t="shared" ref="CW5:CW12" si="2">IF((1-($DT$2-G$2)/$C5)&gt;0,(1-($DT$2-G$2)/$C5),0)</f>
        <v>0</v>
      </c>
      <c r="CX5" s="369">
        <f t="shared" ref="CX5:CX12" si="3">IF((1-($DT$2-K$2)/$C5)&gt;0,(1-($DT$2-K$2)/$C5),0)</f>
        <v>0</v>
      </c>
      <c r="CY5" s="369">
        <f t="shared" ref="CY5:CY12" si="4">IF((1-($DT$2-O$2)/$C5)&gt;0,(1-($DT$2-O$2)/$C5),0)</f>
        <v>0</v>
      </c>
      <c r="CZ5" s="369">
        <f t="shared" ref="CZ5:CZ12" si="5">IF((1-($DT$2-S$2)/$C5)&gt;0,(1-($DT$2-S$2)/$C5),0)</f>
        <v>0</v>
      </c>
      <c r="DA5" s="369">
        <f t="shared" ref="DA5:DA12" si="6">IF((1-($DT$2-W$2)/$C5)&gt;0,(1-($DT$2-W$2)/$C5),0)</f>
        <v>0</v>
      </c>
      <c r="DB5" s="369">
        <f t="shared" ref="DB5:DB12" si="7">IF((1-($DT$2-AA$2)/$C5)&gt;0,(1-($DT$2-AA$2)/$C5),0)</f>
        <v>0</v>
      </c>
      <c r="DC5" s="369">
        <f t="shared" ref="DC5:DC12" si="8">IF((1-($DT$2-AE$2)/$C5)&gt;0,(1-($DT$2-AE$2)/$C5),0)</f>
        <v>0</v>
      </c>
      <c r="DD5" s="369">
        <f t="shared" ref="DD5:DD12" si="9">IF((1-($DT$2-AI$2)/$C5)&gt;0,(1-($DT$2-AI$2)/$C5),0)</f>
        <v>0</v>
      </c>
      <c r="DE5" s="369">
        <f t="shared" ref="DE5:DE12" si="10">IF((1-($DT$2-AM$2)/$C5)&gt;0,(1-($DT$2-AM$2)/$C5),0)</f>
        <v>0</v>
      </c>
      <c r="DF5" s="369">
        <f t="shared" ref="DF5:DF12" si="11">IF((1-($DT$2-AQ$2)/$C5)&gt;0,(1-($DT$2-AQ$2)/$C5),0)</f>
        <v>0</v>
      </c>
      <c r="DG5" s="369">
        <f t="shared" ref="DG5:DG12" si="12">IF((1-($DT$2-AU$2)/$C5)&gt;0,(1-($DT$2-AU$2)/$C5),0)</f>
        <v>0</v>
      </c>
      <c r="DH5" s="369">
        <f t="shared" ref="DH5:DH12" si="13">IF((1-($DT$2-AY$2)/$C5)&gt;0,(1-($DT$2-AY$2)/$C5),0)</f>
        <v>0</v>
      </c>
      <c r="DI5" s="369">
        <f t="shared" ref="DI5:DI12" si="14">IF((1-($DT$2-BC$2)/$C5)&gt;0,(1-($DT$2-BC$2)/$C5),0)</f>
        <v>0</v>
      </c>
      <c r="DJ5" s="369">
        <f t="shared" ref="DJ5:DJ12" si="15">IF((1-($DT$2-BG$2)/$C5)&gt;0,(1-($DT$2-BG$2)/$C5),0)</f>
        <v>0</v>
      </c>
      <c r="DK5" s="369">
        <f t="shared" ref="DK5:DK12" si="16">IF((1-($DT$2-BK$2)/$C5)&gt;0,(1-($DT$2-BK$2)/$C5),0)</f>
        <v>0</v>
      </c>
      <c r="DL5" s="369">
        <f t="shared" ref="DL5:DL12" si="17">IF((1-($DT$2-BO$2)/$C5)&gt;0,(1-($DT$2-BO$2)/$C5),0)</f>
        <v>0</v>
      </c>
      <c r="DM5" s="369">
        <f t="shared" ref="DM5:DM12" si="18">IF((1-($DT$2-BS$2)/$C5)&gt;0,(1-($DT$2-BS$2)/$C5),0)</f>
        <v>0</v>
      </c>
      <c r="DN5" s="369">
        <f>IF((1-($DT$2-BW$2)/$C5)&gt;0,(1-($DT$2-BW$2)/$C5),0)</f>
        <v>0</v>
      </c>
      <c r="DO5" s="369">
        <f>IF((1-($DT$2-CA$2)/$C5)&gt;0,(1-($DT$2-CA$2)/$C5),0)</f>
        <v>0</v>
      </c>
      <c r="DP5" s="369">
        <f>IF((1-($DT$2-CE$2)/$C5)&gt;0,(1-($DT$2-CE$2)/$C5),0)</f>
        <v>0.25</v>
      </c>
      <c r="DQ5" s="369">
        <f>IF((1-($DT$2-CI$2)/$C5)&gt;0,(1-($DT$2-CI$2)/$C5),0)</f>
        <v>0.5</v>
      </c>
      <c r="DR5" s="369">
        <f>IF((1-($DT$2-CM$2)/$C5)&gt;0,(1-($DT$2-CM$2)/$C5),0)</f>
        <v>0.75</v>
      </c>
      <c r="DS5" s="369">
        <f>IF((1-($DT$2-CQ$2)/$C5)&gt;0,(1-($DT$2-CQ$2)/$C5),0)</f>
        <v>1</v>
      </c>
      <c r="DT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+(CE5-CF5-CG5)*$CE$60+(CI5-CJ5-CK5)*$CI$60+(CM5-CN5-CO5)*$CM$60+(CQ5-CR5-CS5)*$CQ$60</f>
        <v>56073036.377542831</v>
      </c>
      <c r="DU5" s="370">
        <f>IF(CV5=0,D5-E5,0)+IF(CW5=0,(G5-H5-I5)*G$60,0)+IF(CX5=0,(K5-L5-M5)*K$60,0)+IF(CY5=0,(O5-P5-Q5)*O$60,0)+IF(CZ5=0,(S5-T5-U5)*S$60,0)+IF(DA5=0,(W5-X5-Y5)*W$60,0)+IF(DB5=0,(AA5-AB5-AC5)*AA$60,0)+IF(DC5=0,(AE5-AF5-AG5)*AE$60,0)+IF(DD5=0,(AI5-AJ5-AK5)*AI$60,0)+IF(DE5=0,(AM5-AN5-AO5)*AM$60,0)+IF(DF5=0,(AQ5-AR5-AS5)*$AQ$60,0)+IF(DG5=0,(AU5-AV5-AW5)*$AU$60,0)+IF(DH5=0,(AY5-AZ5-BA5)*$AY$60,0)++IF(DI5=0,(BC5-BD5-BE5)*$BC$60,0)+IF(DJ5=0,(BG5-BH5-BI5)*$BG$60,0)+IF(DK5=0,(BK5-BL5-BM5)*$BK$60,0)+IF(DL5=0,(BO5-BP5-BQ5)*$BO$60,0)+IF(DM5=0,(BS5-BT5-BU5)*$BS$60,0)+IF(DN5=0,(BW5-BX5-BY5)*$BW$60,0)+IF(DO5=0,(CA5-CB5-CC5)*$CA$60,0)+IF(DP5=0,(CE5-CF5-CG5)*$CE$60,0)+IF(DQ5=0,(CI5-CJ5-CK5)*$CI$60,0)+IF(DR5=0,(CN5-CO5-CP5)*$CM$60,0)+IF(DS5=0,(CQ5-CR5-CS5)*$CQ$60,0)</f>
        <v>34058540.712075442</v>
      </c>
      <c r="DV5" s="370">
        <f>(D5-E5)*CV5+((G5-H5-(I5-J5))*G$60)*CW5+((K5-L5-(M5-N5))*K$60)*CX5+((O5-P5-(Q5-R5))*O$60)*CY5+((S5-T5-(U5-V5))*S$60)*CZ5+((W5-X5-(Y5-Z5))*W$60)*DA5+((AA5-AB5-(AC5-AD5))*AA$60)*DB5+((AE5-AF5-(AG5-AH5))*AE$60)*DC5+((AI5-AJ5-(AK5-AL5))*AI$60)*DD5+((AM5-AN5-(AO5-AP5))*$AM$60)*DE5+((AQ5-AR5-(AS5-AT5))*$AQ$60)*DF5+((AU5-AV5-(AW5-AX5))*$AU$60)*DG5+((AY5-AZ5-(BA5-BB5))*$AY$60)*DH5+((BC5-BD5-(BE5-BF5))*$BC$60)*DI5+((BG5-BH5-(BI5-BJ5))*$BG$60)*DJ5+((BK5-BL5-(BM5-BN5))*$BK$60)*DK5+((BO5-BP5-(BQ5-BR5))*$BO$60)*DL5+((BS5-BT5-(BU5-BV5))*$BS$60)*DM5+((BW5-BX5-(BY5-BZ5))*$BW$60)*DN5+((CA5-CB5-(CC5-CD5))*$CA$60)*DO5+((CE5-CF5-(CG5-CH5))*$CE$60)*DP5+((CI5-CJ5-(CK5-CL5))*$CI$60)*DQ5+((CM5-CN5-(CO5-CP5))*$CM$60)*DR5+((CQ5-CR5-(CS5-CT5))*$CQ$60)*DS5</f>
        <v>12851561.883766849</v>
      </c>
      <c r="DX5" s="419"/>
    </row>
    <row r="6" spans="1:128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236">
        <v>0</v>
      </c>
      <c r="CF6" s="236">
        <v>0</v>
      </c>
      <c r="CG6" s="236"/>
      <c r="CH6" s="236"/>
      <c r="CI6" s="236">
        <f>SUMIF([1]Resumen!$B$5:$B$45,$B6,[1]Resumen!$C$5:$C$45)</f>
        <v>0</v>
      </c>
      <c r="CJ6" s="236">
        <f>SUMIF([1]Resumen!$B$5:$B$45,$B6,[1]Resumen!$F$5:$F$45)</f>
        <v>0</v>
      </c>
      <c r="CK6" s="236"/>
      <c r="CL6" s="236"/>
      <c r="CM6" s="236">
        <f>SUMIF([2]Resumen!$B$5:$B$45,$B6,[2]Resumen!$C$5:$C$45)</f>
        <v>257610.25</v>
      </c>
      <c r="CN6" s="236">
        <f>SUMIF([2]Resumen!$B$5:$B$45,$B6,[2]Resumen!$F$5:$F$45)</f>
        <v>0</v>
      </c>
      <c r="CO6" s="236"/>
      <c r="CP6" s="236"/>
      <c r="CQ6" s="236">
        <f>SUMIF([3]Resumen!$B$5:$B$45,$B6,[3]Resumen!$C$5:$C$45)</f>
        <v>0</v>
      </c>
      <c r="CR6" s="236">
        <f>SUMIF([3]Resumen!$B$5:$B$45,$B6,[3]Resumen!$F$5:$F$45)</f>
        <v>0</v>
      </c>
      <c r="CS6" s="236"/>
      <c r="CT6" s="236"/>
      <c r="CU6" s="361">
        <f t="shared" si="0"/>
        <v>2001</v>
      </c>
      <c r="CV6" s="369">
        <f t="shared" si="1"/>
        <v>0.97699999999999998</v>
      </c>
      <c r="CW6" s="369">
        <f t="shared" si="2"/>
        <v>0.97799999999999998</v>
      </c>
      <c r="CX6" s="369">
        <f t="shared" si="3"/>
        <v>0.97899999999999998</v>
      </c>
      <c r="CY6" s="369">
        <f t="shared" si="4"/>
        <v>0.98</v>
      </c>
      <c r="CZ6" s="369">
        <f t="shared" si="5"/>
        <v>0.98099999999999998</v>
      </c>
      <c r="DA6" s="369">
        <f t="shared" si="6"/>
        <v>0.98199999999999998</v>
      </c>
      <c r="DB6" s="369">
        <f t="shared" si="7"/>
        <v>0.98299999999999998</v>
      </c>
      <c r="DC6" s="369">
        <f t="shared" si="8"/>
        <v>0.98399999999999999</v>
      </c>
      <c r="DD6" s="369">
        <f t="shared" si="9"/>
        <v>0.98499999999999999</v>
      </c>
      <c r="DE6" s="369">
        <f t="shared" si="10"/>
        <v>0.98599999999999999</v>
      </c>
      <c r="DF6" s="369">
        <f t="shared" si="11"/>
        <v>0.98699999999999999</v>
      </c>
      <c r="DG6" s="369">
        <f t="shared" si="12"/>
        <v>0.98799999999999999</v>
      </c>
      <c r="DH6" s="369">
        <f t="shared" si="13"/>
        <v>0.98899999999999999</v>
      </c>
      <c r="DI6" s="369">
        <f t="shared" si="14"/>
        <v>0.99</v>
      </c>
      <c r="DJ6" s="369">
        <f t="shared" si="15"/>
        <v>0.99099999999999999</v>
      </c>
      <c r="DK6" s="369">
        <f t="shared" si="16"/>
        <v>0.99199999999999999</v>
      </c>
      <c r="DL6" s="369">
        <f t="shared" si="17"/>
        <v>0.99299999999999999</v>
      </c>
      <c r="DM6" s="369">
        <f t="shared" si="18"/>
        <v>0.99399999999999999</v>
      </c>
      <c r="DN6" s="369">
        <f t="shared" ref="DN6:DN57" si="19">IF((1-($DT$2-BW$2)/$C6)&gt;0,(1-($DT$2-BW$2)/$C6),0)</f>
        <v>0.995</v>
      </c>
      <c r="DO6" s="369">
        <f t="shared" ref="DO6:DO11" si="20">IF((1-($DT$2-CA$2)/$C6)&gt;0,(1-($DT$2-CA$2)/$C6),0)</f>
        <v>0.996</v>
      </c>
      <c r="DP6" s="369">
        <f t="shared" ref="DP6:DP57" si="21">IF((1-($DT$2-CE$2)/$C6)&gt;0,(1-($DT$2-CE$2)/$C6),0)</f>
        <v>0.997</v>
      </c>
      <c r="DQ6" s="369">
        <f t="shared" ref="DQ6:DQ12" si="22">IF((1-($DT$2-CI$2)/$C6)&gt;0,(1-($DT$2-CI$2)/$C6),0)</f>
        <v>0.998</v>
      </c>
      <c r="DR6" s="369">
        <f t="shared" ref="DR6:DR12" si="23">IF((1-($DT$2-CM$2)/$C6)&gt;0,(1-($DT$2-CM$2)/$C6),0)</f>
        <v>0.999</v>
      </c>
      <c r="DS6" s="369">
        <f t="shared" ref="DS6:DS12" si="24">IF((1-($DT$2-CQ$2)/$C6)&gt;0,(1-($DT$2-CQ$2)/$C6),0)</f>
        <v>1</v>
      </c>
      <c r="DT6" s="370">
        <f t="shared" ref="DT6:DT12" si="25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+(CE6-CF6-CG6)*$CE$60+(CI6-CJ6-CK6)*$CI$60+(CM6-CN6-CO6)*$CM$60+(CQ6-CR6-CS6)*$CQ$60</f>
        <v>12246367.895709442</v>
      </c>
      <c r="DU6" s="370">
        <f t="shared" ref="DU6:DU12" si="26">IF(CV6=0,D6-E6,0)+IF(CW6=0,(G6-H6-I6)*G$60,0)+IF(CX6=0,(K6-L6-M6)*K$60,0)+IF(CY6=0,(O6-P6-Q6)*O$60,0)+IF(CZ6=0,(S6-T6-U6)*S$60,0)+IF(DA6=0,(W6-X6-Y6)*W$60,0)+IF(DB6=0,(AA6-AB6-AC6)*AA$60,0)+IF(DC6=0,(AE6-AF6-AG6)*AE$60,0)+IF(DD6=0,(AI6-AJ6-AK6)*AI$60,0)+IF(DE6=0,(AM6-AN6-AO6)*AM$60,0)+IF(DF6=0,(AQ6-AR6-AS6)*$AQ$60,0)+IF(DG6=0,(AU6-AV6-AW6)*$AU$60,0)+IF(DH6=0,(AY6-AZ6-BA6)*$AY$60,0)++IF(DI6=0,(BC6-BD6-BE6)*$BC$60,0)+IF(DJ6=0,(BG6-BH6-BI6)*$BG$60,0)+IF(DK6=0,(BK6-BL6-BM6)*$BK$60,0)+IF(DL6=0,(BO6-BP6-BQ6)*$BO$60,0)+IF(DM6=0,(BS6-BT6-BU6)*$BS$60,0)+IF(DN6=0,(BW6-BX6-BY6)*$BW$60,0)+IF(DO6=0,(CA6-CB6-CC6)*$CA$60,0)+IF(DP6=0,(CE6-CF6-CG6)*$CE$60,0)+IF(DQ6=0,(CI6-CJ6-CK6)*$CI$60,0)+IF(DR6=0,(CN6-CO6-CP6)*$CM$60,0)+IF(DS6=0,(CQ6-CR6-CS6)*$CQ$60,0)</f>
        <v>0</v>
      </c>
      <c r="DV6" s="370">
        <f t="shared" ref="DV6:DV12" si="27">(D6-E6)*CV6+((G6-H6-(I6-J6))*G$60)*CW6+((K6-L6-(M6-N6))*K$60)*CX6+((O6-P6-(Q6-R6))*O$60)*CY6+((S6-T6-(U6-V6))*S$60)*CZ6+((W6-X6-(Y6-Z6))*W$60)*DA6+((AA6-AB6-(AC6-AD6))*AA$60)*DB6+((AE6-AF6-(AG6-AH6))*AE$60)*DC6+((AI6-AJ6-(AK6-AL6))*AI$60)*DD6+((AM6-AN6-(AO6-AP6))*$AM$60)*DE6+((AQ6-AR6-(AS6-AT6))*$AQ$60)*DF6+((AU6-AV6-(AW6-AX6))*$AU$60)*DG6+((AY6-AZ6-(BA6-BB6))*$AY$60)*DH6+((BC6-BD6-(BE6-BF6))*$BC$60)*DI6+((BG6-BH6-(BI6-BJ6))*$BG$60)*DJ6+((BK6-BL6-(BM6-BN6))*$BK$60)*DK6+((BO6-BP6-(BQ6-BR6))*$BO$60)*DL6+((BS6-BT6-(BU6-BV6))*$BS$60)*DM6+((BW6-BX6-(BY6-BZ6))*$BW$60)*DN6+((CA6-CB6-(CC6-CD6))*$CA$60)*DO6+((CE6-CF6-(CG6-CH6))*$CE$60)*DP6+((CI6-CJ6-(CK6-CL6))*$CI$60)*DQ6+((CM6-CN6-(CO6-CP6))*$CM$60)*DR6+((CQ6-CR6-(CS6-CT6))*$CQ$60)*DS6</f>
        <v>12122555.236967992</v>
      </c>
    </row>
    <row r="7" spans="1:128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236">
        <v>845796.73</v>
      </c>
      <c r="CF7" s="236">
        <v>0</v>
      </c>
      <c r="CG7" s="236"/>
      <c r="CH7" s="236"/>
      <c r="CI7" s="236">
        <f>SUMIF([1]Resumen!$B$5:$B$45,$B7,[1]Resumen!$C$5:$C$45)</f>
        <v>1794144.75</v>
      </c>
      <c r="CJ7" s="236">
        <f>SUMIF([1]Resumen!$B$5:$B$45,$B7,[1]Resumen!$F$5:$F$45)</f>
        <v>5336.47</v>
      </c>
      <c r="CK7" s="236"/>
      <c r="CL7" s="236"/>
      <c r="CM7" s="236">
        <f>SUMIF([2]Resumen!$B$5:$B$45,$B7,[2]Resumen!$C$5:$C$45)</f>
        <v>1604135.8399999996</v>
      </c>
      <c r="CN7" s="236">
        <f>SUMIF([2]Resumen!$B$5:$B$45,$B7,[2]Resumen!$F$5:$F$45)</f>
        <v>0</v>
      </c>
      <c r="CO7" s="236"/>
      <c r="CP7" s="236"/>
      <c r="CQ7" s="236">
        <f>SUMIF([3]Resumen!$B$5:$B$45,$B7,[3]Resumen!$C$5:$C$45)</f>
        <v>1155668.82</v>
      </c>
      <c r="CR7" s="236">
        <f>SUMIF([3]Resumen!$B$5:$B$45,$B7,[3]Resumen!$F$5:$F$45)</f>
        <v>0</v>
      </c>
      <c r="CS7" s="236"/>
      <c r="CT7" s="236"/>
      <c r="CU7" s="361">
        <f t="shared" si="0"/>
        <v>1998.004092696842</v>
      </c>
      <c r="CV7" s="369">
        <f t="shared" si="1"/>
        <v>0.35010231742105025</v>
      </c>
      <c r="CW7" s="369">
        <f t="shared" si="2"/>
        <v>0.44999999999999996</v>
      </c>
      <c r="CX7" s="369">
        <f t="shared" si="3"/>
        <v>0.47499999999999998</v>
      </c>
      <c r="CY7" s="369">
        <f t="shared" si="4"/>
        <v>0.5</v>
      </c>
      <c r="CZ7" s="369">
        <f t="shared" si="5"/>
        <v>0.52500000000000002</v>
      </c>
      <c r="DA7" s="369">
        <f t="shared" si="6"/>
        <v>0.55000000000000004</v>
      </c>
      <c r="DB7" s="369">
        <f t="shared" si="7"/>
        <v>0.57499999999999996</v>
      </c>
      <c r="DC7" s="369">
        <f t="shared" si="8"/>
        <v>0.6</v>
      </c>
      <c r="DD7" s="369">
        <f t="shared" si="9"/>
        <v>0.625</v>
      </c>
      <c r="DE7" s="369">
        <f t="shared" si="10"/>
        <v>0.65</v>
      </c>
      <c r="DF7" s="369">
        <f t="shared" si="11"/>
        <v>0.67500000000000004</v>
      </c>
      <c r="DG7" s="369">
        <f t="shared" si="12"/>
        <v>0.7</v>
      </c>
      <c r="DH7" s="369">
        <f t="shared" si="13"/>
        <v>0.72499999999999998</v>
      </c>
      <c r="DI7" s="369">
        <f t="shared" si="14"/>
        <v>0.75</v>
      </c>
      <c r="DJ7" s="369">
        <f t="shared" si="15"/>
        <v>0.77500000000000002</v>
      </c>
      <c r="DK7" s="369">
        <f t="shared" si="16"/>
        <v>0.8</v>
      </c>
      <c r="DL7" s="369">
        <f t="shared" si="17"/>
        <v>0.82499999999999996</v>
      </c>
      <c r="DM7" s="369">
        <f t="shared" si="18"/>
        <v>0.85</v>
      </c>
      <c r="DN7" s="369">
        <f t="shared" si="19"/>
        <v>0.875</v>
      </c>
      <c r="DO7" s="369">
        <f t="shared" si="20"/>
        <v>0.9</v>
      </c>
      <c r="DP7" s="369">
        <f t="shared" si="21"/>
        <v>0.92500000000000004</v>
      </c>
      <c r="DQ7" s="369">
        <f t="shared" si="22"/>
        <v>0.95</v>
      </c>
      <c r="DR7" s="369">
        <f t="shared" si="23"/>
        <v>0.97499999999999998</v>
      </c>
      <c r="DS7" s="369">
        <f t="shared" si="24"/>
        <v>1</v>
      </c>
      <c r="DT7" s="370">
        <f t="shared" si="25"/>
        <v>43098918.152843177</v>
      </c>
      <c r="DU7" s="370">
        <f t="shared" si="26"/>
        <v>0</v>
      </c>
      <c r="DV7" s="370">
        <f t="shared" si="27"/>
        <v>34880044.85372027</v>
      </c>
      <c r="DX7" s="420"/>
    </row>
    <row r="8" spans="1:128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236">
        <v>42186.15</v>
      </c>
      <c r="CF8" s="236">
        <v>0</v>
      </c>
      <c r="CG8" s="236"/>
      <c r="CH8" s="236"/>
      <c r="CI8" s="236">
        <f>SUMIF([1]Resumen!$B$5:$B$45,$B8,[1]Resumen!$C$5:$C$45)</f>
        <v>98823.00999999998</v>
      </c>
      <c r="CJ8" s="236">
        <f>SUMIF([1]Resumen!$B$5:$B$45,$B8,[1]Resumen!$F$5:$F$45)</f>
        <v>0</v>
      </c>
      <c r="CK8" s="236"/>
      <c r="CL8" s="236"/>
      <c r="CM8" s="236">
        <f>SUMIF([2]Resumen!$B$5:$B$45,$B8,[2]Resumen!$C$5:$C$45)</f>
        <v>90539.300000000017</v>
      </c>
      <c r="CN8" s="236">
        <f>SUMIF([2]Resumen!$B$5:$B$45,$B8,[2]Resumen!$F$5:$F$45)</f>
        <v>0</v>
      </c>
      <c r="CO8" s="236"/>
      <c r="CP8" s="236"/>
      <c r="CQ8" s="236">
        <f>SUMIF([3]Resumen!$B$5:$B$45,$B8,[3]Resumen!$C$5:$C$45)</f>
        <v>197653.87</v>
      </c>
      <c r="CR8" s="236">
        <f>SUMIF([3]Resumen!$B$5:$B$45,$B8,[3]Resumen!$F$5:$F$45)</f>
        <v>0</v>
      </c>
      <c r="CS8" s="236"/>
      <c r="CT8" s="236"/>
      <c r="CU8" s="361">
        <f t="shared" si="0"/>
        <v>1998.3593480535706</v>
      </c>
      <c r="CV8" s="369">
        <f t="shared" si="1"/>
        <v>0</v>
      </c>
      <c r="CW8" s="369">
        <f t="shared" si="2"/>
        <v>0</v>
      </c>
      <c r="CX8" s="369">
        <f t="shared" si="3"/>
        <v>0</v>
      </c>
      <c r="CY8" s="369">
        <f t="shared" si="4"/>
        <v>0</v>
      </c>
      <c r="CZ8" s="369">
        <f t="shared" si="5"/>
        <v>0</v>
      </c>
      <c r="DA8" s="369">
        <f t="shared" si="6"/>
        <v>0</v>
      </c>
      <c r="DB8" s="369">
        <f t="shared" si="7"/>
        <v>0</v>
      </c>
      <c r="DC8" s="369">
        <f t="shared" si="8"/>
        <v>0</v>
      </c>
      <c r="DD8" s="369">
        <f t="shared" si="9"/>
        <v>0</v>
      </c>
      <c r="DE8" s="369">
        <f t="shared" si="10"/>
        <v>0</v>
      </c>
      <c r="DF8" s="369">
        <f t="shared" si="11"/>
        <v>0</v>
      </c>
      <c r="DG8" s="369">
        <f t="shared" si="12"/>
        <v>0</v>
      </c>
      <c r="DH8" s="369">
        <f t="shared" si="13"/>
        <v>0</v>
      </c>
      <c r="DI8" s="369">
        <f t="shared" si="14"/>
        <v>0</v>
      </c>
      <c r="DJ8" s="369">
        <f t="shared" si="15"/>
        <v>0</v>
      </c>
      <c r="DK8" s="369">
        <f t="shared" si="16"/>
        <v>0</v>
      </c>
      <c r="DL8" s="369">
        <f t="shared" si="17"/>
        <v>0</v>
      </c>
      <c r="DM8" s="369">
        <f t="shared" si="18"/>
        <v>0.1428571428571429</v>
      </c>
      <c r="DN8" s="369">
        <f t="shared" si="19"/>
        <v>0.2857142857142857</v>
      </c>
      <c r="DO8" s="369">
        <f t="shared" si="20"/>
        <v>0.4285714285714286</v>
      </c>
      <c r="DP8" s="369">
        <f t="shared" si="21"/>
        <v>0.5714285714285714</v>
      </c>
      <c r="DQ8" s="369">
        <f t="shared" si="22"/>
        <v>0.7142857142857143</v>
      </c>
      <c r="DR8" s="369">
        <f t="shared" si="23"/>
        <v>0.85714285714285721</v>
      </c>
      <c r="DS8" s="369">
        <f t="shared" si="24"/>
        <v>1</v>
      </c>
      <c r="DT8" s="370">
        <f t="shared" si="25"/>
        <v>7023521.1518750396</v>
      </c>
      <c r="DU8" s="370">
        <f t="shared" si="26"/>
        <v>6497855.7560907668</v>
      </c>
      <c r="DV8" s="370">
        <f t="shared" si="27"/>
        <v>383614.7899338702</v>
      </c>
    </row>
    <row r="9" spans="1:128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236">
        <v>2131078.5300000003</v>
      </c>
      <c r="CF9" s="236">
        <v>0</v>
      </c>
      <c r="CG9" s="236"/>
      <c r="CH9" s="236"/>
      <c r="CI9" s="236">
        <f>SUMIF([1]Resumen!$B$5:$B$45,$B9,[1]Resumen!$C$5:$C$45)</f>
        <v>1901684.6300000001</v>
      </c>
      <c r="CJ9" s="236">
        <f>SUMIF([1]Resumen!$B$5:$B$45,$B9,[1]Resumen!$F$5:$F$45)</f>
        <v>0</v>
      </c>
      <c r="CK9" s="236"/>
      <c r="CL9" s="236"/>
      <c r="CM9" s="236">
        <f>SUMIF([2]Resumen!$B$5:$B$45,$B9,[2]Resumen!$C$5:$C$45)</f>
        <v>1346496.28</v>
      </c>
      <c r="CN9" s="236">
        <f>SUMIF([2]Resumen!$B$5:$B$45,$B9,[2]Resumen!$F$5:$F$45)</f>
        <v>0</v>
      </c>
      <c r="CO9" s="236"/>
      <c r="CP9" s="236"/>
      <c r="CQ9" s="236">
        <f>SUMIF([3]Resumen!$B$5:$B$45,$B9,[3]Resumen!$C$5:$C$45)</f>
        <v>1440676.51</v>
      </c>
      <c r="CR9" s="236">
        <f>SUMIF([3]Resumen!$B$5:$B$45,$B9,[3]Resumen!$F$5:$F$45)</f>
        <v>0</v>
      </c>
      <c r="CS9" s="236"/>
      <c r="CT9" s="236"/>
      <c r="CU9" s="361">
        <f t="shared" si="0"/>
        <v>2000.6825493597894</v>
      </c>
      <c r="CV9" s="369">
        <f t="shared" si="1"/>
        <v>0</v>
      </c>
      <c r="CW9" s="369">
        <f t="shared" si="2"/>
        <v>0</v>
      </c>
      <c r="CX9" s="369">
        <f t="shared" si="3"/>
        <v>0</v>
      </c>
      <c r="CY9" s="369">
        <f t="shared" si="4"/>
        <v>0</v>
      </c>
      <c r="CZ9" s="369">
        <f t="shared" si="5"/>
        <v>0</v>
      </c>
      <c r="DA9" s="369">
        <f t="shared" si="6"/>
        <v>0</v>
      </c>
      <c r="DB9" s="369">
        <f t="shared" si="7"/>
        <v>0</v>
      </c>
      <c r="DC9" s="369">
        <f t="shared" si="8"/>
        <v>0</v>
      </c>
      <c r="DD9" s="369">
        <f t="shared" si="9"/>
        <v>0</v>
      </c>
      <c r="DE9" s="369">
        <f t="shared" si="10"/>
        <v>0</v>
      </c>
      <c r="DF9" s="369">
        <f t="shared" si="11"/>
        <v>0</v>
      </c>
      <c r="DG9" s="369">
        <f t="shared" si="12"/>
        <v>0</v>
      </c>
      <c r="DH9" s="369">
        <f t="shared" si="13"/>
        <v>0</v>
      </c>
      <c r="DI9" s="369">
        <f t="shared" si="14"/>
        <v>0</v>
      </c>
      <c r="DJ9" s="369">
        <f t="shared" si="15"/>
        <v>0</v>
      </c>
      <c r="DK9" s="369">
        <f t="shared" si="16"/>
        <v>0</v>
      </c>
      <c r="DL9" s="369">
        <f t="shared" si="17"/>
        <v>0</v>
      </c>
      <c r="DM9" s="369">
        <f t="shared" si="18"/>
        <v>0</v>
      </c>
      <c r="DN9" s="369">
        <f t="shared" si="19"/>
        <v>0</v>
      </c>
      <c r="DO9" s="369">
        <f t="shared" si="20"/>
        <v>0</v>
      </c>
      <c r="DP9" s="369">
        <f t="shared" si="21"/>
        <v>0.25</v>
      </c>
      <c r="DQ9" s="369">
        <f t="shared" si="22"/>
        <v>0.5</v>
      </c>
      <c r="DR9" s="369">
        <f t="shared" si="23"/>
        <v>0.75</v>
      </c>
      <c r="DS9" s="369">
        <f t="shared" si="24"/>
        <v>1</v>
      </c>
      <c r="DT9" s="370">
        <f t="shared" si="25"/>
        <v>17266735.89517637</v>
      </c>
      <c r="DU9" s="370">
        <f t="shared" si="26"/>
        <v>11112505.458385088</v>
      </c>
      <c r="DV9" s="370">
        <f t="shared" si="27"/>
        <v>3589400.1547978208</v>
      </c>
      <c r="DX9" s="420"/>
    </row>
    <row r="10" spans="1:128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236">
        <v>184844.03</v>
      </c>
      <c r="CF10" s="236">
        <v>0</v>
      </c>
      <c r="CG10" s="236"/>
      <c r="CH10" s="236"/>
      <c r="CI10" s="236">
        <f>SUMIF([1]Resumen!$B$5:$B$45,$B10,[1]Resumen!$C$5:$C$45)</f>
        <v>1037298.91</v>
      </c>
      <c r="CJ10" s="236">
        <f>SUMIF([1]Resumen!$B$5:$B$45,$B10,[1]Resumen!$F$5:$F$45)</f>
        <v>0</v>
      </c>
      <c r="CK10" s="236"/>
      <c r="CL10" s="236"/>
      <c r="CM10" s="236">
        <f>SUMIF([2]Resumen!$B$5:$B$45,$B10,[2]Resumen!$C$5:$C$45)</f>
        <v>790628.31</v>
      </c>
      <c r="CN10" s="236">
        <f>SUMIF([2]Resumen!$B$5:$B$45,$B10,[2]Resumen!$F$5:$F$45)</f>
        <v>0</v>
      </c>
      <c r="CO10" s="236"/>
      <c r="CP10" s="236"/>
      <c r="CQ10" s="236">
        <f>SUMIF([3]Resumen!$B$5:$B$45,$B10,[3]Resumen!$C$5:$C$45)</f>
        <v>1689921.0800000003</v>
      </c>
      <c r="CR10" s="236">
        <f>SUMIF([3]Resumen!$B$5:$B$45,$B10,[3]Resumen!$F$5:$F$45)</f>
        <v>0</v>
      </c>
      <c r="CS10" s="236"/>
      <c r="CT10" s="236"/>
      <c r="CU10" s="361">
        <f t="shared" si="0"/>
        <v>1997.6457597885233</v>
      </c>
      <c r="CV10" s="369">
        <f t="shared" si="1"/>
        <v>0</v>
      </c>
      <c r="CW10" s="369">
        <f t="shared" si="2"/>
        <v>0</v>
      </c>
      <c r="CX10" s="369">
        <f t="shared" si="3"/>
        <v>0</v>
      </c>
      <c r="CY10" s="369">
        <f t="shared" si="4"/>
        <v>0</v>
      </c>
      <c r="CZ10" s="369">
        <f t="shared" si="5"/>
        <v>0</v>
      </c>
      <c r="DA10" s="369">
        <f t="shared" si="6"/>
        <v>0</v>
      </c>
      <c r="DB10" s="369">
        <f t="shared" si="7"/>
        <v>0</v>
      </c>
      <c r="DC10" s="369">
        <f t="shared" si="8"/>
        <v>0</v>
      </c>
      <c r="DD10" s="369">
        <f t="shared" si="9"/>
        <v>0</v>
      </c>
      <c r="DE10" s="369">
        <f t="shared" si="10"/>
        <v>0</v>
      </c>
      <c r="DF10" s="369">
        <f t="shared" si="11"/>
        <v>0</v>
      </c>
      <c r="DG10" s="369">
        <f t="shared" si="12"/>
        <v>0</v>
      </c>
      <c r="DH10" s="369">
        <f t="shared" si="13"/>
        <v>0</v>
      </c>
      <c r="DI10" s="369">
        <f t="shared" si="14"/>
        <v>0</v>
      </c>
      <c r="DJ10" s="369">
        <f t="shared" si="15"/>
        <v>0</v>
      </c>
      <c r="DK10" s="369">
        <f t="shared" si="16"/>
        <v>0</v>
      </c>
      <c r="DL10" s="369">
        <f t="shared" si="17"/>
        <v>0</v>
      </c>
      <c r="DM10" s="369">
        <f t="shared" si="18"/>
        <v>0</v>
      </c>
      <c r="DN10" s="369">
        <f t="shared" si="19"/>
        <v>0</v>
      </c>
      <c r="DO10" s="369">
        <f t="shared" si="20"/>
        <v>0.19999999999999996</v>
      </c>
      <c r="DP10" s="369">
        <f>IF((1-($DT$2-CE$2)/$C10)&gt;0,(1-($DT$2-CE$2)/$C10),0)</f>
        <v>0.4</v>
      </c>
      <c r="DQ10" s="369">
        <f t="shared" si="22"/>
        <v>0.6</v>
      </c>
      <c r="DR10" s="369">
        <f t="shared" si="23"/>
        <v>0.8</v>
      </c>
      <c r="DS10" s="369">
        <f t="shared" si="24"/>
        <v>1</v>
      </c>
      <c r="DT10" s="370">
        <f t="shared" si="25"/>
        <v>13260981.440737413</v>
      </c>
      <c r="DU10" s="370">
        <f t="shared" si="26"/>
        <v>9824422.5623261333</v>
      </c>
      <c r="DV10" s="370">
        <f t="shared" si="27"/>
        <v>2781174.2032445129</v>
      </c>
    </row>
    <row r="11" spans="1:128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236">
        <v>284756.89999999997</v>
      </c>
      <c r="CF11" s="236">
        <v>0</v>
      </c>
      <c r="CG11" s="236"/>
      <c r="CH11" s="236"/>
      <c r="CI11" s="236">
        <f>SUMIF([1]Resumen!$B$5:$B$45,$B11,[1]Resumen!$C$5:$C$45)</f>
        <v>350718.89</v>
      </c>
      <c r="CJ11" s="236">
        <f>SUMIF([1]Resumen!$B$5:$B$45,$B11,[1]Resumen!$F$5:$F$45)</f>
        <v>0</v>
      </c>
      <c r="CK11" s="236"/>
      <c r="CL11" s="236"/>
      <c r="CM11" s="236">
        <f>SUMIF([2]Resumen!$B$5:$B$45,$B11,[2]Resumen!$C$5:$C$45)</f>
        <v>368828.4200000001</v>
      </c>
      <c r="CN11" s="236">
        <f>SUMIF([2]Resumen!$B$5:$B$45,$B11,[2]Resumen!$F$5:$F$45)</f>
        <v>0</v>
      </c>
      <c r="CO11" s="236"/>
      <c r="CP11" s="236"/>
      <c r="CQ11" s="236">
        <f>SUMIF([3]Resumen!$B$5:$B$45,$B11,[3]Resumen!$C$5:$C$45)</f>
        <v>18519.830000000002</v>
      </c>
      <c r="CR11" s="236">
        <f>SUMIF([3]Resumen!$B$5:$B$45,$B11,[3]Resumen!$F$5:$F$45)</f>
        <v>0</v>
      </c>
      <c r="CS11" s="236"/>
      <c r="CT11" s="236"/>
      <c r="CU11" s="361">
        <f t="shared" si="0"/>
        <v>1998.7080399145661</v>
      </c>
      <c r="CV11" s="369">
        <f t="shared" si="1"/>
        <v>0</v>
      </c>
      <c r="CW11" s="369">
        <f t="shared" si="2"/>
        <v>0</v>
      </c>
      <c r="CX11" s="369">
        <f t="shared" si="3"/>
        <v>0</v>
      </c>
      <c r="CY11" s="369">
        <f t="shared" si="4"/>
        <v>0</v>
      </c>
      <c r="CZ11" s="369">
        <f t="shared" si="5"/>
        <v>0</v>
      </c>
      <c r="DA11" s="369">
        <f t="shared" si="6"/>
        <v>0</v>
      </c>
      <c r="DB11" s="369">
        <f t="shared" si="7"/>
        <v>0</v>
      </c>
      <c r="DC11" s="369">
        <f t="shared" si="8"/>
        <v>0</v>
      </c>
      <c r="DD11" s="369">
        <f t="shared" si="9"/>
        <v>0</v>
      </c>
      <c r="DE11" s="369">
        <f t="shared" si="10"/>
        <v>0</v>
      </c>
      <c r="DF11" s="369">
        <f t="shared" si="11"/>
        <v>0</v>
      </c>
      <c r="DG11" s="369">
        <f t="shared" si="12"/>
        <v>0</v>
      </c>
      <c r="DH11" s="369">
        <f t="shared" si="13"/>
        <v>0</v>
      </c>
      <c r="DI11" s="369">
        <f t="shared" si="14"/>
        <v>0</v>
      </c>
      <c r="DJ11" s="369">
        <f t="shared" si="15"/>
        <v>0</v>
      </c>
      <c r="DK11" s="369">
        <f t="shared" si="16"/>
        <v>0</v>
      </c>
      <c r="DL11" s="369">
        <f t="shared" si="17"/>
        <v>0.125</v>
      </c>
      <c r="DM11" s="369">
        <f t="shared" si="18"/>
        <v>0.25</v>
      </c>
      <c r="DN11" s="369">
        <f t="shared" si="19"/>
        <v>0.375</v>
      </c>
      <c r="DO11" s="369">
        <f t="shared" si="20"/>
        <v>0.5</v>
      </c>
      <c r="DP11" s="369">
        <f t="shared" si="21"/>
        <v>0.625</v>
      </c>
      <c r="DQ11" s="369">
        <f t="shared" si="22"/>
        <v>0.75</v>
      </c>
      <c r="DR11" s="369">
        <f t="shared" si="23"/>
        <v>0.875</v>
      </c>
      <c r="DS11" s="369">
        <f t="shared" si="24"/>
        <v>1</v>
      </c>
      <c r="DT11" s="370">
        <f t="shared" si="25"/>
        <v>5005048.1430173274</v>
      </c>
      <c r="DU11" s="370">
        <f t="shared" si="26"/>
        <v>3673356.9688135418</v>
      </c>
      <c r="DV11" s="370">
        <f t="shared" si="27"/>
        <v>808219.98492736637</v>
      </c>
    </row>
    <row r="12" spans="1:128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236">
        <v>201124.62000000002</v>
      </c>
      <c r="CF12" s="236">
        <v>0</v>
      </c>
      <c r="CG12" s="237"/>
      <c r="CH12" s="237"/>
      <c r="CI12" s="236">
        <f>SUMIF([1]Resumen!$B$5:$B$45,$B12,[1]Resumen!$C$5:$C$45)</f>
        <v>249750.32999999996</v>
      </c>
      <c r="CJ12" s="236">
        <f>SUMIF([1]Resumen!$B$5:$B$45,$B12,[1]Resumen!$F$5:$F$45)</f>
        <v>0</v>
      </c>
      <c r="CK12" s="237"/>
      <c r="CL12" s="237"/>
      <c r="CM12" s="236">
        <f>SUMIF([2]Resumen!$B$5:$B$45,$B12,[2]Resumen!$C$5:$C$45)</f>
        <v>346710.10000000003</v>
      </c>
      <c r="CN12" s="236">
        <f>SUMIF([2]Resumen!$B$5:$B$45,$B12,[2]Resumen!$F$5:$F$45)</f>
        <v>0</v>
      </c>
      <c r="CO12" s="237"/>
      <c r="CP12" s="237"/>
      <c r="CQ12" s="236">
        <f>SUMIF([3]Resumen!$B$5:$B$45,$B12,[3]Resumen!$C$5:$C$45)</f>
        <v>489055.10999999993</v>
      </c>
      <c r="CR12" s="236">
        <f>SUMIF([3]Resumen!$B$5:$B$45,$B12,[3]Resumen!$F$5:$F$45)</f>
        <v>0</v>
      </c>
      <c r="CS12" s="237"/>
      <c r="CT12" s="237"/>
      <c r="CU12" s="361">
        <f t="shared" si="0"/>
        <v>1997.3286146569424</v>
      </c>
      <c r="CV12" s="369">
        <f t="shared" si="1"/>
        <v>0</v>
      </c>
      <c r="CW12" s="369">
        <f t="shared" si="2"/>
        <v>0</v>
      </c>
      <c r="CX12" s="369">
        <f t="shared" si="3"/>
        <v>0</v>
      </c>
      <c r="CY12" s="369">
        <f t="shared" si="4"/>
        <v>0</v>
      </c>
      <c r="CZ12" s="369">
        <f t="shared" si="5"/>
        <v>0</v>
      </c>
      <c r="DA12" s="380">
        <f t="shared" si="6"/>
        <v>0</v>
      </c>
      <c r="DB12" s="369">
        <f t="shared" si="7"/>
        <v>0</v>
      </c>
      <c r="DC12" s="369">
        <f t="shared" si="8"/>
        <v>5.8823529411764719E-2</v>
      </c>
      <c r="DD12" s="369">
        <f t="shared" si="9"/>
        <v>0.11764705882352944</v>
      </c>
      <c r="DE12" s="369">
        <f t="shared" si="10"/>
        <v>0.17647058823529416</v>
      </c>
      <c r="DF12" s="369">
        <f t="shared" si="11"/>
        <v>0.23529411764705888</v>
      </c>
      <c r="DG12" s="369">
        <f t="shared" si="12"/>
        <v>0.29411764705882348</v>
      </c>
      <c r="DH12" s="369">
        <f t="shared" si="13"/>
        <v>0.3529411764705882</v>
      </c>
      <c r="DI12" s="369">
        <f t="shared" si="14"/>
        <v>0.41176470588235292</v>
      </c>
      <c r="DJ12" s="369">
        <f t="shared" si="15"/>
        <v>0.47058823529411764</v>
      </c>
      <c r="DK12" s="369">
        <f t="shared" si="16"/>
        <v>0.52941176470588236</v>
      </c>
      <c r="DL12" s="369">
        <f t="shared" si="17"/>
        <v>0.58823529411764708</v>
      </c>
      <c r="DM12" s="369">
        <f t="shared" si="18"/>
        <v>0.64705882352941169</v>
      </c>
      <c r="DN12" s="369">
        <f t="shared" si="19"/>
        <v>0.70588235294117641</v>
      </c>
      <c r="DO12" s="369">
        <f>IF((1-($DT$2-CA$2)/$C12)&gt;0,(1-($DT$2-CA$2)/$C12),0)</f>
        <v>0.76470588235294112</v>
      </c>
      <c r="DP12" s="369">
        <f t="shared" si="21"/>
        <v>0.82352941176470584</v>
      </c>
      <c r="DQ12" s="369">
        <f t="shared" si="22"/>
        <v>0.88235294117647056</v>
      </c>
      <c r="DR12" s="369">
        <f t="shared" si="23"/>
        <v>0.94117647058823528</v>
      </c>
      <c r="DS12" s="369">
        <f t="shared" si="24"/>
        <v>1</v>
      </c>
      <c r="DT12" s="370">
        <f t="shared" si="25"/>
        <v>7168528.2035126137</v>
      </c>
      <c r="DU12" s="370">
        <f t="shared" si="26"/>
        <v>2458124.8267038772</v>
      </c>
      <c r="DV12" s="370">
        <f t="shared" si="27"/>
        <v>2510642.2018278451</v>
      </c>
    </row>
    <row r="13" spans="1:128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8">SUM(E5:E12)</f>
        <v>0</v>
      </c>
      <c r="F13" s="242">
        <f t="shared" si="28"/>
        <v>8830838.1155964807</v>
      </c>
      <c r="G13" s="242">
        <f t="shared" si="28"/>
        <v>992553</v>
      </c>
      <c r="H13" s="242">
        <f t="shared" si="28"/>
        <v>0</v>
      </c>
      <c r="I13" s="242">
        <f t="shared" si="28"/>
        <v>0</v>
      </c>
      <c r="J13" s="242">
        <f t="shared" si="28"/>
        <v>0</v>
      </c>
      <c r="K13" s="242">
        <f t="shared" si="28"/>
        <v>434666</v>
      </c>
      <c r="L13" s="242">
        <f t="shared" si="28"/>
        <v>0</v>
      </c>
      <c r="M13" s="242">
        <f t="shared" si="28"/>
        <v>0</v>
      </c>
      <c r="N13" s="242">
        <f t="shared" si="28"/>
        <v>0</v>
      </c>
      <c r="O13" s="242">
        <f t="shared" si="28"/>
        <v>1215530.53</v>
      </c>
      <c r="P13" s="242">
        <f t="shared" si="28"/>
        <v>0</v>
      </c>
      <c r="Q13" s="242">
        <f t="shared" si="28"/>
        <v>0</v>
      </c>
      <c r="R13" s="242">
        <f t="shared" si="28"/>
        <v>0</v>
      </c>
      <c r="S13" s="242">
        <f t="shared" si="28"/>
        <v>1052253.3299999998</v>
      </c>
      <c r="T13" s="242">
        <f t="shared" si="28"/>
        <v>0</v>
      </c>
      <c r="U13" s="242">
        <f t="shared" si="28"/>
        <v>0</v>
      </c>
      <c r="V13" s="242">
        <f t="shared" si="28"/>
        <v>0</v>
      </c>
      <c r="W13" s="242">
        <f t="shared" si="28"/>
        <v>420648.23</v>
      </c>
      <c r="X13" s="242">
        <f t="shared" si="28"/>
        <v>0</v>
      </c>
      <c r="Y13" s="242">
        <f t="shared" si="28"/>
        <v>0</v>
      </c>
      <c r="Z13" s="242">
        <f t="shared" si="28"/>
        <v>0</v>
      </c>
      <c r="AA13" s="242">
        <f t="shared" si="28"/>
        <v>1558147.3199999998</v>
      </c>
      <c r="AB13" s="242">
        <f t="shared" si="28"/>
        <v>0</v>
      </c>
      <c r="AC13" s="242">
        <f t="shared" si="28"/>
        <v>0</v>
      </c>
      <c r="AD13" s="242">
        <f t="shared" si="28"/>
        <v>0</v>
      </c>
      <c r="AE13" s="242">
        <f t="shared" si="28"/>
        <v>1052676.1000000001</v>
      </c>
      <c r="AF13" s="242">
        <f t="shared" si="28"/>
        <v>0</v>
      </c>
      <c r="AG13" s="242">
        <f t="shared" si="28"/>
        <v>0</v>
      </c>
      <c r="AH13" s="242">
        <f t="shared" si="28"/>
        <v>0</v>
      </c>
      <c r="AI13" s="242">
        <f t="shared" si="28"/>
        <v>1899411.3</v>
      </c>
      <c r="AJ13" s="242">
        <f t="shared" si="28"/>
        <v>0</v>
      </c>
      <c r="AK13" s="242">
        <f t="shared" si="28"/>
        <v>0</v>
      </c>
      <c r="AL13" s="242">
        <f t="shared" si="28"/>
        <v>0</v>
      </c>
      <c r="AM13" s="242">
        <f t="shared" si="28"/>
        <v>3414726.1400000006</v>
      </c>
      <c r="AN13" s="242">
        <f t="shared" si="28"/>
        <v>0</v>
      </c>
      <c r="AO13" s="242">
        <f t="shared" si="28"/>
        <v>0</v>
      </c>
      <c r="AP13" s="242">
        <f t="shared" si="28"/>
        <v>0</v>
      </c>
      <c r="AQ13" s="242">
        <f t="shared" si="28"/>
        <v>4247393.6100000013</v>
      </c>
      <c r="AR13" s="242">
        <f t="shared" si="28"/>
        <v>0</v>
      </c>
      <c r="AS13" s="242">
        <f t="shared" si="28"/>
        <v>0</v>
      </c>
      <c r="AT13" s="242">
        <f t="shared" si="28"/>
        <v>0</v>
      </c>
      <c r="AU13" s="242">
        <f t="shared" si="28"/>
        <v>4991125.67</v>
      </c>
      <c r="AV13" s="242">
        <f t="shared" si="28"/>
        <v>0</v>
      </c>
      <c r="AW13" s="242">
        <f t="shared" si="28"/>
        <v>0</v>
      </c>
      <c r="AX13" s="242">
        <f t="shared" si="28"/>
        <v>0</v>
      </c>
      <c r="AY13" s="242">
        <f t="shared" si="28"/>
        <v>4590776.6099999994</v>
      </c>
      <c r="AZ13" s="242">
        <f t="shared" si="28"/>
        <v>0</v>
      </c>
      <c r="BA13" s="242">
        <f t="shared" si="28"/>
        <v>0</v>
      </c>
      <c r="BB13" s="242">
        <f t="shared" si="28"/>
        <v>0</v>
      </c>
      <c r="BC13" s="242">
        <f t="shared" si="28"/>
        <v>14976425.35</v>
      </c>
      <c r="BD13" s="242">
        <f t="shared" si="28"/>
        <v>0</v>
      </c>
      <c r="BE13" s="242">
        <f t="shared" si="28"/>
        <v>0</v>
      </c>
      <c r="BF13" s="242">
        <f t="shared" si="28"/>
        <v>0</v>
      </c>
      <c r="BG13" s="242">
        <f t="shared" si="28"/>
        <v>17658206.850000001</v>
      </c>
      <c r="BH13" s="242">
        <f t="shared" si="28"/>
        <v>0</v>
      </c>
      <c r="BI13" s="242">
        <f t="shared" si="28"/>
        <v>0</v>
      </c>
      <c r="BJ13" s="242">
        <f t="shared" si="28"/>
        <v>0</v>
      </c>
      <c r="BK13" s="242">
        <f t="shared" si="28"/>
        <v>26713084.929999996</v>
      </c>
      <c r="BL13" s="242">
        <f t="shared" si="28"/>
        <v>0</v>
      </c>
      <c r="BM13" s="242">
        <f t="shared" si="28"/>
        <v>0</v>
      </c>
      <c r="BN13" s="242">
        <f t="shared" si="28"/>
        <v>0</v>
      </c>
      <c r="BO13" s="242">
        <f t="shared" si="28"/>
        <v>15652369.52</v>
      </c>
      <c r="BP13" s="242">
        <f t="shared" si="28"/>
        <v>0</v>
      </c>
      <c r="BQ13" s="242">
        <f t="shared" ref="BQ13:CP13" si="29">SUM(BQ5:BQ12)</f>
        <v>0</v>
      </c>
      <c r="BR13" s="242">
        <f t="shared" si="29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CD13" si="30">SUM(BW5:BW12)</f>
        <v>7546658.4500000002</v>
      </c>
      <c r="BX13" s="242">
        <f t="shared" si="30"/>
        <v>0</v>
      </c>
      <c r="BY13" s="242">
        <f t="shared" si="30"/>
        <v>0</v>
      </c>
      <c r="BZ13" s="242">
        <f t="shared" si="30"/>
        <v>0</v>
      </c>
      <c r="CA13" s="242">
        <f t="shared" si="30"/>
        <v>8965196.7200000007</v>
      </c>
      <c r="CB13" s="242">
        <f t="shared" si="30"/>
        <v>0</v>
      </c>
      <c r="CC13" s="242">
        <f t="shared" si="30"/>
        <v>0</v>
      </c>
      <c r="CD13" s="242">
        <f t="shared" si="30"/>
        <v>0</v>
      </c>
      <c r="CE13" s="242">
        <f t="shared" si="29"/>
        <v>14519446.319999998</v>
      </c>
      <c r="CF13" s="242">
        <f t="shared" si="29"/>
        <v>0</v>
      </c>
      <c r="CG13" s="242">
        <f t="shared" si="29"/>
        <v>0</v>
      </c>
      <c r="CH13" s="242">
        <f t="shared" si="29"/>
        <v>0</v>
      </c>
      <c r="CI13" s="242">
        <f t="shared" si="29"/>
        <v>8167071.4299999997</v>
      </c>
      <c r="CJ13" s="242">
        <f t="shared" si="29"/>
        <v>5336.47</v>
      </c>
      <c r="CK13" s="242">
        <f t="shared" si="29"/>
        <v>0</v>
      </c>
      <c r="CL13" s="242">
        <f t="shared" si="29"/>
        <v>0</v>
      </c>
      <c r="CM13" s="242">
        <f t="shared" si="29"/>
        <v>8675864.7400000002</v>
      </c>
      <c r="CN13" s="242">
        <f t="shared" si="29"/>
        <v>0</v>
      </c>
      <c r="CO13" s="242">
        <f t="shared" si="29"/>
        <v>0</v>
      </c>
      <c r="CP13" s="242">
        <f t="shared" si="29"/>
        <v>0</v>
      </c>
      <c r="CQ13" s="242">
        <f t="shared" ref="CQ13:CT13" si="31">SUM(CQ5:CQ12)</f>
        <v>12148519.549999999</v>
      </c>
      <c r="CR13" s="242">
        <f t="shared" si="31"/>
        <v>0</v>
      </c>
      <c r="CS13" s="242">
        <f t="shared" si="31"/>
        <v>0</v>
      </c>
      <c r="CT13" s="242">
        <f t="shared" si="31"/>
        <v>0</v>
      </c>
      <c r="CU13" s="243"/>
      <c r="CV13" s="243"/>
      <c r="CW13" s="243"/>
      <c r="CX13" s="243"/>
      <c r="CY13" s="243"/>
      <c r="CZ13" s="243"/>
      <c r="DA13" s="243"/>
      <c r="DB13" s="243"/>
      <c r="DC13" s="243"/>
      <c r="DD13" s="243"/>
      <c r="DE13" s="243"/>
      <c r="DF13" s="243"/>
      <c r="DG13" s="243"/>
      <c r="DH13" s="243"/>
      <c r="DI13" s="243"/>
      <c r="DJ13" s="243"/>
      <c r="DK13" s="243"/>
      <c r="DL13" s="243"/>
      <c r="DM13" s="243"/>
      <c r="DN13" s="243"/>
      <c r="DO13" s="243"/>
      <c r="DP13" s="243"/>
      <c r="DQ13" s="243"/>
      <c r="DR13" s="243"/>
      <c r="DS13" s="243"/>
      <c r="DT13" s="244">
        <f>SUM(DT5:DT12)</f>
        <v>161143137.26041421</v>
      </c>
      <c r="DU13" s="244">
        <f>SUM(DU5:DU12)</f>
        <v>67624806.284394845</v>
      </c>
      <c r="DV13" s="244">
        <f>SUM(DV5:DV12)</f>
        <v>69927213.309186518</v>
      </c>
    </row>
    <row r="14" spans="1:128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236">
        <v>0</v>
      </c>
      <c r="CF14" s="236">
        <v>0</v>
      </c>
      <c r="CG14" s="238"/>
      <c r="CH14" s="238"/>
      <c r="CI14" s="236">
        <f>SUMIF([1]Resumen!$B$5:$B$45,$B14,[1]Resumen!$C$5:$C$45)</f>
        <v>0</v>
      </c>
      <c r="CJ14" s="236">
        <f>SUMIF([1]Resumen!$B$5:$B$45,$B14,[1]Resumen!$F$5:$F$45)</f>
        <v>0</v>
      </c>
      <c r="CK14" s="238"/>
      <c r="CL14" s="238"/>
      <c r="CM14" s="236">
        <f>SUMIF([2]Resumen!$B$5:$B$45,$B14,[2]Resumen!$C$5:$C$45)</f>
        <v>0</v>
      </c>
      <c r="CN14" s="236">
        <f>SUMIF([2]Resumen!$B$5:$B$45,$B14,[2]Resumen!$F$5:$F$45)</f>
        <v>0</v>
      </c>
      <c r="CO14" s="238"/>
      <c r="CP14" s="238"/>
      <c r="CQ14" s="236">
        <f>SUMIF([3]Resumen!$B$5:$B$45,$B14,[3]Resumen!$C$5:$C$45)</f>
        <v>0</v>
      </c>
      <c r="CR14" s="236">
        <f>SUMIF([3]Resumen!$B$5:$B$45,$B14,[3]Resumen!$F$5:$F$45)</f>
        <v>0</v>
      </c>
      <c r="CS14" s="238"/>
      <c r="CT14" s="238"/>
      <c r="CU14" s="361">
        <f>IF(D14=0,0,2001-(D14-F14)*C14/D14)</f>
        <v>0</v>
      </c>
      <c r="CV14" s="389">
        <f>IF((1-($DT$2-$CU14)/$C14)&gt;0,(1-($DT$2-$CU14)/$C14),0)</f>
        <v>0</v>
      </c>
      <c r="CW14" s="369">
        <f>IF((1-($DT$2-G$2)/$C14)&gt;0,(1-($DT$2-G$2)/$C14),0)</f>
        <v>0</v>
      </c>
      <c r="CX14" s="369">
        <f>IF((1-($DT$2-K$2)/$C14)&gt;0,(1-($DT$2-K$2)/$C14),0)</f>
        <v>0</v>
      </c>
      <c r="CY14" s="369">
        <f>IF((1-($DT$2-O$2)/$C14)&gt;0,(1-($DT$2-O$2)/$C14),0)</f>
        <v>0</v>
      </c>
      <c r="CZ14" s="369">
        <f>IF((1-($DT$2-S$2)/$C14)&gt;0,(1-($DT$2-S$2)/$C14),0)</f>
        <v>0</v>
      </c>
      <c r="DA14" s="389">
        <f>IF((1-($DT$2-W$2)/$C14)&gt;0,(1-($DT$2-W$2)/$C14),0)</f>
        <v>0</v>
      </c>
      <c r="DB14" s="369">
        <f>IF((1-($DT$2-AA$2)/$C14)&gt;0,(1-($DT$2-AA$2)/$C14),0)</f>
        <v>0</v>
      </c>
      <c r="DC14" s="369">
        <f>IF((1-($DT$2-AE$2)/$C14)&gt;0,(1-($DT$2-AE$2)/$C14),0)</f>
        <v>0</v>
      </c>
      <c r="DD14" s="369">
        <f>IF((1-($DT$2-AI$2)/$C14)&gt;0,(1-($DT$2-AI$2)/$C14),0)</f>
        <v>0</v>
      </c>
      <c r="DE14" s="369">
        <f>IF((1-($DT$2-AM$2)/$C14)&gt;0,(1-($DT$2-AM$2)/$C14),0)</f>
        <v>0</v>
      </c>
      <c r="DF14" s="369">
        <f>IF((1-($DT$2-AQ$2)/$C14)&gt;0,(1-($DT$2-AQ$2)/$C14),0)</f>
        <v>0</v>
      </c>
      <c r="DG14" s="369">
        <f>IF((1-($DT$2-AU$2)/$C14)&gt;0,(1-($DT$2-AU$2)/$C14),0)</f>
        <v>0</v>
      </c>
      <c r="DH14" s="369">
        <f>IF((1-($DT$2-AY$2)/$C14)&gt;0,(1-($DT$2-AY$2)/$C14),0)</f>
        <v>0</v>
      </c>
      <c r="DI14" s="369">
        <f>IF((1-($DT$2-BC$2)/$C14)&gt;0,(1-($DT$2-BC$2)/$C14),0)</f>
        <v>0</v>
      </c>
      <c r="DJ14" s="369">
        <f>IF((1-($DT$2-BG$2)/$C14)&gt;0,(1-($DT$2-BG$2)/$C14),0)</f>
        <v>0</v>
      </c>
      <c r="DK14" s="369">
        <f>IF((1-($DT$2-BK$2)/$C14)&gt;0,(1-($DT$2-BK$2)/$C14),0)</f>
        <v>0</v>
      </c>
      <c r="DL14" s="369">
        <f>IF((1-($DT$2-BO$2)/$C14)&gt;0,(1-($DT$2-BO$2)/$C14),0)</f>
        <v>0</v>
      </c>
      <c r="DM14" s="369">
        <f>IF((1-($DT$2-BS$2)/$C14)&gt;0,(1-($DT$2-BS$2)/$C14),0)</f>
        <v>0</v>
      </c>
      <c r="DN14" s="369">
        <f t="shared" si="19"/>
        <v>0</v>
      </c>
      <c r="DO14" s="369">
        <f>IF((1-($DT$2-CA$2)/$C14)&gt;0,(1-($DT$2-CA$2)/$C14),0)</f>
        <v>0</v>
      </c>
      <c r="DP14" s="369">
        <f t="shared" si="21"/>
        <v>0.25</v>
      </c>
      <c r="DQ14" s="369">
        <f t="shared" ref="DQ14:DQ17" si="32">IF((1-($DT$2-CI$2)/$C14)&gt;0,(1-($DT$2-CI$2)/$C14),0)</f>
        <v>0.5</v>
      </c>
      <c r="DR14" s="369">
        <f t="shared" ref="DR14:DR17" si="33">IF((1-($DT$2-CM$2)/$C14)&gt;0,(1-($DT$2-CM$2)/$C14),0)</f>
        <v>0.75</v>
      </c>
      <c r="DS14" s="369">
        <f t="shared" ref="DS14:DS17" si="34">IF((1-($DT$2-CQ$2)/$C14)&gt;0,(1-($DT$2-CQ$2)/$C14),0)</f>
        <v>1</v>
      </c>
      <c r="DT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+(CE14-CF14-CG14)*$CE$61+(CI14-CJ14-CK14)*$CI$61+(CM14-CN14-CO14)*$CM$61+(CQ14-CR14-CS14)*$CQ$61</f>
        <v>1051269.920633425</v>
      </c>
      <c r="DU14" s="370">
        <f>IF(CV14=0,D14-E14,0)+IF(CW14=0,(G14-H14-I14)*G$61,0)+IF(CX14=0,(K14-L14-M14)*K$61,0)+IF(CY14=0,(O14-P14-Q14)*O$61,0)+IF(CZ14=0,(S14-T14-U14)*S$61,0)+IF(DA14=0,(W14-X14-Y14)*W$61,0)+IF(DB14=0,(AA14-AB14-AC14)*AA$61,0)+IF(DC14=0,(AE14-AF14-AG14)*AE$61,0)+IF(DD14=0,(AI14-AJ14-AK14)*AI$61,0)+IF(DE14=0,(AM14-AN14-AO14)*AM$61,0)+IF(DF14=0,(AQ14-AR14-AS14)*$AQ$61,0)+IF(DG14=0,(AU14-AV14-AW14)*$AU$61,0)+IF(DH14=0,(AY14-AZ14-BA14)*$AY$61,0)++IF(DI14=0,(BC14-BD14-BE14)*$BC$61,0)+IF(DJ14=0,(BG14-BH14-BI14)*$BG$61,0)+IF(DK14=0,(BK14-BL14-BM14)*$BK$61,0)+IF(DL14=0,(BO14-BP14-BQ14)*$BO$61,0)+IF(DM14=0,(BS14-BT14-BU14)*$BS$61,0)+IF(DN14=0,(BW14-BX14-BY14)*$BW$61,0)+IF(DO14=0,(CA14-CB14-CC14)*$CA$61,0)+IF(DP14=0,(CE14-CF14-CG14)*$CE$61,0)+IF(DQ14=0,(CI14-CJ14-CK14)*$CI$61,0)+IF(DR14=0,(CM14-CN14-CO14)*$CM$61,0)+IF(DS14=0,(CQ14-CR14-CS14)*$CQ$61,0)</f>
        <v>1051269.920633425</v>
      </c>
      <c r="DV14" s="370">
        <f>(D14-E14)*CV14+((G14-H14-(I14-J14))*G$61)*CW14+((K14-L14-(M14-N14))*K$61)*CX14+((O14-P14-(Q14-R14))*O$61)*CY14+((S14-T14-(U14-V14))*S$61)*CZ14+((W14-X14-(Y14-Z14))*W$61)*DA14+((AA14-AB14-(AC14-AD14))*AA$61)*DB14+((AE14-AF14-(AG14-AH14))*AE$61)*DC14+((AI14-AJ14-(AK14-AL14))*AI$61)*DD14+((AM14-AN14-(AO14-AP14))*$AM$61)*DE14+((AQ14-AR14-(AS14-AT14))*$AQ$61)*DF14+((AU14-AV14-(AW14-AX14))*$AU$61)*DG14+((AY14-AZ14-(BA14-BB14))*$AY$61)*DH14+((BC14-BD14-(BE14-BF14))*$BC$61)*DI14+((BG14-BH14-(BI14-BJ14))*$BG$61)*DJ14+((BK14-BL14-(BM14-BN14))*$BK$61)*DK14+((BO14-BP14-(BQ14-BR14))*$BO$61)*DL14+((BS14-BT14-(BU14-BV14))*$BS$61)*DM14+((BW14-BX14-(BY14-BZ14))*$BW$61)*DN14+((CA14-CB14-(CC14-CD14))*$CA$61)*DO14+((CE14-CF14-(CG14-CH14))*$CE$61)*DP14+((CI14-CJ14-(CK14-CL14))*$CI$61)*DQ14+((CM14-CN14-(CO14-CP14))*$CM$61)*DR14+((CQ14-CR14-(CS14-CT14))*$CQ$61)*DS14</f>
        <v>0</v>
      </c>
      <c r="DW14" s="390"/>
    </row>
    <row r="15" spans="1:128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236">
        <v>0</v>
      </c>
      <c r="CF15" s="236">
        <v>0</v>
      </c>
      <c r="CG15" s="236"/>
      <c r="CH15" s="236"/>
      <c r="CI15" s="236">
        <f>SUMIF([1]Resumen!$B$5:$B$45,$B15,[1]Resumen!$C$5:$C$45)</f>
        <v>4005.17</v>
      </c>
      <c r="CJ15" s="236">
        <f>SUMIF([1]Resumen!$B$5:$B$45,$B15,[1]Resumen!$F$5:$F$45)</f>
        <v>0</v>
      </c>
      <c r="CK15" s="236"/>
      <c r="CL15" s="236"/>
      <c r="CM15" s="236">
        <f>SUMIF([2]Resumen!$B$5:$B$45,$B15,[2]Resumen!$C$5:$C$45)</f>
        <v>0</v>
      </c>
      <c r="CN15" s="236">
        <f>SUMIF([2]Resumen!$B$5:$B$45,$B15,[2]Resumen!$F$5:$F$45)</f>
        <v>0</v>
      </c>
      <c r="CO15" s="236"/>
      <c r="CP15" s="236"/>
      <c r="CQ15" s="236">
        <f>SUMIF([3]Resumen!$B$5:$B$45,$B15,[3]Resumen!$C$5:$C$45)</f>
        <v>4715.08</v>
      </c>
      <c r="CR15" s="236">
        <f>SUMIF([3]Resumen!$B$5:$B$45,$B15,[3]Resumen!$F$5:$F$45)</f>
        <v>0</v>
      </c>
      <c r="CS15" s="236"/>
      <c r="CT15" s="236"/>
      <c r="CU15" s="361">
        <f>IF(D15=0,0,2001-(D15-F15)*C15/D15)</f>
        <v>1994.9337246460868</v>
      </c>
      <c r="CV15" s="369">
        <f>IF((1-($DT$2-$CU15)/$C15)&gt;0,(1-($DT$2-$CU15)/$C15),0)</f>
        <v>3.1124154869560994E-2</v>
      </c>
      <c r="CW15" s="369">
        <f>IF((1-($DT$2-G$2)/$C15)&gt;0,(1-($DT$2-G$2)/$C15),0)</f>
        <v>0.26666666666666672</v>
      </c>
      <c r="CX15" s="369">
        <f>IF((1-($DT$2-K$2)/$C15)&gt;0,(1-($DT$2-K$2)/$C15),0)</f>
        <v>0.30000000000000004</v>
      </c>
      <c r="CY15" s="369">
        <f>IF((1-($DT$2-O$2)/$C15)&gt;0,(1-($DT$2-O$2)/$C15),0)</f>
        <v>0.33333333333333337</v>
      </c>
      <c r="CZ15" s="369">
        <f>IF((1-($DT$2-S$2)/$C15)&gt;0,(1-($DT$2-S$2)/$C15),0)</f>
        <v>0.3666666666666667</v>
      </c>
      <c r="DA15" s="369">
        <f>IF((1-($DT$2-W$2)/$C15)&gt;0,(1-($DT$2-W$2)/$C15),0)</f>
        <v>0.4</v>
      </c>
      <c r="DB15" s="369">
        <f>IF((1-($DT$2-AA$2)/$C15)&gt;0,(1-($DT$2-AA$2)/$C15),0)</f>
        <v>0.43333333333333335</v>
      </c>
      <c r="DC15" s="369">
        <f>IF((1-($DT$2-AE$2)/$C15)&gt;0,(1-($DT$2-AE$2)/$C15),0)</f>
        <v>0.46666666666666667</v>
      </c>
      <c r="DD15" s="369">
        <f>IF((1-($DT$2-AI$2)/$C15)&gt;0,(1-($DT$2-AI$2)/$C15),0)</f>
        <v>0.5</v>
      </c>
      <c r="DE15" s="369">
        <f>IF((1-($DT$2-AM$2)/$C15)&gt;0,(1-($DT$2-AM$2)/$C15),0)</f>
        <v>0.53333333333333333</v>
      </c>
      <c r="DF15" s="369">
        <f>IF((1-($DT$2-AQ$2)/$C15)&gt;0,(1-($DT$2-AQ$2)/$C15),0)</f>
        <v>0.56666666666666665</v>
      </c>
      <c r="DG15" s="369">
        <f>IF((1-($DT$2-AU$2)/$C15)&gt;0,(1-($DT$2-AU$2)/$C15),0)</f>
        <v>0.6</v>
      </c>
      <c r="DH15" s="369">
        <f>IF((1-($DT$2-AY$2)/$C15)&gt;0,(1-($DT$2-AY$2)/$C15),0)</f>
        <v>0.6333333333333333</v>
      </c>
      <c r="DI15" s="369">
        <f>IF((1-($DT$2-BC$2)/$C15)&gt;0,(1-($DT$2-BC$2)/$C15),0)</f>
        <v>0.66666666666666674</v>
      </c>
      <c r="DJ15" s="369">
        <f>IF((1-($DT$2-BG$2)/$C15)&gt;0,(1-($DT$2-BG$2)/$C15),0)</f>
        <v>0.7</v>
      </c>
      <c r="DK15" s="369">
        <f>IF((1-($DT$2-BK$2)/$C15)&gt;0,(1-($DT$2-BK$2)/$C15),0)</f>
        <v>0.73333333333333339</v>
      </c>
      <c r="DL15" s="369">
        <f>IF((1-($DT$2-BO$2)/$C15)&gt;0,(1-($DT$2-BO$2)/$C15),0)</f>
        <v>0.76666666666666661</v>
      </c>
      <c r="DM15" s="369">
        <f>IF((1-($DT$2-BS$2)/$C15)&gt;0,(1-($DT$2-BS$2)/$C15),0)</f>
        <v>0.8</v>
      </c>
      <c r="DN15" s="369">
        <f t="shared" si="19"/>
        <v>0.83333333333333337</v>
      </c>
      <c r="DO15" s="369">
        <f>IF((1-($DT$2-CA$2)/$C15)&gt;0,(1-($DT$2-CA$2)/$C15),0)</f>
        <v>0.8666666666666667</v>
      </c>
      <c r="DP15" s="369">
        <f t="shared" si="21"/>
        <v>0.9</v>
      </c>
      <c r="DQ15" s="369">
        <f t="shared" si="32"/>
        <v>0.93333333333333335</v>
      </c>
      <c r="DR15" s="369">
        <f t="shared" si="33"/>
        <v>0.96666666666666667</v>
      </c>
      <c r="DS15" s="369">
        <f t="shared" si="34"/>
        <v>1</v>
      </c>
      <c r="DT15" s="370">
        <f t="shared" ref="DT15:DT44" si="35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+(CA15-CB15-CC15)*$CA$61+(CE15-CF15-CG15)*$CE$61+(CI15-CJ15-CK15)*$CI$61+(CM15-CN15-CO15)*$CM$61+(CQ15-CR15-CS15)*$CQ$61</f>
        <v>24459250.073231678</v>
      </c>
      <c r="DU15" s="370">
        <f t="shared" ref="DU15:DU44" si="36">IF(CV15=0,D15-E15,0)+IF(CW15=0,(G15-H15-I15)*G$61,0)+IF(CX15=0,(K15-L15-M15)*K$61,0)+IF(CY15=0,(O15-P15-Q15)*O$61,0)+IF(CZ15=0,(S15-T15-U15)*S$61,0)+IF(DA15=0,(W15-X15-Y15)*W$61,0)+IF(DB15=0,(AA15-AB15-AC15)*AA$61,0)+IF(DC15=0,(AE15-AF15-AG15)*AE$61,0)+IF(DD15=0,(AI15-AJ15-AK15)*AI$61,0)+IF(DE15=0,(AM15-AN15-AO15)*AM$61,0)+IF(DF15=0,(AQ15-AR15-AS15)*$AQ$61,0)+IF(DG15=0,(AU15-AV15-AW15)*$AU$61,0)+IF(DH15=0,(AY15-AZ15-BA15)*$AY$61,0)++IF(DI15=0,(BC15-BD15-BE15)*$BC$61,0)+IF(DJ15=0,(BG15-BH15-BI15)*$BG$61,0)+IF(DK15=0,(BK15-BL15-BM15)*$BK$61,0)+IF(DL15=0,(BO15-BP15-BQ15)*$BO$61,0)+IF(DM15=0,(BS15-BT15-BU15)*$BS$61,0)+IF(DN15=0,(BW15-BX15-BY15)*$BW$61,0)+IF(DO15=0,(CA15-CB15-CC15)*$CA$61,0)+IF(DP15=0,(CE15-CF15-CG15)*$CE$61,0)+IF(DQ15=0,(CI15-CJ15-CK15)*$CI$61,0)+IF(DR15=0,(CM15-CN15-CO15)*$CM$61,0)+IF(DS15=0,(CQ15-CR15-CS15)*$CQ$61,0)</f>
        <v>0</v>
      </c>
      <c r="DV15" s="370">
        <f t="shared" ref="DV15:DV44" si="37">(D15-E15)*CV15+((G15-H15-(I15-J15))*G$61)*CW15+((K15-L15-(M15-N15))*K$61)*CX15+((O15-P15-(Q15-R15))*O$61)*CY15+((S15-T15-(U15-V15))*S$61)*CZ15+((W15-X15-(Y15-Z15))*W$61)*DA15+((AA15-AB15-(AC15-AD15))*AA$61)*DB15+((AE15-AF15-(AG15-AH15))*AE$61)*DC15+((AI15-AJ15-(AK15-AL15))*AI$61)*DD15+((AM15-AN15-(AO15-AP15))*$AM$61)*DE15+((AQ15-AR15-(AS15-AT15))*$AQ$61)*DF15+((AU15-AV15-(AW15-AX15))*$AU$61)*DG15+((AY15-AZ15-(BA15-BB15))*$AY$61)*DH15+((BC15-BD15-(BE15-BF15))*$BC$61)*DI15+((BG15-BH15-(BI15-BJ15))*$BG$61)*DJ15+((BK15-BL15-(BM15-BN15))*$BK$61)*DK15+((BO15-BP15-(BQ15-BR15))*$BO$61)*DL15+((BS15-BT15-(BU15-BV15))*$BS$61)*DM15+((BW15-BX15-(BY15-BZ15))*$BW$61)*DN15+((CA15-CB15-(CC15-CD15))*$CA$61)*DO15+((CE15-CF15-(CG15-CH15))*$CE$61)*DP15+((CI15-CJ15-(CK15-CL15))*$CI$61)*DQ15+((CM15-CN15-(CO15-CP15))*$CM$61)*DR15+((CQ15-CR15-(CS15-CT15))*$CQ$61)*DS15</f>
        <v>11716800.354197841</v>
      </c>
    </row>
    <row r="16" spans="1:128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236">
        <v>10959.23</v>
      </c>
      <c r="CF16" s="236">
        <v>0</v>
      </c>
      <c r="CG16" s="236"/>
      <c r="CH16" s="236"/>
      <c r="CI16" s="236">
        <f>SUMIF([1]Resumen!$B$5:$B$45,$B16,[1]Resumen!$C$5:$C$45)</f>
        <v>0</v>
      </c>
      <c r="CJ16" s="236">
        <f>SUMIF([1]Resumen!$B$5:$B$45,$B16,[1]Resumen!$F$5:$F$45)</f>
        <v>0</v>
      </c>
      <c r="CK16" s="236"/>
      <c r="CL16" s="236"/>
      <c r="CM16" s="236">
        <f>SUMIF([2]Resumen!$B$5:$B$45,$B16,[2]Resumen!$C$5:$C$45)</f>
        <v>0</v>
      </c>
      <c r="CN16" s="236">
        <f>SUMIF([2]Resumen!$B$5:$B$45,$B16,[2]Resumen!$F$5:$F$45)</f>
        <v>0</v>
      </c>
      <c r="CO16" s="236"/>
      <c r="CP16" s="236"/>
      <c r="CQ16" s="236">
        <f>SUMIF([3]Resumen!$B$5:$B$45,$B16,[3]Resumen!$C$5:$C$45)</f>
        <v>0</v>
      </c>
      <c r="CR16" s="236">
        <f>SUMIF([3]Resumen!$B$5:$B$45,$B16,[3]Resumen!$F$5:$F$45)</f>
        <v>0</v>
      </c>
      <c r="CS16" s="236"/>
      <c r="CT16" s="236"/>
      <c r="CU16" s="361">
        <f>IF(D16=0,0,2001-(D16-F16)*C16/D16)</f>
        <v>1998.0663386738759</v>
      </c>
      <c r="CV16" s="369">
        <f>IF((1-($DT$2-$CU16)/$C16)&gt;0,(1-($DT$2-$CU16)/$C16),0)</f>
        <v>0.13554462246252874</v>
      </c>
      <c r="CW16" s="369">
        <f>IF((1-($DT$2-G$2)/$C16)&gt;0,(1-($DT$2-G$2)/$C16),0)</f>
        <v>0.26666666666666672</v>
      </c>
      <c r="CX16" s="369">
        <f>IF((1-($DT$2-K$2)/$C16)&gt;0,(1-($DT$2-K$2)/$C16),0)</f>
        <v>0.30000000000000004</v>
      </c>
      <c r="CY16" s="369">
        <f>IF((1-($DT$2-O$2)/$C16)&gt;0,(1-($DT$2-O$2)/$C16),0)</f>
        <v>0.33333333333333337</v>
      </c>
      <c r="CZ16" s="369">
        <f>IF((1-($DT$2-S$2)/$C16)&gt;0,(1-($DT$2-S$2)/$C16),0)</f>
        <v>0.3666666666666667</v>
      </c>
      <c r="DA16" s="369">
        <f>IF((1-($DT$2-W$2)/$C16)&gt;0,(1-($DT$2-W$2)/$C16),0)</f>
        <v>0.4</v>
      </c>
      <c r="DB16" s="369">
        <f>IF((1-($DT$2-AA$2)/$C16)&gt;0,(1-($DT$2-AA$2)/$C16),0)</f>
        <v>0.43333333333333335</v>
      </c>
      <c r="DC16" s="369">
        <f>IF((1-($DT$2-AE$2)/$C16)&gt;0,(1-($DT$2-AE$2)/$C16),0)</f>
        <v>0.46666666666666667</v>
      </c>
      <c r="DD16" s="369">
        <f>IF((1-($DT$2-AI$2)/$C16)&gt;0,(1-($DT$2-AI$2)/$C16),0)</f>
        <v>0.5</v>
      </c>
      <c r="DE16" s="369">
        <f>IF((1-($DT$2-AM$2)/$C16)&gt;0,(1-($DT$2-AM$2)/$C16),0)</f>
        <v>0.53333333333333333</v>
      </c>
      <c r="DF16" s="369">
        <f>IF((1-($DT$2-AQ$2)/$C16)&gt;0,(1-($DT$2-AQ$2)/$C16),0)</f>
        <v>0.56666666666666665</v>
      </c>
      <c r="DG16" s="369">
        <f>IF((1-($DT$2-AU$2)/$C16)&gt;0,(1-($DT$2-AU$2)/$C16),0)</f>
        <v>0.6</v>
      </c>
      <c r="DH16" s="369">
        <f>IF((1-($DT$2-AY$2)/$C16)&gt;0,(1-($DT$2-AY$2)/$C16),0)</f>
        <v>0.6333333333333333</v>
      </c>
      <c r="DI16" s="369">
        <f>IF((1-($DT$2-BC$2)/$C16)&gt;0,(1-($DT$2-BC$2)/$C16),0)</f>
        <v>0.66666666666666674</v>
      </c>
      <c r="DJ16" s="369">
        <f>IF((1-($DT$2-BG$2)/$C16)&gt;0,(1-($DT$2-BG$2)/$C16),0)</f>
        <v>0.7</v>
      </c>
      <c r="DK16" s="369">
        <f>IF((1-($DT$2-BK$2)/$C16)&gt;0,(1-($DT$2-BK$2)/$C16),0)</f>
        <v>0.73333333333333339</v>
      </c>
      <c r="DL16" s="369">
        <f>IF((1-($DT$2-BO$2)/$C16)&gt;0,(1-($DT$2-BO$2)/$C16),0)</f>
        <v>0.76666666666666661</v>
      </c>
      <c r="DM16" s="369">
        <f>IF((1-($DT$2-BS$2)/$C16)&gt;0,(1-($DT$2-BS$2)/$C16),0)</f>
        <v>0.8</v>
      </c>
      <c r="DN16" s="369">
        <f t="shared" si="19"/>
        <v>0.83333333333333337</v>
      </c>
      <c r="DO16" s="369">
        <f>IF((1-($DT$2-CA$2)/$C16)&gt;0,(1-($DT$2-CA$2)/$C16),0)</f>
        <v>0.8666666666666667</v>
      </c>
      <c r="DP16" s="369">
        <f t="shared" si="21"/>
        <v>0.9</v>
      </c>
      <c r="DQ16" s="369">
        <f t="shared" si="32"/>
        <v>0.93333333333333335</v>
      </c>
      <c r="DR16" s="369">
        <f t="shared" si="33"/>
        <v>0.96666666666666667</v>
      </c>
      <c r="DS16" s="369">
        <f t="shared" si="34"/>
        <v>1</v>
      </c>
      <c r="DT16" s="370">
        <f t="shared" si="35"/>
        <v>25943280.705013376</v>
      </c>
      <c r="DU16" s="370">
        <f t="shared" si="36"/>
        <v>0</v>
      </c>
      <c r="DV16" s="370">
        <f t="shared" si="37"/>
        <v>14917956.54360565</v>
      </c>
    </row>
    <row r="17" spans="1:127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236">
        <v>1431554.3</v>
      </c>
      <c r="CF17" s="236">
        <v>0</v>
      </c>
      <c r="CG17" s="236"/>
      <c r="CH17" s="236"/>
      <c r="CI17" s="236">
        <f>SUMIF([1]Resumen!$B$5:$B$45,$B17,[1]Resumen!$C$5:$C$45)</f>
        <v>8500739.5999999978</v>
      </c>
      <c r="CJ17" s="236">
        <f>SUMIF([1]Resumen!$B$5:$B$45,$B17,[1]Resumen!$F$5:$F$45)</f>
        <v>3942.21</v>
      </c>
      <c r="CK17" s="236"/>
      <c r="CL17" s="236"/>
      <c r="CM17" s="236">
        <f>SUMIF([2]Resumen!$B$5:$B$45,$B17,[2]Resumen!$C$5:$C$45)</f>
        <v>1162717.79</v>
      </c>
      <c r="CN17" s="236">
        <f>SUMIF([2]Resumen!$B$5:$B$45,$B17,[2]Resumen!$F$5:$F$45)</f>
        <v>0</v>
      </c>
      <c r="CO17" s="236"/>
      <c r="CP17" s="236"/>
      <c r="CQ17" s="236">
        <f>SUMIF([3]Resumen!$B$5:$B$45,$B17,[3]Resumen!$C$5:$C$45)</f>
        <v>728041.51000000013</v>
      </c>
      <c r="CR17" s="236">
        <f>SUMIF([3]Resumen!$B$5:$B$45,$B17,[3]Resumen!$F$5:$F$45)</f>
        <v>0</v>
      </c>
      <c r="CS17" s="236"/>
      <c r="CT17" s="236"/>
      <c r="CU17" s="361">
        <f>IF(D17=0,0,2001-(D17-F17)*C17/D17)</f>
        <v>1994.7814477210136</v>
      </c>
      <c r="CV17" s="369">
        <f>IF((1-($DT$2-$CU17)/$C17)&gt;0,(1-($DT$2-$CU17)/$C17),0)</f>
        <v>2.6048257367119687E-2</v>
      </c>
      <c r="CW17" s="369">
        <f>IF((1-($DT$2-G$2)/$C17)&gt;0,(1-($DT$2-G$2)/$C17),0)</f>
        <v>0.26666666666666672</v>
      </c>
      <c r="CX17" s="369">
        <f>IF((1-($DT$2-K$2)/$C17)&gt;0,(1-($DT$2-K$2)/$C17),0)</f>
        <v>0.30000000000000004</v>
      </c>
      <c r="CY17" s="369">
        <f>IF((1-($DT$2-O$2)/$C17)&gt;0,(1-($DT$2-O$2)/$C17),0)</f>
        <v>0.33333333333333337</v>
      </c>
      <c r="CZ17" s="369">
        <f>IF((1-($DT$2-S$2)/$C17)&gt;0,(1-($DT$2-S$2)/$C17),0)</f>
        <v>0.3666666666666667</v>
      </c>
      <c r="DA17" s="369">
        <f>IF((1-($DT$2-W$2)/$C17)&gt;0,(1-($DT$2-W$2)/$C17),0)</f>
        <v>0.4</v>
      </c>
      <c r="DB17" s="369">
        <f>IF((1-($DT$2-AA$2)/$C17)&gt;0,(1-($DT$2-AA$2)/$C17),0)</f>
        <v>0.43333333333333335</v>
      </c>
      <c r="DC17" s="369">
        <f>IF((1-($DT$2-AE$2)/$C17)&gt;0,(1-($DT$2-AE$2)/$C17),0)</f>
        <v>0.46666666666666667</v>
      </c>
      <c r="DD17" s="369">
        <f>IF((1-($DT$2-AI$2)/$C17)&gt;0,(1-($DT$2-AI$2)/$C17),0)</f>
        <v>0.5</v>
      </c>
      <c r="DE17" s="369">
        <f>IF((1-($DT$2-AM$2)/$C17)&gt;0,(1-($DT$2-AM$2)/$C17),0)</f>
        <v>0.53333333333333333</v>
      </c>
      <c r="DF17" s="369">
        <f>IF((1-($DT$2-AQ$2)/$C17)&gt;0,(1-($DT$2-AQ$2)/$C17),0)</f>
        <v>0.56666666666666665</v>
      </c>
      <c r="DG17" s="369">
        <f>IF((1-($DT$2-AU$2)/$C17)&gt;0,(1-($DT$2-AU$2)/$C17),0)</f>
        <v>0.6</v>
      </c>
      <c r="DH17" s="369">
        <f>IF((1-($DT$2-AY$2)/$C17)&gt;0,(1-($DT$2-AY$2)/$C17),0)</f>
        <v>0.6333333333333333</v>
      </c>
      <c r="DI17" s="369">
        <f>IF((1-($DT$2-BC$2)/$C17)&gt;0,(1-($DT$2-BC$2)/$C17),0)</f>
        <v>0.66666666666666674</v>
      </c>
      <c r="DJ17" s="369">
        <f>IF((1-($DT$2-BG$2)/$C17)&gt;0,(1-($DT$2-BG$2)/$C17),0)</f>
        <v>0.7</v>
      </c>
      <c r="DK17" s="369">
        <f>IF((1-($DT$2-BK$2)/$C17)&gt;0,(1-($DT$2-BK$2)/$C17),0)</f>
        <v>0.73333333333333339</v>
      </c>
      <c r="DL17" s="369">
        <f>IF((1-($DT$2-BO$2)/$C17)&gt;0,(1-($DT$2-BO$2)/$C17),0)</f>
        <v>0.76666666666666661</v>
      </c>
      <c r="DM17" s="369">
        <f>IF((1-($DT$2-BS$2)/$C17)&gt;0,(1-($DT$2-BS$2)/$C17),0)</f>
        <v>0.8</v>
      </c>
      <c r="DN17" s="369">
        <f t="shared" si="19"/>
        <v>0.83333333333333337</v>
      </c>
      <c r="DO17" s="369">
        <f>IF((1-($DT$2-CA$2)/$C17)&gt;0,(1-($DT$2-CA$2)/$C17),0)</f>
        <v>0.8666666666666667</v>
      </c>
      <c r="DP17" s="369">
        <f t="shared" si="21"/>
        <v>0.9</v>
      </c>
      <c r="DQ17" s="369">
        <f t="shared" si="32"/>
        <v>0.93333333333333335</v>
      </c>
      <c r="DR17" s="369">
        <f t="shared" si="33"/>
        <v>0.96666666666666667</v>
      </c>
      <c r="DS17" s="369">
        <f t="shared" si="34"/>
        <v>1</v>
      </c>
      <c r="DT17" s="370">
        <f t="shared" si="35"/>
        <v>89391202.113271177</v>
      </c>
      <c r="DU17" s="370">
        <f t="shared" si="36"/>
        <v>0</v>
      </c>
      <c r="DV17" s="370">
        <f t="shared" si="37"/>
        <v>39753379.962253809</v>
      </c>
    </row>
    <row r="18" spans="1:127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369"/>
      <c r="CV18" s="369"/>
      <c r="CW18" s="369"/>
      <c r="CX18" s="369"/>
      <c r="CY18" s="369"/>
      <c r="CZ18" s="369"/>
      <c r="DA18" s="369"/>
      <c r="DB18" s="369"/>
      <c r="DC18" s="369"/>
      <c r="DD18" s="369"/>
      <c r="DE18" s="369"/>
      <c r="DF18" s="369"/>
      <c r="DG18" s="369"/>
      <c r="DH18" s="369"/>
      <c r="DI18" s="369"/>
      <c r="DJ18" s="369"/>
      <c r="DK18" s="369"/>
      <c r="DL18" s="369"/>
      <c r="DM18" s="369"/>
      <c r="DN18" s="369"/>
      <c r="DO18" s="369"/>
      <c r="DP18" s="369"/>
      <c r="DQ18" s="369"/>
      <c r="DR18" s="369"/>
      <c r="DS18" s="369"/>
      <c r="DT18" s="370">
        <f t="shared" si="35"/>
        <v>0</v>
      </c>
      <c r="DU18" s="370">
        <f t="shared" si="36"/>
        <v>0</v>
      </c>
      <c r="DV18" s="370">
        <f t="shared" si="37"/>
        <v>0</v>
      </c>
    </row>
    <row r="19" spans="1:127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236">
        <v>482280.00999999995</v>
      </c>
      <c r="CF19" s="236">
        <v>0</v>
      </c>
      <c r="CG19" s="236"/>
      <c r="CH19" s="236"/>
      <c r="CI19" s="236">
        <f>SUMIF([1]Resumen!$B$5:$B$45,$B19,[1]Resumen!$C$5:$C$45)</f>
        <v>1960175.48</v>
      </c>
      <c r="CJ19" s="236">
        <f>SUMIF([1]Resumen!$B$5:$B$45,$B19,[1]Resumen!$F$5:$F$45)</f>
        <v>0</v>
      </c>
      <c r="CK19" s="236"/>
      <c r="CL19" s="236"/>
      <c r="CM19" s="236">
        <f>SUMIF([2]Resumen!$B$5:$B$45,$B19,[2]Resumen!$C$5:$C$45)</f>
        <v>226738.73999999996</v>
      </c>
      <c r="CN19" s="236">
        <f>SUMIF([2]Resumen!$B$5:$B$45,$B19,[2]Resumen!$F$5:$F$45)</f>
        <v>917.81</v>
      </c>
      <c r="CO19" s="236"/>
      <c r="CP19" s="236"/>
      <c r="CQ19" s="236">
        <f>SUMIF([3]Resumen!$B$5:$B$45,$B19,[3]Resumen!$C$5:$C$45)</f>
        <v>58749.82</v>
      </c>
      <c r="CR19" s="236">
        <f>SUMIF([3]Resumen!$B$5:$B$45,$B19,[3]Resumen!$F$5:$F$45)</f>
        <v>0</v>
      </c>
      <c r="CS19" s="236"/>
      <c r="CT19" s="236"/>
      <c r="CU19" s="361">
        <f t="shared" ref="CU19:CU31" si="38">IF(D19=0,0,2001-(D19-F19)*C19/D19)</f>
        <v>1988.2439026353265</v>
      </c>
      <c r="CV19" s="369">
        <f t="shared" ref="CV19:CV31" si="39">IF((1-($DT$2-$CU19)/$C19)&gt;0,(1-($DT$2-$CU19)/$C19),0)</f>
        <v>0</v>
      </c>
      <c r="CW19" s="369">
        <f t="shared" ref="CW19:CW31" si="40">IF((1-($DT$2-G$2)/$C19)&gt;0,(1-($DT$2-G$2)/$C19),0)</f>
        <v>0.26666666666666672</v>
      </c>
      <c r="CX19" s="369">
        <f t="shared" ref="CX19:CX31" si="41">IF((1-($DT$2-K$2)/$C19)&gt;0,(1-($DT$2-K$2)/$C19),0)</f>
        <v>0.30000000000000004</v>
      </c>
      <c r="CY19" s="369">
        <f t="shared" ref="CY19:CY31" si="42">IF((1-($DT$2-O$2)/$C19)&gt;0,(1-($DT$2-O$2)/$C19),0)</f>
        <v>0.33333333333333337</v>
      </c>
      <c r="CZ19" s="369">
        <f t="shared" ref="CZ19:CZ31" si="43">IF((1-($DT$2-S$2)/$C19)&gt;0,(1-($DT$2-S$2)/$C19),0)</f>
        <v>0.3666666666666667</v>
      </c>
      <c r="DA19" s="369">
        <f t="shared" ref="DA19:DA31" si="44">IF((1-($DT$2-W$2)/$C19)&gt;0,(1-($DT$2-W$2)/$C19),0)</f>
        <v>0.4</v>
      </c>
      <c r="DB19" s="369">
        <f t="shared" ref="DB19:DB31" si="45">IF((1-($DT$2-AA$2)/$C19)&gt;0,(1-($DT$2-AA$2)/$C19),0)</f>
        <v>0.43333333333333335</v>
      </c>
      <c r="DC19" s="369">
        <f t="shared" ref="DC19:DC31" si="46">IF((1-($DT$2-AE$2)/$C19)&gt;0,(1-($DT$2-AE$2)/$C19),0)</f>
        <v>0.46666666666666667</v>
      </c>
      <c r="DD19" s="369">
        <f t="shared" ref="DD19:DD31" si="47">IF((1-($DT$2-AI$2)/$C19)&gt;0,(1-($DT$2-AI$2)/$C19),0)</f>
        <v>0.5</v>
      </c>
      <c r="DE19" s="369">
        <f t="shared" ref="DE19:DE31" si="48">IF((1-($DT$2-AM$2)/$C19)&gt;0,(1-($DT$2-AM$2)/$C19),0)</f>
        <v>0.53333333333333333</v>
      </c>
      <c r="DF19" s="369">
        <f t="shared" ref="DF19:DF31" si="49">IF((1-($DT$2-AQ$2)/$C19)&gt;0,(1-($DT$2-AQ$2)/$C19),0)</f>
        <v>0.56666666666666665</v>
      </c>
      <c r="DG19" s="369">
        <f t="shared" ref="DG19:DG31" si="50">IF((1-($DT$2-AU$2)/$C19)&gt;0,(1-($DT$2-AU$2)/$C19),0)</f>
        <v>0.6</v>
      </c>
      <c r="DH19" s="369">
        <f t="shared" ref="DH19:DH31" si="51">IF((1-($DT$2-AY$2)/$C19)&gt;0,(1-($DT$2-AY$2)/$C19),0)</f>
        <v>0.6333333333333333</v>
      </c>
      <c r="DI19" s="369">
        <f t="shared" ref="DI19:DI31" si="52">IF((1-($DT$2-BC$2)/$C19)&gt;0,(1-($DT$2-BC$2)/$C19),0)</f>
        <v>0.66666666666666674</v>
      </c>
      <c r="DJ19" s="369">
        <f t="shared" ref="DJ19:DJ31" si="53">IF((1-($DT$2-BG$2)/$C19)&gt;0,(1-($DT$2-BG$2)/$C19),0)</f>
        <v>0.7</v>
      </c>
      <c r="DK19" s="369">
        <f t="shared" ref="DK19:DK31" si="54">IF((1-($DT$2-BK$2)/$C19)&gt;0,(1-($DT$2-BK$2)/$C19),0)</f>
        <v>0.73333333333333339</v>
      </c>
      <c r="DL19" s="369">
        <f t="shared" ref="DL19:DL31" si="55">IF((1-($DT$2-BO$2)/$C19)&gt;0,(1-($DT$2-BO$2)/$C19),0)</f>
        <v>0.76666666666666661</v>
      </c>
      <c r="DM19" s="369">
        <f t="shared" ref="DM19:DM31" si="56">IF((1-($DT$2-BS$2)/$C19)&gt;0,(1-($DT$2-BS$2)/$C19),0)</f>
        <v>0.8</v>
      </c>
      <c r="DN19" s="369">
        <f t="shared" si="19"/>
        <v>0.83333333333333337</v>
      </c>
      <c r="DO19" s="369">
        <f t="shared" ref="DO19:DO31" si="57">IF((1-($DT$2-CA$2)/$C19)&gt;0,(1-($DT$2-CA$2)/$C19),0)</f>
        <v>0.8666666666666667</v>
      </c>
      <c r="DP19" s="369">
        <f t="shared" si="21"/>
        <v>0.9</v>
      </c>
      <c r="DQ19" s="369">
        <f t="shared" ref="DQ19:DQ31" si="58">IF((1-($DT$2-CI$2)/$C19)&gt;0,(1-($DT$2-CI$2)/$C19),0)</f>
        <v>0.93333333333333335</v>
      </c>
      <c r="DR19" s="369">
        <f t="shared" ref="DR19:DR31" si="59">IF((1-($DT$2-CM$2)/$C19)&gt;0,(1-($DT$2-CM$2)/$C19),0)</f>
        <v>0.96666666666666667</v>
      </c>
      <c r="DS19" s="369">
        <f t="shared" ref="DS19:DS31" si="60">IF((1-($DT$2-CQ$2)/$C19)&gt;0,(1-($DT$2-CQ$2)/$C19),0)</f>
        <v>1</v>
      </c>
      <c r="DT19" s="370">
        <f t="shared" si="35"/>
        <v>10427811.719939359</v>
      </c>
      <c r="DU19" s="370">
        <f t="shared" si="36"/>
        <v>692084.21119924821</v>
      </c>
      <c r="DV19" s="370">
        <f t="shared" si="37"/>
        <v>6821109.4777206033</v>
      </c>
      <c r="DW19" s="396"/>
    </row>
    <row r="20" spans="1:127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236">
        <v>6747473.4900000021</v>
      </c>
      <c r="CF20" s="236">
        <v>57625.409999999996</v>
      </c>
      <c r="CG20" s="236"/>
      <c r="CH20" s="236"/>
      <c r="CI20" s="236">
        <f>SUMIF([1]Resumen!$B$5:$B$45,$B20,[1]Resumen!$C$5:$C$45)</f>
        <v>7917189.8999999976</v>
      </c>
      <c r="CJ20" s="236">
        <f>SUMIF([1]Resumen!$B$5:$B$45,$B20,[1]Resumen!$F$5:$F$45)</f>
        <v>49344.81</v>
      </c>
      <c r="CK20" s="236"/>
      <c r="CL20" s="236"/>
      <c r="CM20" s="236">
        <f>SUMIF([2]Resumen!$B$5:$B$45,$B20,[2]Resumen!$C$5:$C$45)</f>
        <v>9373292.9000000041</v>
      </c>
      <c r="CN20" s="236">
        <f>SUMIF([2]Resumen!$B$5:$B$45,$B20,[2]Resumen!$F$5:$F$45)</f>
        <v>151737.30000000002</v>
      </c>
      <c r="CO20" s="236"/>
      <c r="CP20" s="236"/>
      <c r="CQ20" s="236">
        <f>SUMIF([3]Resumen!$B$5:$B$45,$B20,[3]Resumen!$C$5:$C$45)</f>
        <v>8794428.2400000058</v>
      </c>
      <c r="CR20" s="236">
        <f>SUMIF([3]Resumen!$B$5:$B$45,$B20,[3]Resumen!$F$5:$F$45)</f>
        <v>137984.38999999998</v>
      </c>
      <c r="CS20" s="236"/>
      <c r="CT20" s="236"/>
      <c r="CU20" s="361">
        <f t="shared" si="38"/>
        <v>1989.701560179722</v>
      </c>
      <c r="CV20" s="369">
        <f t="shared" si="39"/>
        <v>0</v>
      </c>
      <c r="CW20" s="369">
        <f t="shared" si="40"/>
        <v>0.26666666666666672</v>
      </c>
      <c r="CX20" s="369">
        <f t="shared" si="41"/>
        <v>0.30000000000000004</v>
      </c>
      <c r="CY20" s="369">
        <f t="shared" si="42"/>
        <v>0.33333333333333337</v>
      </c>
      <c r="CZ20" s="369">
        <f t="shared" si="43"/>
        <v>0.3666666666666667</v>
      </c>
      <c r="DA20" s="369">
        <f t="shared" si="44"/>
        <v>0.4</v>
      </c>
      <c r="DB20" s="369">
        <f t="shared" si="45"/>
        <v>0.43333333333333335</v>
      </c>
      <c r="DC20" s="369">
        <f t="shared" si="46"/>
        <v>0.46666666666666667</v>
      </c>
      <c r="DD20" s="369">
        <f t="shared" si="47"/>
        <v>0.5</v>
      </c>
      <c r="DE20" s="369">
        <f t="shared" si="48"/>
        <v>0.53333333333333333</v>
      </c>
      <c r="DF20" s="369">
        <f t="shared" si="49"/>
        <v>0.56666666666666665</v>
      </c>
      <c r="DG20" s="369">
        <f t="shared" si="50"/>
        <v>0.6</v>
      </c>
      <c r="DH20" s="369">
        <f t="shared" si="51"/>
        <v>0.6333333333333333</v>
      </c>
      <c r="DI20" s="369">
        <f t="shared" si="52"/>
        <v>0.66666666666666674</v>
      </c>
      <c r="DJ20" s="369">
        <f t="shared" si="53"/>
        <v>0.7</v>
      </c>
      <c r="DK20" s="369">
        <f t="shared" si="54"/>
        <v>0.73333333333333339</v>
      </c>
      <c r="DL20" s="369">
        <f t="shared" si="55"/>
        <v>0.76666666666666661</v>
      </c>
      <c r="DM20" s="369">
        <f t="shared" si="56"/>
        <v>0.8</v>
      </c>
      <c r="DN20" s="369">
        <f t="shared" si="19"/>
        <v>0.83333333333333337</v>
      </c>
      <c r="DO20" s="369">
        <f t="shared" si="57"/>
        <v>0.8666666666666667</v>
      </c>
      <c r="DP20" s="369">
        <f t="shared" si="21"/>
        <v>0.9</v>
      </c>
      <c r="DQ20" s="369">
        <f t="shared" si="58"/>
        <v>0.93333333333333335</v>
      </c>
      <c r="DR20" s="369">
        <f t="shared" si="59"/>
        <v>0.96666666666666667</v>
      </c>
      <c r="DS20" s="369">
        <f t="shared" si="60"/>
        <v>1</v>
      </c>
      <c r="DT20" s="370">
        <f t="shared" si="35"/>
        <v>192238341.50526887</v>
      </c>
      <c r="DU20" s="370">
        <f t="shared" si="36"/>
        <v>62372162.849263549</v>
      </c>
      <c r="DV20" s="370">
        <f t="shared" si="37"/>
        <v>92492743.834532395</v>
      </c>
      <c r="DW20" s="396"/>
    </row>
    <row r="21" spans="1:127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236">
        <v>7640.829999999999</v>
      </c>
      <c r="CF21" s="236">
        <v>0</v>
      </c>
      <c r="CG21" s="236"/>
      <c r="CH21" s="236"/>
      <c r="CI21" s="236">
        <f>SUMIF([1]Resumen!$B$5:$B$45,$B21,[1]Resumen!$C$5:$C$45)</f>
        <v>14555.18</v>
      </c>
      <c r="CJ21" s="236">
        <f>SUMIF([1]Resumen!$B$5:$B$45,$B21,[1]Resumen!$F$5:$F$45)</f>
        <v>0</v>
      </c>
      <c r="CK21" s="236"/>
      <c r="CL21" s="236"/>
      <c r="CM21" s="236">
        <f>SUMIF([2]Resumen!$B$5:$B$45,$B21,[2]Resumen!$C$5:$C$45)</f>
        <v>0</v>
      </c>
      <c r="CN21" s="236">
        <f>SUMIF([2]Resumen!$B$5:$B$45,$B21,[2]Resumen!$F$5:$F$45)</f>
        <v>0</v>
      </c>
      <c r="CO21" s="236"/>
      <c r="CP21" s="236"/>
      <c r="CQ21" s="236">
        <f>SUMIF([3]Resumen!$B$5:$B$45,$B21,[3]Resumen!$C$5:$C$45)</f>
        <v>2443.66</v>
      </c>
      <c r="CR21" s="236">
        <f>SUMIF([3]Resumen!$B$5:$B$45,$B21,[3]Resumen!$F$5:$F$45)</f>
        <v>0</v>
      </c>
      <c r="CS21" s="236"/>
      <c r="CT21" s="236"/>
      <c r="CU21" s="361">
        <f t="shared" si="38"/>
        <v>1984.4272592837001</v>
      </c>
      <c r="CV21" s="369">
        <f t="shared" si="39"/>
        <v>0</v>
      </c>
      <c r="CW21" s="369">
        <f t="shared" si="40"/>
        <v>0.26666666666666672</v>
      </c>
      <c r="CX21" s="369">
        <f t="shared" si="41"/>
        <v>0.30000000000000004</v>
      </c>
      <c r="CY21" s="369">
        <f t="shared" si="42"/>
        <v>0.33333333333333337</v>
      </c>
      <c r="CZ21" s="369">
        <f t="shared" si="43"/>
        <v>0.3666666666666667</v>
      </c>
      <c r="DA21" s="369">
        <f t="shared" si="44"/>
        <v>0.4</v>
      </c>
      <c r="DB21" s="369">
        <f t="shared" si="45"/>
        <v>0.43333333333333335</v>
      </c>
      <c r="DC21" s="369">
        <f t="shared" si="46"/>
        <v>0.46666666666666667</v>
      </c>
      <c r="DD21" s="369">
        <f t="shared" si="47"/>
        <v>0.5</v>
      </c>
      <c r="DE21" s="369">
        <f t="shared" si="48"/>
        <v>0.53333333333333333</v>
      </c>
      <c r="DF21" s="369">
        <f t="shared" si="49"/>
        <v>0.56666666666666665</v>
      </c>
      <c r="DG21" s="369">
        <f t="shared" si="50"/>
        <v>0.6</v>
      </c>
      <c r="DH21" s="369">
        <f t="shared" si="51"/>
        <v>0.6333333333333333</v>
      </c>
      <c r="DI21" s="369">
        <f t="shared" si="52"/>
        <v>0.66666666666666674</v>
      </c>
      <c r="DJ21" s="369">
        <f t="shared" si="53"/>
        <v>0.7</v>
      </c>
      <c r="DK21" s="369">
        <f t="shared" si="54"/>
        <v>0.73333333333333339</v>
      </c>
      <c r="DL21" s="369">
        <f t="shared" si="55"/>
        <v>0.76666666666666661</v>
      </c>
      <c r="DM21" s="369">
        <f t="shared" si="56"/>
        <v>0.8</v>
      </c>
      <c r="DN21" s="369">
        <f t="shared" si="19"/>
        <v>0.83333333333333337</v>
      </c>
      <c r="DO21" s="369">
        <f t="shared" si="57"/>
        <v>0.8666666666666667</v>
      </c>
      <c r="DP21" s="369">
        <f t="shared" si="21"/>
        <v>0.9</v>
      </c>
      <c r="DQ21" s="369">
        <f t="shared" si="58"/>
        <v>0.93333333333333335</v>
      </c>
      <c r="DR21" s="369">
        <f t="shared" si="59"/>
        <v>0.96666666666666667</v>
      </c>
      <c r="DS21" s="369">
        <f t="shared" si="60"/>
        <v>1</v>
      </c>
      <c r="DT21" s="370">
        <f t="shared" si="35"/>
        <v>5344581.8827766553</v>
      </c>
      <c r="DU21" s="370">
        <f t="shared" si="36"/>
        <v>4365824.5983385928</v>
      </c>
      <c r="DV21" s="370">
        <f t="shared" si="37"/>
        <v>520994.47591367783</v>
      </c>
      <c r="DW21" s="396"/>
    </row>
    <row r="22" spans="1:127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236">
        <v>776972.95</v>
      </c>
      <c r="CF22" s="236">
        <v>0</v>
      </c>
      <c r="CG22" s="236"/>
      <c r="CH22" s="236"/>
      <c r="CI22" s="236">
        <f>SUMIF([1]Resumen!$B$5:$B$45,$B22,[1]Resumen!$C$5:$C$45)</f>
        <v>3339.9100000000003</v>
      </c>
      <c r="CJ22" s="236">
        <f>SUMIF([1]Resumen!$B$5:$B$45,$B22,[1]Resumen!$F$5:$F$45)</f>
        <v>0</v>
      </c>
      <c r="CK22" s="236"/>
      <c r="CL22" s="236"/>
      <c r="CM22" s="236">
        <f>SUMIF([2]Resumen!$B$5:$B$45,$B22,[2]Resumen!$C$5:$C$45)</f>
        <v>0</v>
      </c>
      <c r="CN22" s="236">
        <f>SUMIF([2]Resumen!$B$5:$B$45,$B22,[2]Resumen!$F$5:$F$45)</f>
        <v>0</v>
      </c>
      <c r="CO22" s="236"/>
      <c r="CP22" s="236"/>
      <c r="CQ22" s="236">
        <f>SUMIF([3]Resumen!$B$5:$B$45,$B22,[3]Resumen!$C$5:$C$45)</f>
        <v>0</v>
      </c>
      <c r="CR22" s="236">
        <f>SUMIF([3]Resumen!$B$5:$B$45,$B22,[3]Resumen!$F$5:$F$45)</f>
        <v>0</v>
      </c>
      <c r="CS22" s="236"/>
      <c r="CT22" s="236"/>
      <c r="CU22" s="361">
        <f t="shared" si="38"/>
        <v>2000.0769508126273</v>
      </c>
      <c r="CV22" s="369">
        <f t="shared" si="39"/>
        <v>0.20256502708757584</v>
      </c>
      <c r="CW22" s="369">
        <f t="shared" si="40"/>
        <v>0.26666666666666672</v>
      </c>
      <c r="CX22" s="369">
        <f t="shared" si="41"/>
        <v>0.30000000000000004</v>
      </c>
      <c r="CY22" s="369">
        <f t="shared" si="42"/>
        <v>0.33333333333333337</v>
      </c>
      <c r="CZ22" s="369">
        <f t="shared" si="43"/>
        <v>0.3666666666666667</v>
      </c>
      <c r="DA22" s="369">
        <f t="shared" si="44"/>
        <v>0.4</v>
      </c>
      <c r="DB22" s="369">
        <f t="shared" si="45"/>
        <v>0.43333333333333335</v>
      </c>
      <c r="DC22" s="369">
        <f t="shared" si="46"/>
        <v>0.46666666666666667</v>
      </c>
      <c r="DD22" s="369">
        <f t="shared" si="47"/>
        <v>0.5</v>
      </c>
      <c r="DE22" s="369">
        <f t="shared" si="48"/>
        <v>0.53333333333333333</v>
      </c>
      <c r="DF22" s="369">
        <f t="shared" si="49"/>
        <v>0.56666666666666665</v>
      </c>
      <c r="DG22" s="369">
        <f t="shared" si="50"/>
        <v>0.6</v>
      </c>
      <c r="DH22" s="369">
        <f t="shared" si="51"/>
        <v>0.6333333333333333</v>
      </c>
      <c r="DI22" s="369">
        <f t="shared" si="52"/>
        <v>0.66666666666666674</v>
      </c>
      <c r="DJ22" s="369">
        <f t="shared" si="53"/>
        <v>0.7</v>
      </c>
      <c r="DK22" s="369">
        <f t="shared" si="54"/>
        <v>0.73333333333333339</v>
      </c>
      <c r="DL22" s="369">
        <f t="shared" si="55"/>
        <v>0.76666666666666661</v>
      </c>
      <c r="DM22" s="369">
        <f t="shared" si="56"/>
        <v>0.8</v>
      </c>
      <c r="DN22" s="369">
        <f t="shared" si="19"/>
        <v>0.83333333333333337</v>
      </c>
      <c r="DO22" s="369">
        <f t="shared" si="57"/>
        <v>0.8666666666666667</v>
      </c>
      <c r="DP22" s="369">
        <f t="shared" si="21"/>
        <v>0.9</v>
      </c>
      <c r="DQ22" s="369">
        <f t="shared" si="58"/>
        <v>0.93333333333333335</v>
      </c>
      <c r="DR22" s="369">
        <f t="shared" si="59"/>
        <v>0.96666666666666667</v>
      </c>
      <c r="DS22" s="369">
        <f t="shared" si="60"/>
        <v>1</v>
      </c>
      <c r="DT22" s="370">
        <f t="shared" si="35"/>
        <v>3411602.7377979667</v>
      </c>
      <c r="DU22" s="370">
        <f t="shared" si="36"/>
        <v>0</v>
      </c>
      <c r="DV22" s="370">
        <f t="shared" si="37"/>
        <v>2500066.4079619278</v>
      </c>
      <c r="DW22" s="396"/>
    </row>
    <row r="23" spans="1:127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236">
        <v>9989400.1000000034</v>
      </c>
      <c r="CF23" s="236">
        <v>368208.77999999991</v>
      </c>
      <c r="CG23" s="236"/>
      <c r="CH23" s="236"/>
      <c r="CI23" s="236">
        <f>SUMIF([1]Resumen!$B$5:$B$45,$B23,[1]Resumen!$C$5:$C$45)</f>
        <v>7375302.8600000003</v>
      </c>
      <c r="CJ23" s="236">
        <f>SUMIF([1]Resumen!$B$5:$B$45,$B23,[1]Resumen!$F$5:$F$45)</f>
        <v>323321.45</v>
      </c>
      <c r="CK23" s="236"/>
      <c r="CL23" s="236"/>
      <c r="CM23" s="236">
        <f>SUMIF([2]Resumen!$B$5:$B$45,$B23,[2]Resumen!$C$5:$C$45)</f>
        <v>4740335.5600000015</v>
      </c>
      <c r="CN23" s="236">
        <f>SUMIF([2]Resumen!$B$5:$B$45,$B23,[2]Resumen!$F$5:$F$45)</f>
        <v>248631.36000000002</v>
      </c>
      <c r="CO23" s="236"/>
      <c r="CP23" s="236"/>
      <c r="CQ23" s="236">
        <f>SUMIF([3]Resumen!$B$5:$B$45,$B23,[3]Resumen!$C$5:$C$45)</f>
        <v>4948288.0600000024</v>
      </c>
      <c r="CR23" s="236">
        <f>SUMIF([3]Resumen!$B$5:$B$45,$B23,[3]Resumen!$F$5:$F$45)</f>
        <v>293345.86000000004</v>
      </c>
      <c r="CS23" s="236"/>
      <c r="CT23" s="236"/>
      <c r="CU23" s="361">
        <f t="shared" si="38"/>
        <v>1994.5437113778412</v>
      </c>
      <c r="CV23" s="369">
        <f t="shared" si="39"/>
        <v>1.8123712594706354E-2</v>
      </c>
      <c r="CW23" s="369">
        <f t="shared" si="40"/>
        <v>0.26666666666666672</v>
      </c>
      <c r="CX23" s="369">
        <f t="shared" si="41"/>
        <v>0.30000000000000004</v>
      </c>
      <c r="CY23" s="369">
        <f t="shared" si="42"/>
        <v>0.33333333333333337</v>
      </c>
      <c r="CZ23" s="369">
        <f t="shared" si="43"/>
        <v>0.3666666666666667</v>
      </c>
      <c r="DA23" s="369">
        <f t="shared" si="44"/>
        <v>0.4</v>
      </c>
      <c r="DB23" s="369">
        <f t="shared" si="45"/>
        <v>0.43333333333333335</v>
      </c>
      <c r="DC23" s="369">
        <f t="shared" si="46"/>
        <v>0.46666666666666667</v>
      </c>
      <c r="DD23" s="369">
        <f t="shared" si="47"/>
        <v>0.5</v>
      </c>
      <c r="DE23" s="369">
        <f t="shared" si="48"/>
        <v>0.53333333333333333</v>
      </c>
      <c r="DF23" s="369">
        <f t="shared" si="49"/>
        <v>0.56666666666666665</v>
      </c>
      <c r="DG23" s="369">
        <f t="shared" si="50"/>
        <v>0.6</v>
      </c>
      <c r="DH23" s="369">
        <f t="shared" si="51"/>
        <v>0.6333333333333333</v>
      </c>
      <c r="DI23" s="369">
        <f t="shared" si="52"/>
        <v>0.66666666666666674</v>
      </c>
      <c r="DJ23" s="369">
        <f t="shared" si="53"/>
        <v>0.7</v>
      </c>
      <c r="DK23" s="369">
        <f t="shared" si="54"/>
        <v>0.73333333333333339</v>
      </c>
      <c r="DL23" s="369">
        <f t="shared" si="55"/>
        <v>0.76666666666666661</v>
      </c>
      <c r="DM23" s="369">
        <f t="shared" si="56"/>
        <v>0.8</v>
      </c>
      <c r="DN23" s="369">
        <f t="shared" si="19"/>
        <v>0.83333333333333337</v>
      </c>
      <c r="DO23" s="369">
        <f t="shared" si="57"/>
        <v>0.8666666666666667</v>
      </c>
      <c r="DP23" s="369">
        <f t="shared" si="21"/>
        <v>0.9</v>
      </c>
      <c r="DQ23" s="369">
        <f t="shared" si="58"/>
        <v>0.93333333333333335</v>
      </c>
      <c r="DR23" s="369">
        <f t="shared" si="59"/>
        <v>0.96666666666666667</v>
      </c>
      <c r="DS23" s="369">
        <f t="shared" si="60"/>
        <v>1</v>
      </c>
      <c r="DT23" s="370">
        <f t="shared" si="35"/>
        <v>123204274.85068117</v>
      </c>
      <c r="DU23" s="370">
        <f t="shared" si="36"/>
        <v>0</v>
      </c>
      <c r="DV23" s="370">
        <f t="shared" si="37"/>
        <v>65915244.550088823</v>
      </c>
      <c r="DW23" s="396"/>
    </row>
    <row r="24" spans="1:127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236">
        <v>32141.14</v>
      </c>
      <c r="CF24" s="236">
        <v>0</v>
      </c>
      <c r="CG24" s="236"/>
      <c r="CH24" s="236"/>
      <c r="CI24" s="236">
        <f>SUMIF([1]Resumen!$B$5:$B$45,$B24,[1]Resumen!$C$5:$C$45)</f>
        <v>5709.99</v>
      </c>
      <c r="CJ24" s="236">
        <f>SUMIF([1]Resumen!$B$5:$B$45,$B24,[1]Resumen!$F$5:$F$45)</f>
        <v>0</v>
      </c>
      <c r="CK24" s="236"/>
      <c r="CL24" s="236"/>
      <c r="CM24" s="236">
        <f>SUMIF([2]Resumen!$B$5:$B$45,$B24,[2]Resumen!$C$5:$C$45)</f>
        <v>489.05999999999995</v>
      </c>
      <c r="CN24" s="236">
        <f>SUMIF([2]Resumen!$B$5:$B$45,$B24,[2]Resumen!$F$5:$F$45)</f>
        <v>0</v>
      </c>
      <c r="CO24" s="236"/>
      <c r="CP24" s="236"/>
      <c r="CQ24" s="236">
        <f>SUMIF([3]Resumen!$B$5:$B$45,$B24,[3]Resumen!$C$5:$C$45)</f>
        <v>37782.730000000003</v>
      </c>
      <c r="CR24" s="236">
        <f>SUMIF([3]Resumen!$B$5:$B$45,$B24,[3]Resumen!$F$5:$F$45)</f>
        <v>0</v>
      </c>
      <c r="CS24" s="236"/>
      <c r="CT24" s="236"/>
      <c r="CU24" s="361">
        <f t="shared" si="38"/>
        <v>1998.0285368294883</v>
      </c>
      <c r="CV24" s="369">
        <f t="shared" si="39"/>
        <v>0.13428456098294339</v>
      </c>
      <c r="CW24" s="369">
        <f t="shared" si="40"/>
        <v>0.26666666666666672</v>
      </c>
      <c r="CX24" s="369">
        <f t="shared" si="41"/>
        <v>0.30000000000000004</v>
      </c>
      <c r="CY24" s="369">
        <f t="shared" si="42"/>
        <v>0.33333333333333337</v>
      </c>
      <c r="CZ24" s="369">
        <f t="shared" si="43"/>
        <v>0.3666666666666667</v>
      </c>
      <c r="DA24" s="369">
        <f t="shared" si="44"/>
        <v>0.4</v>
      </c>
      <c r="DB24" s="369">
        <f t="shared" si="45"/>
        <v>0.43333333333333335</v>
      </c>
      <c r="DC24" s="369">
        <f t="shared" si="46"/>
        <v>0.46666666666666667</v>
      </c>
      <c r="DD24" s="369">
        <f t="shared" si="47"/>
        <v>0.5</v>
      </c>
      <c r="DE24" s="369">
        <f t="shared" si="48"/>
        <v>0.53333333333333333</v>
      </c>
      <c r="DF24" s="369">
        <f t="shared" si="49"/>
        <v>0.56666666666666665</v>
      </c>
      <c r="DG24" s="369">
        <f t="shared" si="50"/>
        <v>0.6</v>
      </c>
      <c r="DH24" s="369">
        <f t="shared" si="51"/>
        <v>0.6333333333333333</v>
      </c>
      <c r="DI24" s="369">
        <f t="shared" si="52"/>
        <v>0.66666666666666674</v>
      </c>
      <c r="DJ24" s="369">
        <f t="shared" si="53"/>
        <v>0.7</v>
      </c>
      <c r="DK24" s="369">
        <f t="shared" si="54"/>
        <v>0.73333333333333339</v>
      </c>
      <c r="DL24" s="369">
        <f t="shared" si="55"/>
        <v>0.76666666666666661</v>
      </c>
      <c r="DM24" s="369">
        <f t="shared" si="56"/>
        <v>0.8</v>
      </c>
      <c r="DN24" s="369">
        <f t="shared" si="19"/>
        <v>0.83333333333333337</v>
      </c>
      <c r="DO24" s="369">
        <f t="shared" si="57"/>
        <v>0.8666666666666667</v>
      </c>
      <c r="DP24" s="369">
        <f t="shared" si="21"/>
        <v>0.9</v>
      </c>
      <c r="DQ24" s="369">
        <f t="shared" si="58"/>
        <v>0.93333333333333335</v>
      </c>
      <c r="DR24" s="369">
        <f t="shared" si="59"/>
        <v>0.96666666666666667</v>
      </c>
      <c r="DS24" s="369">
        <f t="shared" si="60"/>
        <v>1</v>
      </c>
      <c r="DT24" s="370">
        <f t="shared" si="35"/>
        <v>128236.65640057166</v>
      </c>
      <c r="DU24" s="370">
        <f t="shared" si="36"/>
        <v>0</v>
      </c>
      <c r="DV24" s="370">
        <f t="shared" si="37"/>
        <v>-134555.23838356938</v>
      </c>
      <c r="DW24" s="396"/>
    </row>
    <row r="25" spans="1:127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236">
        <v>260116.95</v>
      </c>
      <c r="CF25" s="236">
        <v>0</v>
      </c>
      <c r="CG25" s="236"/>
      <c r="CH25" s="236"/>
      <c r="CI25" s="236">
        <f>SUMIF([1]Resumen!$B$5:$B$45,$B25,[1]Resumen!$C$5:$C$45)</f>
        <v>6985.26</v>
      </c>
      <c r="CJ25" s="236">
        <f>SUMIF([1]Resumen!$B$5:$B$45,$B25,[1]Resumen!$F$5:$F$45)</f>
        <v>0</v>
      </c>
      <c r="CK25" s="236"/>
      <c r="CL25" s="236"/>
      <c r="CM25" s="236">
        <f>SUMIF([2]Resumen!$B$5:$B$45,$B25,[2]Resumen!$C$5:$C$45)</f>
        <v>13670.84</v>
      </c>
      <c r="CN25" s="236">
        <f>SUMIF([2]Resumen!$B$5:$B$45,$B25,[2]Resumen!$F$5:$F$45)</f>
        <v>0</v>
      </c>
      <c r="CO25" s="236"/>
      <c r="CP25" s="236"/>
      <c r="CQ25" s="236">
        <f>SUMIF([3]Resumen!$B$5:$B$45,$B25,[3]Resumen!$C$5:$C$45)</f>
        <v>0</v>
      </c>
      <c r="CR25" s="236">
        <f>SUMIF([3]Resumen!$B$5:$B$45,$B25,[3]Resumen!$F$5:$F$45)</f>
        <v>0</v>
      </c>
      <c r="CS25" s="236"/>
      <c r="CT25" s="236"/>
      <c r="CU25" s="361">
        <f t="shared" si="38"/>
        <v>1997.1393720194044</v>
      </c>
      <c r="CV25" s="369">
        <f t="shared" si="39"/>
        <v>0.10464573398014632</v>
      </c>
      <c r="CW25" s="369">
        <f t="shared" si="40"/>
        <v>0.26666666666666672</v>
      </c>
      <c r="CX25" s="369">
        <f t="shared" si="41"/>
        <v>0.30000000000000004</v>
      </c>
      <c r="CY25" s="369">
        <f t="shared" si="42"/>
        <v>0.33333333333333337</v>
      </c>
      <c r="CZ25" s="369">
        <f t="shared" si="43"/>
        <v>0.3666666666666667</v>
      </c>
      <c r="DA25" s="369">
        <f t="shared" si="44"/>
        <v>0.4</v>
      </c>
      <c r="DB25" s="369">
        <f t="shared" si="45"/>
        <v>0.43333333333333335</v>
      </c>
      <c r="DC25" s="369">
        <f t="shared" si="46"/>
        <v>0.46666666666666667</v>
      </c>
      <c r="DD25" s="369">
        <f t="shared" si="47"/>
        <v>0.5</v>
      </c>
      <c r="DE25" s="369">
        <f t="shared" si="48"/>
        <v>0.53333333333333333</v>
      </c>
      <c r="DF25" s="369">
        <f t="shared" si="49"/>
        <v>0.56666666666666665</v>
      </c>
      <c r="DG25" s="369">
        <f t="shared" si="50"/>
        <v>0.6</v>
      </c>
      <c r="DH25" s="369">
        <f t="shared" si="51"/>
        <v>0.6333333333333333</v>
      </c>
      <c r="DI25" s="369">
        <f t="shared" si="52"/>
        <v>0.66666666666666674</v>
      </c>
      <c r="DJ25" s="369">
        <f t="shared" si="53"/>
        <v>0.7</v>
      </c>
      <c r="DK25" s="369">
        <f t="shared" si="54"/>
        <v>0.73333333333333339</v>
      </c>
      <c r="DL25" s="369">
        <f t="shared" si="55"/>
        <v>0.76666666666666661</v>
      </c>
      <c r="DM25" s="369">
        <f t="shared" si="56"/>
        <v>0.8</v>
      </c>
      <c r="DN25" s="369">
        <f t="shared" si="19"/>
        <v>0.83333333333333337</v>
      </c>
      <c r="DO25" s="369">
        <f t="shared" si="57"/>
        <v>0.8666666666666667</v>
      </c>
      <c r="DP25" s="369">
        <f t="shared" si="21"/>
        <v>0.9</v>
      </c>
      <c r="DQ25" s="369">
        <f t="shared" si="58"/>
        <v>0.93333333333333335</v>
      </c>
      <c r="DR25" s="369">
        <f t="shared" si="59"/>
        <v>0.96666666666666667</v>
      </c>
      <c r="DS25" s="369">
        <f t="shared" si="60"/>
        <v>1</v>
      </c>
      <c r="DT25" s="370">
        <f t="shared" si="35"/>
        <v>1016094.7714468923</v>
      </c>
      <c r="DU25" s="370">
        <f t="shared" si="36"/>
        <v>0</v>
      </c>
      <c r="DV25" s="370">
        <f t="shared" si="37"/>
        <v>592750.14927499683</v>
      </c>
      <c r="DW25" s="396"/>
    </row>
    <row r="26" spans="1:127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236">
        <v>1976460.6300000001</v>
      </c>
      <c r="CF26" s="236">
        <v>0</v>
      </c>
      <c r="CG26" s="236"/>
      <c r="CH26" s="236"/>
      <c r="CI26" s="236">
        <f>SUMIF([1]Resumen!$B$5:$B$45,$B26,[1]Resumen!$C$5:$C$45)</f>
        <v>28888.75</v>
      </c>
      <c r="CJ26" s="236">
        <f>SUMIF([1]Resumen!$B$5:$B$45,$B26,[1]Resumen!$F$5:$F$45)</f>
        <v>0</v>
      </c>
      <c r="CK26" s="236"/>
      <c r="CL26" s="236"/>
      <c r="CM26" s="236">
        <f>SUMIF([2]Resumen!$B$5:$B$45,$B26,[2]Resumen!$C$5:$C$45)</f>
        <v>343363.22</v>
      </c>
      <c r="CN26" s="236">
        <f>SUMIF([2]Resumen!$B$5:$B$45,$B26,[2]Resumen!$F$5:$F$45)</f>
        <v>0</v>
      </c>
      <c r="CO26" s="236"/>
      <c r="CP26" s="236"/>
      <c r="CQ26" s="236">
        <f>SUMIF([3]Resumen!$B$5:$B$45,$B26,[3]Resumen!$C$5:$C$45)</f>
        <v>62330.75</v>
      </c>
      <c r="CR26" s="236">
        <f>SUMIF([3]Resumen!$B$5:$B$45,$B26,[3]Resumen!$F$5:$F$45)</f>
        <v>0</v>
      </c>
      <c r="CS26" s="236"/>
      <c r="CT26" s="236"/>
      <c r="CU26" s="361">
        <f t="shared" si="38"/>
        <v>1994.9935505405467</v>
      </c>
      <c r="CV26" s="369">
        <f t="shared" si="39"/>
        <v>3.3118351351557385E-2</v>
      </c>
      <c r="CW26" s="369">
        <f t="shared" si="40"/>
        <v>0.26666666666666672</v>
      </c>
      <c r="CX26" s="369">
        <f t="shared" si="41"/>
        <v>0.30000000000000004</v>
      </c>
      <c r="CY26" s="369">
        <f t="shared" si="42"/>
        <v>0.33333333333333337</v>
      </c>
      <c r="CZ26" s="369">
        <f t="shared" si="43"/>
        <v>0.3666666666666667</v>
      </c>
      <c r="DA26" s="369">
        <f t="shared" si="44"/>
        <v>0.4</v>
      </c>
      <c r="DB26" s="369">
        <f t="shared" si="45"/>
        <v>0.43333333333333335</v>
      </c>
      <c r="DC26" s="369">
        <f t="shared" si="46"/>
        <v>0.46666666666666667</v>
      </c>
      <c r="DD26" s="369">
        <f t="shared" si="47"/>
        <v>0.5</v>
      </c>
      <c r="DE26" s="369">
        <f t="shared" si="48"/>
        <v>0.53333333333333333</v>
      </c>
      <c r="DF26" s="369">
        <f t="shared" si="49"/>
        <v>0.56666666666666665</v>
      </c>
      <c r="DG26" s="369">
        <f t="shared" si="50"/>
        <v>0.6</v>
      </c>
      <c r="DH26" s="369">
        <f t="shared" si="51"/>
        <v>0.6333333333333333</v>
      </c>
      <c r="DI26" s="369">
        <f t="shared" si="52"/>
        <v>0.66666666666666674</v>
      </c>
      <c r="DJ26" s="369">
        <f t="shared" si="53"/>
        <v>0.7</v>
      </c>
      <c r="DK26" s="369">
        <f t="shared" si="54"/>
        <v>0.73333333333333339</v>
      </c>
      <c r="DL26" s="369">
        <f t="shared" si="55"/>
        <v>0.76666666666666661</v>
      </c>
      <c r="DM26" s="369">
        <f t="shared" si="56"/>
        <v>0.8</v>
      </c>
      <c r="DN26" s="369">
        <f t="shared" si="19"/>
        <v>0.83333333333333337</v>
      </c>
      <c r="DO26" s="369">
        <f t="shared" si="57"/>
        <v>0.8666666666666667</v>
      </c>
      <c r="DP26" s="369">
        <f t="shared" si="21"/>
        <v>0.9</v>
      </c>
      <c r="DQ26" s="369">
        <f t="shared" si="58"/>
        <v>0.93333333333333335</v>
      </c>
      <c r="DR26" s="369">
        <f t="shared" si="59"/>
        <v>0.96666666666666667</v>
      </c>
      <c r="DS26" s="369">
        <f t="shared" si="60"/>
        <v>1</v>
      </c>
      <c r="DT26" s="370">
        <f t="shared" si="35"/>
        <v>3921581.7789365612</v>
      </c>
      <c r="DU26" s="370">
        <f t="shared" si="36"/>
        <v>0</v>
      </c>
      <c r="DV26" s="370">
        <f t="shared" si="37"/>
        <v>3143762.1950898441</v>
      </c>
      <c r="DW26" s="396"/>
    </row>
    <row r="27" spans="1:127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236">
        <v>18208.63</v>
      </c>
      <c r="CF27" s="236">
        <v>0</v>
      </c>
      <c r="CG27" s="236"/>
      <c r="CH27" s="236"/>
      <c r="CI27" s="236">
        <f>SUMIF([1]Resumen!$B$5:$B$45,$B27,[1]Resumen!$C$5:$C$45)</f>
        <v>64887.16</v>
      </c>
      <c r="CJ27" s="236">
        <f>SUMIF([1]Resumen!$B$5:$B$45,$B27,[1]Resumen!$F$5:$F$45)</f>
        <v>0</v>
      </c>
      <c r="CK27" s="236"/>
      <c r="CL27" s="236"/>
      <c r="CM27" s="236">
        <f>SUMIF([2]Resumen!$B$5:$B$45,$B27,[2]Resumen!$C$5:$C$45)</f>
        <v>3742.33</v>
      </c>
      <c r="CN27" s="236">
        <f>SUMIF([2]Resumen!$B$5:$B$45,$B27,[2]Resumen!$F$5:$F$45)</f>
        <v>0</v>
      </c>
      <c r="CO27" s="236"/>
      <c r="CP27" s="236"/>
      <c r="CQ27" s="236">
        <f>SUMIF([3]Resumen!$B$5:$B$45,$B27,[3]Resumen!$C$5:$C$45)</f>
        <v>75988.060000000012</v>
      </c>
      <c r="CR27" s="236">
        <f>SUMIF([3]Resumen!$B$5:$B$45,$B27,[3]Resumen!$F$5:$F$45)</f>
        <v>0</v>
      </c>
      <c r="CS27" s="236"/>
      <c r="CT27" s="236"/>
      <c r="CU27" s="361">
        <f t="shared" si="38"/>
        <v>1986.1267804768979</v>
      </c>
      <c r="CV27" s="369">
        <f t="shared" si="39"/>
        <v>0</v>
      </c>
      <c r="CW27" s="369">
        <f t="shared" si="40"/>
        <v>0.26666666666666672</v>
      </c>
      <c r="CX27" s="369">
        <f t="shared" si="41"/>
        <v>0.30000000000000004</v>
      </c>
      <c r="CY27" s="369">
        <f t="shared" si="42"/>
        <v>0.33333333333333337</v>
      </c>
      <c r="CZ27" s="369">
        <f t="shared" si="43"/>
        <v>0.3666666666666667</v>
      </c>
      <c r="DA27" s="369">
        <f t="shared" si="44"/>
        <v>0.4</v>
      </c>
      <c r="DB27" s="369">
        <f t="shared" si="45"/>
        <v>0.43333333333333335</v>
      </c>
      <c r="DC27" s="369">
        <f t="shared" si="46"/>
        <v>0.46666666666666667</v>
      </c>
      <c r="DD27" s="369">
        <f t="shared" si="47"/>
        <v>0.5</v>
      </c>
      <c r="DE27" s="369">
        <f t="shared" si="48"/>
        <v>0.53333333333333333</v>
      </c>
      <c r="DF27" s="369">
        <f t="shared" si="49"/>
        <v>0.56666666666666665</v>
      </c>
      <c r="DG27" s="369">
        <f t="shared" si="50"/>
        <v>0.6</v>
      </c>
      <c r="DH27" s="369">
        <f t="shared" si="51"/>
        <v>0.6333333333333333</v>
      </c>
      <c r="DI27" s="369">
        <f t="shared" si="52"/>
        <v>0.66666666666666674</v>
      </c>
      <c r="DJ27" s="369">
        <f t="shared" si="53"/>
        <v>0.7</v>
      </c>
      <c r="DK27" s="369">
        <f t="shared" si="54"/>
        <v>0.73333333333333339</v>
      </c>
      <c r="DL27" s="369">
        <f t="shared" si="55"/>
        <v>0.76666666666666661</v>
      </c>
      <c r="DM27" s="369">
        <f t="shared" si="56"/>
        <v>0.8</v>
      </c>
      <c r="DN27" s="369">
        <f t="shared" si="19"/>
        <v>0.83333333333333337</v>
      </c>
      <c r="DO27" s="369">
        <f t="shared" si="57"/>
        <v>0.8666666666666667</v>
      </c>
      <c r="DP27" s="369">
        <f t="shared" si="21"/>
        <v>0.9</v>
      </c>
      <c r="DQ27" s="369">
        <f t="shared" si="58"/>
        <v>0.93333333333333335</v>
      </c>
      <c r="DR27" s="369">
        <f t="shared" si="59"/>
        <v>0.96666666666666667</v>
      </c>
      <c r="DS27" s="369">
        <f t="shared" si="60"/>
        <v>1</v>
      </c>
      <c r="DT27" s="370">
        <f t="shared" si="35"/>
        <v>7021052.5876354445</v>
      </c>
      <c r="DU27" s="370">
        <f t="shared" si="36"/>
        <v>5507953.1285309466</v>
      </c>
      <c r="DV27" s="370">
        <f t="shared" si="37"/>
        <v>631596.91718747327</v>
      </c>
      <c r="DW27" s="396"/>
    </row>
    <row r="28" spans="1:127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236">
        <v>0</v>
      </c>
      <c r="CF28" s="236">
        <v>0</v>
      </c>
      <c r="CG28" s="236"/>
      <c r="CH28" s="236"/>
      <c r="CI28" s="236">
        <f>SUMIF([1]Resumen!$B$5:$B$45,$B28,[1]Resumen!$C$5:$C$45)</f>
        <v>0</v>
      </c>
      <c r="CJ28" s="236">
        <f>SUMIF([1]Resumen!$B$5:$B$45,$B28,[1]Resumen!$F$5:$F$45)</f>
        <v>0</v>
      </c>
      <c r="CK28" s="236"/>
      <c r="CL28" s="236"/>
      <c r="CM28" s="236">
        <f>SUMIF([2]Resumen!$B$5:$B$45,$B28,[2]Resumen!$C$5:$C$45)</f>
        <v>0</v>
      </c>
      <c r="CN28" s="236">
        <f>SUMIF([2]Resumen!$B$5:$B$45,$B28,[2]Resumen!$F$5:$F$45)</f>
        <v>0</v>
      </c>
      <c r="CO28" s="236"/>
      <c r="CP28" s="236"/>
      <c r="CQ28" s="236">
        <f>SUMIF([3]Resumen!$B$5:$B$45,$B28,[3]Resumen!$C$5:$C$45)</f>
        <v>0</v>
      </c>
      <c r="CR28" s="236">
        <f>SUMIF([3]Resumen!$B$5:$B$45,$B28,[3]Resumen!$F$5:$F$45)</f>
        <v>0</v>
      </c>
      <c r="CS28" s="236"/>
      <c r="CT28" s="236"/>
      <c r="CU28" s="361">
        <f t="shared" si="38"/>
        <v>0</v>
      </c>
      <c r="CV28" s="369">
        <f t="shared" si="39"/>
        <v>0</v>
      </c>
      <c r="CW28" s="369">
        <f t="shared" si="40"/>
        <v>0.26666666666666672</v>
      </c>
      <c r="CX28" s="369">
        <f t="shared" si="41"/>
        <v>0.30000000000000004</v>
      </c>
      <c r="CY28" s="369">
        <f t="shared" si="42"/>
        <v>0.33333333333333337</v>
      </c>
      <c r="CZ28" s="369">
        <f t="shared" si="43"/>
        <v>0.3666666666666667</v>
      </c>
      <c r="DA28" s="369">
        <f t="shared" si="44"/>
        <v>0.4</v>
      </c>
      <c r="DB28" s="369">
        <f t="shared" si="45"/>
        <v>0.43333333333333335</v>
      </c>
      <c r="DC28" s="369">
        <f t="shared" si="46"/>
        <v>0.46666666666666667</v>
      </c>
      <c r="DD28" s="369">
        <f t="shared" si="47"/>
        <v>0.5</v>
      </c>
      <c r="DE28" s="369">
        <f t="shared" si="48"/>
        <v>0.53333333333333333</v>
      </c>
      <c r="DF28" s="369">
        <f t="shared" si="49"/>
        <v>0.56666666666666665</v>
      </c>
      <c r="DG28" s="369">
        <f t="shared" si="50"/>
        <v>0.6</v>
      </c>
      <c r="DH28" s="369">
        <f t="shared" si="51"/>
        <v>0.6333333333333333</v>
      </c>
      <c r="DI28" s="369">
        <f t="shared" si="52"/>
        <v>0.66666666666666674</v>
      </c>
      <c r="DJ28" s="369">
        <f t="shared" si="53"/>
        <v>0.7</v>
      </c>
      <c r="DK28" s="369">
        <f t="shared" si="54"/>
        <v>0.73333333333333339</v>
      </c>
      <c r="DL28" s="369">
        <f t="shared" si="55"/>
        <v>0.76666666666666661</v>
      </c>
      <c r="DM28" s="369">
        <f t="shared" si="56"/>
        <v>0.8</v>
      </c>
      <c r="DN28" s="369">
        <f t="shared" si="19"/>
        <v>0.83333333333333337</v>
      </c>
      <c r="DO28" s="369">
        <f t="shared" si="57"/>
        <v>0.8666666666666667</v>
      </c>
      <c r="DP28" s="369">
        <f t="shared" si="21"/>
        <v>0.9</v>
      </c>
      <c r="DQ28" s="369">
        <f t="shared" si="58"/>
        <v>0.93333333333333335</v>
      </c>
      <c r="DR28" s="369">
        <f t="shared" si="59"/>
        <v>0.96666666666666667</v>
      </c>
      <c r="DS28" s="369">
        <f t="shared" si="60"/>
        <v>1</v>
      </c>
      <c r="DT28" s="370">
        <f t="shared" si="35"/>
        <v>1678972.0934239996</v>
      </c>
      <c r="DU28" s="370">
        <f t="shared" si="36"/>
        <v>0</v>
      </c>
      <c r="DV28" s="370">
        <f t="shared" si="37"/>
        <v>508919.324598787</v>
      </c>
      <c r="DW28" s="396"/>
    </row>
    <row r="29" spans="1:127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236">
        <v>541072.52999999991</v>
      </c>
      <c r="CF29" s="236">
        <v>0</v>
      </c>
      <c r="CG29" s="236"/>
      <c r="CH29" s="236"/>
      <c r="CI29" s="236">
        <f>SUMIF([1]Resumen!$B$5:$B$45,$B29,[1]Resumen!$C$5:$C$45)</f>
        <v>245995.10000000009</v>
      </c>
      <c r="CJ29" s="236">
        <f>SUMIF([1]Resumen!$B$5:$B$45,$B29,[1]Resumen!$F$5:$F$45)</f>
        <v>0</v>
      </c>
      <c r="CK29" s="236"/>
      <c r="CL29" s="236"/>
      <c r="CM29" s="236">
        <f>SUMIF([2]Resumen!$B$5:$B$45,$B29,[2]Resumen!$C$5:$C$45)</f>
        <v>104893.19000000002</v>
      </c>
      <c r="CN29" s="236">
        <f>SUMIF([2]Resumen!$B$5:$B$45,$B29,[2]Resumen!$F$5:$F$45)</f>
        <v>0</v>
      </c>
      <c r="CO29" s="236"/>
      <c r="CP29" s="236"/>
      <c r="CQ29" s="236">
        <f>SUMIF([3]Resumen!$B$5:$B$45,$B29,[3]Resumen!$C$5:$C$45)</f>
        <v>76770.47</v>
      </c>
      <c r="CR29" s="236">
        <f>SUMIF([3]Resumen!$B$5:$B$45,$B29,[3]Resumen!$F$5:$F$45)</f>
        <v>0</v>
      </c>
      <c r="CS29" s="236"/>
      <c r="CT29" s="236"/>
      <c r="CU29" s="361">
        <f t="shared" si="38"/>
        <v>1998.4315770418227</v>
      </c>
      <c r="CV29" s="369">
        <f t="shared" si="39"/>
        <v>0.14771923472742399</v>
      </c>
      <c r="CW29" s="369">
        <f t="shared" si="40"/>
        <v>0.26666666666666672</v>
      </c>
      <c r="CX29" s="369">
        <f t="shared" si="41"/>
        <v>0.30000000000000004</v>
      </c>
      <c r="CY29" s="369">
        <f t="shared" si="42"/>
        <v>0.33333333333333337</v>
      </c>
      <c r="CZ29" s="369">
        <f t="shared" si="43"/>
        <v>0.3666666666666667</v>
      </c>
      <c r="DA29" s="369">
        <f t="shared" si="44"/>
        <v>0.4</v>
      </c>
      <c r="DB29" s="369">
        <f t="shared" si="45"/>
        <v>0.43333333333333335</v>
      </c>
      <c r="DC29" s="369">
        <f t="shared" si="46"/>
        <v>0.46666666666666667</v>
      </c>
      <c r="DD29" s="369">
        <f t="shared" si="47"/>
        <v>0.5</v>
      </c>
      <c r="DE29" s="369">
        <f t="shared" si="48"/>
        <v>0.53333333333333333</v>
      </c>
      <c r="DF29" s="369">
        <f t="shared" si="49"/>
        <v>0.56666666666666665</v>
      </c>
      <c r="DG29" s="369">
        <f t="shared" si="50"/>
        <v>0.6</v>
      </c>
      <c r="DH29" s="369">
        <f t="shared" si="51"/>
        <v>0.6333333333333333</v>
      </c>
      <c r="DI29" s="369">
        <f t="shared" si="52"/>
        <v>0.66666666666666674</v>
      </c>
      <c r="DJ29" s="369">
        <f t="shared" si="53"/>
        <v>0.7</v>
      </c>
      <c r="DK29" s="369">
        <f t="shared" si="54"/>
        <v>0.73333333333333339</v>
      </c>
      <c r="DL29" s="369">
        <f t="shared" si="55"/>
        <v>0.76666666666666661</v>
      </c>
      <c r="DM29" s="369">
        <f t="shared" si="56"/>
        <v>0.8</v>
      </c>
      <c r="DN29" s="369">
        <f t="shared" si="19"/>
        <v>0.83333333333333337</v>
      </c>
      <c r="DO29" s="369">
        <f t="shared" si="57"/>
        <v>0.8666666666666667</v>
      </c>
      <c r="DP29" s="369">
        <f t="shared" si="21"/>
        <v>0.9</v>
      </c>
      <c r="DQ29" s="369">
        <f t="shared" si="58"/>
        <v>0.93333333333333335</v>
      </c>
      <c r="DR29" s="369">
        <f t="shared" si="59"/>
        <v>0.96666666666666667</v>
      </c>
      <c r="DS29" s="369">
        <f t="shared" si="60"/>
        <v>1</v>
      </c>
      <c r="DT29" s="370">
        <f t="shared" si="35"/>
        <v>4183900.3693975671</v>
      </c>
      <c r="DU29" s="370">
        <f t="shared" si="36"/>
        <v>0</v>
      </c>
      <c r="DV29" s="370">
        <f t="shared" si="37"/>
        <v>2652300.304878633</v>
      </c>
      <c r="DW29" s="396"/>
    </row>
    <row r="30" spans="1:127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236">
        <v>4125590.7200000021</v>
      </c>
      <c r="CF30" s="236">
        <v>99082.809999999983</v>
      </c>
      <c r="CG30" s="236"/>
      <c r="CH30" s="236"/>
      <c r="CI30" s="236">
        <f>SUMIF([1]Resumen!$B$5:$B$45,$B30,[1]Resumen!$C$5:$C$45)</f>
        <v>2787504.84</v>
      </c>
      <c r="CJ30" s="236">
        <f>SUMIF([1]Resumen!$B$5:$B$45,$B30,[1]Resumen!$F$5:$F$45)</f>
        <v>33528.630000000012</v>
      </c>
      <c r="CK30" s="236"/>
      <c r="CL30" s="236"/>
      <c r="CM30" s="236">
        <f>SUMIF([2]Resumen!$B$5:$B$45,$B30,[2]Resumen!$C$5:$C$45)</f>
        <v>3618528.7300000018</v>
      </c>
      <c r="CN30" s="236">
        <f>SUMIF([2]Resumen!$B$5:$B$45,$B30,[2]Resumen!$F$5:$F$45)</f>
        <v>69511.760000000024</v>
      </c>
      <c r="CO30" s="236"/>
      <c r="CP30" s="236"/>
      <c r="CQ30" s="236">
        <f>SUMIF([3]Resumen!$B$5:$B$45,$B30,[3]Resumen!$C$5:$C$45)</f>
        <v>4199424.5199999986</v>
      </c>
      <c r="CR30" s="236">
        <f>SUMIF([3]Resumen!$B$5:$B$45,$B30,[3]Resumen!$F$5:$F$45)</f>
        <v>45710.999999999985</v>
      </c>
      <c r="CS30" s="236"/>
      <c r="CT30" s="236"/>
      <c r="CU30" s="361">
        <f t="shared" si="38"/>
        <v>1990.3504782546379</v>
      </c>
      <c r="CV30" s="369">
        <f t="shared" si="39"/>
        <v>0</v>
      </c>
      <c r="CW30" s="369">
        <f t="shared" si="40"/>
        <v>0.26666666666666672</v>
      </c>
      <c r="CX30" s="369">
        <f t="shared" si="41"/>
        <v>0.30000000000000004</v>
      </c>
      <c r="CY30" s="369">
        <f t="shared" si="42"/>
        <v>0.33333333333333337</v>
      </c>
      <c r="CZ30" s="369">
        <f t="shared" si="43"/>
        <v>0.3666666666666667</v>
      </c>
      <c r="DA30" s="369">
        <f t="shared" si="44"/>
        <v>0.4</v>
      </c>
      <c r="DB30" s="369">
        <f t="shared" si="45"/>
        <v>0.43333333333333335</v>
      </c>
      <c r="DC30" s="369">
        <f t="shared" si="46"/>
        <v>0.46666666666666667</v>
      </c>
      <c r="DD30" s="369">
        <f t="shared" si="47"/>
        <v>0.5</v>
      </c>
      <c r="DE30" s="369">
        <f t="shared" si="48"/>
        <v>0.53333333333333333</v>
      </c>
      <c r="DF30" s="369">
        <f t="shared" si="49"/>
        <v>0.56666666666666665</v>
      </c>
      <c r="DG30" s="369">
        <f t="shared" si="50"/>
        <v>0.6</v>
      </c>
      <c r="DH30" s="369">
        <f t="shared" si="51"/>
        <v>0.6333333333333333</v>
      </c>
      <c r="DI30" s="369">
        <f t="shared" si="52"/>
        <v>0.66666666666666674</v>
      </c>
      <c r="DJ30" s="369">
        <f t="shared" si="53"/>
        <v>0.7</v>
      </c>
      <c r="DK30" s="369">
        <f t="shared" si="54"/>
        <v>0.73333333333333339</v>
      </c>
      <c r="DL30" s="369">
        <f t="shared" si="55"/>
        <v>0.76666666666666661</v>
      </c>
      <c r="DM30" s="369">
        <f t="shared" si="56"/>
        <v>0.8</v>
      </c>
      <c r="DN30" s="369">
        <f t="shared" si="19"/>
        <v>0.83333333333333337</v>
      </c>
      <c r="DO30" s="369">
        <f t="shared" si="57"/>
        <v>0.8666666666666667</v>
      </c>
      <c r="DP30" s="369">
        <f t="shared" si="21"/>
        <v>0.9</v>
      </c>
      <c r="DQ30" s="369">
        <f t="shared" si="58"/>
        <v>0.93333333333333335</v>
      </c>
      <c r="DR30" s="369">
        <f t="shared" si="59"/>
        <v>0.96666666666666667</v>
      </c>
      <c r="DS30" s="369">
        <f t="shared" si="60"/>
        <v>1</v>
      </c>
      <c r="DT30" s="370">
        <f t="shared" si="35"/>
        <v>91966086.967373312</v>
      </c>
      <c r="DU30" s="370">
        <f t="shared" si="36"/>
        <v>25131729.863601286</v>
      </c>
      <c r="DV30" s="370">
        <f t="shared" si="37"/>
        <v>44951862.934454329</v>
      </c>
      <c r="DW30" s="396"/>
    </row>
    <row r="31" spans="1:127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236">
        <v>573063.06999999995</v>
      </c>
      <c r="CF31" s="236">
        <v>3055.98</v>
      </c>
      <c r="CG31" s="236"/>
      <c r="CH31" s="236"/>
      <c r="CI31" s="236">
        <f>SUMIF([1]Resumen!$B$5:$B$45,$B31,[1]Resumen!$C$5:$C$45)</f>
        <v>888370.85999999975</v>
      </c>
      <c r="CJ31" s="236">
        <f>SUMIF([1]Resumen!$B$5:$B$45,$B31,[1]Resumen!$F$5:$F$45)</f>
        <v>388.99</v>
      </c>
      <c r="CK31" s="236"/>
      <c r="CL31" s="236"/>
      <c r="CM31" s="236">
        <f>SUMIF([2]Resumen!$B$5:$B$45,$B31,[2]Resumen!$C$5:$C$45)</f>
        <v>545847.19999999995</v>
      </c>
      <c r="CN31" s="236">
        <f>SUMIF([2]Resumen!$B$5:$B$45,$B31,[2]Resumen!$F$5:$F$45)</f>
        <v>1435.6599999999999</v>
      </c>
      <c r="CO31" s="236"/>
      <c r="CP31" s="236"/>
      <c r="CQ31" s="236">
        <f>SUMIF([3]Resumen!$B$5:$B$45,$B31,[3]Resumen!$C$5:$C$45)</f>
        <v>599238.29000000027</v>
      </c>
      <c r="CR31" s="236">
        <f>SUMIF([3]Resumen!$B$5:$B$45,$B31,[3]Resumen!$F$5:$F$45)</f>
        <v>0</v>
      </c>
      <c r="CS31" s="236"/>
      <c r="CT31" s="236"/>
      <c r="CU31" s="361">
        <f t="shared" si="38"/>
        <v>1993.4414014641764</v>
      </c>
      <c r="CV31" s="369">
        <f t="shared" si="39"/>
        <v>0</v>
      </c>
      <c r="CW31" s="369">
        <f t="shared" si="40"/>
        <v>0.26666666666666672</v>
      </c>
      <c r="CX31" s="369">
        <f t="shared" si="41"/>
        <v>0.30000000000000004</v>
      </c>
      <c r="CY31" s="369">
        <f t="shared" si="42"/>
        <v>0.33333333333333337</v>
      </c>
      <c r="CZ31" s="369">
        <f t="shared" si="43"/>
        <v>0.3666666666666667</v>
      </c>
      <c r="DA31" s="369">
        <f t="shared" si="44"/>
        <v>0.4</v>
      </c>
      <c r="DB31" s="369">
        <f t="shared" si="45"/>
        <v>0.43333333333333335</v>
      </c>
      <c r="DC31" s="369">
        <f t="shared" si="46"/>
        <v>0.46666666666666667</v>
      </c>
      <c r="DD31" s="369">
        <f t="shared" si="47"/>
        <v>0.5</v>
      </c>
      <c r="DE31" s="369">
        <f t="shared" si="48"/>
        <v>0.53333333333333333</v>
      </c>
      <c r="DF31" s="369">
        <f t="shared" si="49"/>
        <v>0.56666666666666665</v>
      </c>
      <c r="DG31" s="369">
        <f t="shared" si="50"/>
        <v>0.6</v>
      </c>
      <c r="DH31" s="369">
        <f t="shared" si="51"/>
        <v>0.6333333333333333</v>
      </c>
      <c r="DI31" s="369">
        <f t="shared" si="52"/>
        <v>0.66666666666666674</v>
      </c>
      <c r="DJ31" s="369">
        <f t="shared" si="53"/>
        <v>0.7</v>
      </c>
      <c r="DK31" s="369">
        <f t="shared" si="54"/>
        <v>0.73333333333333339</v>
      </c>
      <c r="DL31" s="369">
        <f t="shared" si="55"/>
        <v>0.76666666666666661</v>
      </c>
      <c r="DM31" s="369">
        <f t="shared" si="56"/>
        <v>0.8</v>
      </c>
      <c r="DN31" s="369">
        <f t="shared" si="19"/>
        <v>0.83333333333333337</v>
      </c>
      <c r="DO31" s="369">
        <f t="shared" si="57"/>
        <v>0.8666666666666667</v>
      </c>
      <c r="DP31" s="369">
        <f t="shared" si="21"/>
        <v>0.9</v>
      </c>
      <c r="DQ31" s="369">
        <f t="shared" si="58"/>
        <v>0.93333333333333335</v>
      </c>
      <c r="DR31" s="369">
        <f t="shared" si="59"/>
        <v>0.96666666666666667</v>
      </c>
      <c r="DS31" s="369">
        <f t="shared" si="60"/>
        <v>1</v>
      </c>
      <c r="DT31" s="370">
        <f t="shared" si="35"/>
        <v>4917530.1926431945</v>
      </c>
      <c r="DU31" s="370">
        <f t="shared" si="36"/>
        <v>582102.31997474073</v>
      </c>
      <c r="DV31" s="370">
        <f t="shared" si="37"/>
        <v>3681233.4705194347</v>
      </c>
      <c r="DW31" s="396"/>
    </row>
    <row r="32" spans="1:127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369"/>
      <c r="DM32" s="369"/>
      <c r="DN32" s="369"/>
      <c r="DO32" s="369"/>
      <c r="DP32" s="369"/>
      <c r="DQ32" s="369"/>
      <c r="DR32" s="369"/>
      <c r="DS32" s="369"/>
      <c r="DT32" s="370">
        <f t="shared" si="35"/>
        <v>0</v>
      </c>
      <c r="DU32" s="370">
        <f t="shared" si="36"/>
        <v>0</v>
      </c>
      <c r="DV32" s="370">
        <f t="shared" si="37"/>
        <v>0</v>
      </c>
      <c r="DW32" s="396"/>
    </row>
    <row r="33" spans="1:127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236">
        <v>1837888.2700000003</v>
      </c>
      <c r="CF33" s="236">
        <v>1584.82</v>
      </c>
      <c r="CG33" s="236"/>
      <c r="CH33" s="236"/>
      <c r="CI33" s="236">
        <f>SUMIF([1]Resumen!$B$5:$B$45,$B33,[1]Resumen!$C$5:$C$45)</f>
        <v>1071959.4999999995</v>
      </c>
      <c r="CJ33" s="236">
        <f>SUMIF([1]Resumen!$B$5:$B$45,$B33,[1]Resumen!$F$5:$F$45)</f>
        <v>2151.88</v>
      </c>
      <c r="CK33" s="236"/>
      <c r="CL33" s="236"/>
      <c r="CM33" s="236">
        <f>SUMIF([2]Resumen!$B$5:$B$45,$B33,[2]Resumen!$C$5:$C$45)</f>
        <v>723778.34999999986</v>
      </c>
      <c r="CN33" s="236">
        <f>SUMIF([2]Resumen!$B$5:$B$45,$B33,[2]Resumen!$F$5:$F$45)</f>
        <v>5553.23</v>
      </c>
      <c r="CO33" s="236"/>
      <c r="CP33" s="236"/>
      <c r="CQ33" s="236">
        <f>SUMIF([3]Resumen!$B$5:$B$45,$B33,[3]Resumen!$C$5:$C$45)</f>
        <v>546056.10999999975</v>
      </c>
      <c r="CR33" s="236">
        <f>SUMIF([3]Resumen!$B$5:$B$45,$B33,[3]Resumen!$F$5:$F$45)</f>
        <v>1156.8400000000001</v>
      </c>
      <c r="CS33" s="236"/>
      <c r="CT33" s="236"/>
      <c r="CU33" s="361">
        <f>IF(D33=0,0,2001-(D33-F33)*C33/D33)</f>
        <v>1999.4565888084551</v>
      </c>
      <c r="CV33" s="369">
        <f>IF((1-($DT$2-$CU33)/$C33)&gt;0,(1-($DT$2-$CU33)/$C33),0)</f>
        <v>0.18188629361516939</v>
      </c>
      <c r="CW33" s="369">
        <f>IF((1-($DT$2-G$2)/$C33)&gt;0,(1-($DT$2-G$2)/$C33),0)</f>
        <v>0.26666666666666672</v>
      </c>
      <c r="CX33" s="369">
        <f>IF((1-($DT$2-K$2)/$C33)&gt;0,(1-($DT$2-K$2)/$C33),0)</f>
        <v>0.30000000000000004</v>
      </c>
      <c r="CY33" s="369">
        <f>IF((1-($DT$2-O$2)/$C33)&gt;0,(1-($DT$2-O$2)/$C33),0)</f>
        <v>0.33333333333333337</v>
      </c>
      <c r="CZ33" s="369">
        <f>IF((1-($DT$2-S$2)/$C33)&gt;0,(1-($DT$2-S$2)/$C33),0)</f>
        <v>0.3666666666666667</v>
      </c>
      <c r="DA33" s="369">
        <f>IF((1-($DT$2-W$2)/$C33)&gt;0,(1-($DT$2-W$2)/$C33),0)</f>
        <v>0.4</v>
      </c>
      <c r="DB33" s="369">
        <f>IF((1-($DT$2-AA$2)/$C33)&gt;0,(1-($DT$2-AA$2)/$C33),0)</f>
        <v>0.43333333333333335</v>
      </c>
      <c r="DC33" s="369">
        <f>IF((1-($DT$2-AE$2)/$C33)&gt;0,(1-($DT$2-AE$2)/$C33),0)</f>
        <v>0.46666666666666667</v>
      </c>
      <c r="DD33" s="369">
        <f>IF((1-($DT$2-AI$2)/$C33)&gt;0,(1-($DT$2-AI$2)/$C33),0)</f>
        <v>0.5</v>
      </c>
      <c r="DE33" s="369">
        <f>IF((1-($DT$2-AM$2)/$C33)&gt;0,(1-($DT$2-AM$2)/$C33),0)</f>
        <v>0.53333333333333333</v>
      </c>
      <c r="DF33" s="369">
        <f>IF((1-($DT$2-AQ$2)/$C33)&gt;0,(1-($DT$2-AQ$2)/$C33),0)</f>
        <v>0.56666666666666665</v>
      </c>
      <c r="DG33" s="369">
        <f>IF((1-($DT$2-AU$2)/$C33)&gt;0,(1-($DT$2-AU$2)/$C33),0)</f>
        <v>0.6</v>
      </c>
      <c r="DH33" s="369">
        <f>IF((1-($DT$2-AY$2)/$C33)&gt;0,(1-($DT$2-AY$2)/$C33),0)</f>
        <v>0.6333333333333333</v>
      </c>
      <c r="DI33" s="369">
        <f>IF((1-($DT$2-BC$2)/$C33)&gt;0,(1-($DT$2-BC$2)/$C33),0)</f>
        <v>0.66666666666666674</v>
      </c>
      <c r="DJ33" s="369">
        <f>IF((1-($DT$2-BG$2)/$C33)&gt;0,(1-($DT$2-BG$2)/$C33),0)</f>
        <v>0.7</v>
      </c>
      <c r="DK33" s="369">
        <f>IF((1-($DT$2-BK$2)/$C33)&gt;0,(1-($DT$2-BK$2)/$C33),0)</f>
        <v>0.73333333333333339</v>
      </c>
      <c r="DL33" s="369">
        <f>IF((1-($DT$2-BO$2)/$C33)&gt;0,(1-($DT$2-BO$2)/$C33),0)</f>
        <v>0.76666666666666661</v>
      </c>
      <c r="DM33" s="369">
        <f>IF((1-($DT$2-BS$2)/$C33)&gt;0,(1-($DT$2-BS$2)/$C33),0)</f>
        <v>0.8</v>
      </c>
      <c r="DN33" s="369">
        <f t="shared" si="19"/>
        <v>0.83333333333333337</v>
      </c>
      <c r="DO33" s="369">
        <f>IF((1-($DT$2-CA$2)/$C33)&gt;0,(1-($DT$2-CA$2)/$C33),0)</f>
        <v>0.8666666666666667</v>
      </c>
      <c r="DP33" s="369">
        <f t="shared" si="21"/>
        <v>0.9</v>
      </c>
      <c r="DQ33" s="369">
        <f t="shared" ref="DQ33:DQ35" si="61">IF((1-($DT$2-CI$2)/$C33)&gt;0,(1-($DT$2-CI$2)/$C33),0)</f>
        <v>0.93333333333333335</v>
      </c>
      <c r="DR33" s="369">
        <f t="shared" ref="DR33:DR35" si="62">IF((1-($DT$2-CM$2)/$C33)&gt;0,(1-($DT$2-CM$2)/$C33),0)</f>
        <v>0.96666666666666667</v>
      </c>
      <c r="DS33" s="369">
        <f t="shared" ref="DS33:DS35" si="63">IF((1-($DT$2-CQ$2)/$C33)&gt;0,(1-($DT$2-CQ$2)/$C33),0)</f>
        <v>1</v>
      </c>
      <c r="DT33" s="370">
        <f t="shared" si="35"/>
        <v>26738547.65349859</v>
      </c>
      <c r="DU33" s="370">
        <f t="shared" si="36"/>
        <v>0</v>
      </c>
      <c r="DV33" s="370">
        <f t="shared" si="37"/>
        <v>16190354.449418437</v>
      </c>
      <c r="DW33" s="396"/>
    </row>
    <row r="34" spans="1:127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236">
        <v>771530.48999999976</v>
      </c>
      <c r="CF34" s="236">
        <v>41744.589999999997</v>
      </c>
      <c r="CG34" s="236"/>
      <c r="CH34" s="236"/>
      <c r="CI34" s="236">
        <f>SUMIF([1]Resumen!$B$5:$B$45,$B34,[1]Resumen!$C$5:$C$45)</f>
        <v>627799.29</v>
      </c>
      <c r="CJ34" s="236">
        <f>SUMIF([1]Resumen!$B$5:$B$45,$B34,[1]Resumen!$F$5:$F$45)</f>
        <v>23359.16</v>
      </c>
      <c r="CK34" s="236"/>
      <c r="CL34" s="236"/>
      <c r="CM34" s="236">
        <f>SUMIF([2]Resumen!$B$5:$B$45,$B34,[2]Resumen!$C$5:$C$45)</f>
        <v>935722.39999999991</v>
      </c>
      <c r="CN34" s="236">
        <f>SUMIF([2]Resumen!$B$5:$B$45,$B34,[2]Resumen!$F$5:$F$45)</f>
        <v>16117.779999999999</v>
      </c>
      <c r="CO34" s="236"/>
      <c r="CP34" s="236"/>
      <c r="CQ34" s="236">
        <f>SUMIF([3]Resumen!$B$5:$B$45,$B34,[3]Resumen!$C$5:$C$45)</f>
        <v>927617.24999999988</v>
      </c>
      <c r="CR34" s="236">
        <f>SUMIF([3]Resumen!$B$5:$B$45,$B34,[3]Resumen!$F$5:$F$45)</f>
        <v>28267.480000000003</v>
      </c>
      <c r="CS34" s="236"/>
      <c r="CT34" s="236"/>
      <c r="CU34" s="361">
        <f>IF(D34=0,0,2001-(D34-F34)*C34/D34)</f>
        <v>1999.9575990310445</v>
      </c>
      <c r="CV34" s="369">
        <f>IF((1-($DT$2-$CU34)/$C34)&gt;0,(1-($DT$2-$CU34)/$C34),0)</f>
        <v>0.19858663436815127</v>
      </c>
      <c r="CW34" s="369">
        <f>IF((1-($DT$2-G$2)/$C34)&gt;0,(1-($DT$2-G$2)/$C34),0)</f>
        <v>0.26666666666666672</v>
      </c>
      <c r="CX34" s="369">
        <f>IF((1-($DT$2-K$2)/$C34)&gt;0,(1-($DT$2-K$2)/$C34),0)</f>
        <v>0.30000000000000004</v>
      </c>
      <c r="CY34" s="369">
        <f>IF((1-($DT$2-O$2)/$C34)&gt;0,(1-($DT$2-O$2)/$C34),0)</f>
        <v>0.33333333333333337</v>
      </c>
      <c r="CZ34" s="369">
        <f>IF((1-($DT$2-S$2)/$C34)&gt;0,(1-($DT$2-S$2)/$C34),0)</f>
        <v>0.3666666666666667</v>
      </c>
      <c r="DA34" s="369">
        <f>IF((1-($DT$2-W$2)/$C34)&gt;0,(1-($DT$2-W$2)/$C34),0)</f>
        <v>0.4</v>
      </c>
      <c r="DB34" s="369">
        <f>IF((1-($DT$2-AA$2)/$C34)&gt;0,(1-($DT$2-AA$2)/$C34),0)</f>
        <v>0.43333333333333335</v>
      </c>
      <c r="DC34" s="369">
        <f>IF((1-($DT$2-AE$2)/$C34)&gt;0,(1-($DT$2-AE$2)/$C34),0)</f>
        <v>0.46666666666666667</v>
      </c>
      <c r="DD34" s="369">
        <f>IF((1-($DT$2-AI$2)/$C34)&gt;0,(1-($DT$2-AI$2)/$C34),0)</f>
        <v>0.5</v>
      </c>
      <c r="DE34" s="369">
        <f>IF((1-($DT$2-AM$2)/$C34)&gt;0,(1-($DT$2-AM$2)/$C34),0)</f>
        <v>0.53333333333333333</v>
      </c>
      <c r="DF34" s="369">
        <f>IF((1-($DT$2-AQ$2)/$C34)&gt;0,(1-($DT$2-AQ$2)/$C34),0)</f>
        <v>0.56666666666666665</v>
      </c>
      <c r="DG34" s="369">
        <f>IF((1-($DT$2-AU$2)/$C34)&gt;0,(1-($DT$2-AU$2)/$C34),0)</f>
        <v>0.6</v>
      </c>
      <c r="DH34" s="369">
        <f>IF((1-($DT$2-AY$2)/$C34)&gt;0,(1-($DT$2-AY$2)/$C34),0)</f>
        <v>0.6333333333333333</v>
      </c>
      <c r="DI34" s="369">
        <f>IF((1-($DT$2-BC$2)/$C34)&gt;0,(1-($DT$2-BC$2)/$C34),0)</f>
        <v>0.66666666666666674</v>
      </c>
      <c r="DJ34" s="369">
        <f>IF((1-($DT$2-BG$2)/$C34)&gt;0,(1-($DT$2-BG$2)/$C34),0)</f>
        <v>0.7</v>
      </c>
      <c r="DK34" s="369">
        <f>IF((1-($DT$2-BK$2)/$C34)&gt;0,(1-($DT$2-BK$2)/$C34),0)</f>
        <v>0.73333333333333339</v>
      </c>
      <c r="DL34" s="369">
        <f>IF((1-($DT$2-BO$2)/$C34)&gt;0,(1-($DT$2-BO$2)/$C34),0)</f>
        <v>0.76666666666666661</v>
      </c>
      <c r="DM34" s="369">
        <f>IF((1-($DT$2-BS$2)/$C34)&gt;0,(1-($DT$2-BS$2)/$C34),0)</f>
        <v>0.8</v>
      </c>
      <c r="DN34" s="369">
        <f>IF((1-($DT$2-BW$2)/$C34)&gt;0,(1-($DT$2-BW$2)/$C34),0)</f>
        <v>0.83333333333333337</v>
      </c>
      <c r="DO34" s="369">
        <f>IF((1-($DT$2-CA$2)/$C34)&gt;0,(1-($DT$2-CA$2)/$C34),0)</f>
        <v>0.8666666666666667</v>
      </c>
      <c r="DP34" s="369">
        <f t="shared" si="21"/>
        <v>0.9</v>
      </c>
      <c r="DQ34" s="369">
        <f t="shared" si="61"/>
        <v>0.93333333333333335</v>
      </c>
      <c r="DR34" s="369">
        <f t="shared" si="62"/>
        <v>0.96666666666666667</v>
      </c>
      <c r="DS34" s="369">
        <f t="shared" si="63"/>
        <v>1</v>
      </c>
      <c r="DT34" s="370">
        <f t="shared" si="35"/>
        <v>14050490.544619635</v>
      </c>
      <c r="DU34" s="370">
        <f t="shared" si="36"/>
        <v>0</v>
      </c>
      <c r="DV34" s="370">
        <f t="shared" si="37"/>
        <v>9376962.6449817121</v>
      </c>
      <c r="DW34" s="396"/>
    </row>
    <row r="35" spans="1:127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236">
        <v>2150902.6799999992</v>
      </c>
      <c r="CF35" s="236">
        <v>29.21</v>
      </c>
      <c r="CG35" s="236"/>
      <c r="CH35" s="236"/>
      <c r="CI35" s="236">
        <f>SUMIF([1]Resumen!$B$5:$B$45,$B35,[1]Resumen!$C$5:$C$45)</f>
        <v>2872554.4899999993</v>
      </c>
      <c r="CJ35" s="236">
        <f>SUMIF([1]Resumen!$B$5:$B$45,$B35,[1]Resumen!$F$5:$F$45)</f>
        <v>0</v>
      </c>
      <c r="CK35" s="236"/>
      <c r="CL35" s="236"/>
      <c r="CM35" s="236">
        <f>SUMIF([2]Resumen!$B$5:$B$45,$B35,[2]Resumen!$C$5:$C$45)</f>
        <v>2606413.42</v>
      </c>
      <c r="CN35" s="236">
        <f>SUMIF([2]Resumen!$B$5:$B$45,$B35,[2]Resumen!$F$5:$F$45)</f>
        <v>10.63</v>
      </c>
      <c r="CO35" s="236"/>
      <c r="CP35" s="236"/>
      <c r="CQ35" s="236">
        <f>SUMIF([3]Resumen!$B$5:$B$45,$B35,[3]Resumen!$C$5:$C$45)</f>
        <v>3923711.919999999</v>
      </c>
      <c r="CR35" s="236">
        <f>SUMIF([3]Resumen!$B$5:$B$45,$B35,[3]Resumen!$F$5:$F$45)</f>
        <v>79397.919999999998</v>
      </c>
      <c r="CS35" s="236"/>
      <c r="CT35" s="236"/>
      <c r="CU35" s="361">
        <f>IF(D35=0,0,2001-(D35-F35)*C35/D35)</f>
        <v>1986.5145273502776</v>
      </c>
      <c r="CV35" s="369">
        <f>IF((1-($DT$2-$CU35)/$C35)&gt;0,(1-($DT$2-$CU35)/$C35),0)</f>
        <v>0</v>
      </c>
      <c r="CW35" s="369">
        <f>IF((1-($DT$2-G$2)/$C35)&gt;0,(1-($DT$2-G$2)/$C35),0)</f>
        <v>0.26666666666666672</v>
      </c>
      <c r="CX35" s="369">
        <f>IF((1-($DT$2-K$2)/$C35)&gt;0,(1-($DT$2-K$2)/$C35),0)</f>
        <v>0.30000000000000004</v>
      </c>
      <c r="CY35" s="369">
        <f>IF((1-($DT$2-O$2)/$C35)&gt;0,(1-($DT$2-O$2)/$C35),0)</f>
        <v>0.33333333333333337</v>
      </c>
      <c r="CZ35" s="369">
        <f>IF((1-($DT$2-S$2)/$C35)&gt;0,(1-($DT$2-S$2)/$C35),0)</f>
        <v>0.3666666666666667</v>
      </c>
      <c r="DA35" s="369">
        <f>IF((1-($DT$2-W$2)/$C35)&gt;0,(1-($DT$2-W$2)/$C35),0)</f>
        <v>0.4</v>
      </c>
      <c r="DB35" s="369">
        <f>IF((1-($DT$2-AA$2)/$C35)&gt;0,(1-($DT$2-AA$2)/$C35),0)</f>
        <v>0.43333333333333335</v>
      </c>
      <c r="DC35" s="369">
        <f>IF((1-($DT$2-AE$2)/$C35)&gt;0,(1-($DT$2-AE$2)/$C35),0)</f>
        <v>0.46666666666666667</v>
      </c>
      <c r="DD35" s="369">
        <f>IF((1-($DT$2-AI$2)/$C35)&gt;0,(1-($DT$2-AI$2)/$C35),0)</f>
        <v>0.5</v>
      </c>
      <c r="DE35" s="369">
        <f>IF((1-($DT$2-AM$2)/$C35)&gt;0,(1-($DT$2-AM$2)/$C35),0)</f>
        <v>0.53333333333333333</v>
      </c>
      <c r="DF35" s="369">
        <f>IF((1-($DT$2-AQ$2)/$C35)&gt;0,(1-($DT$2-AQ$2)/$C35),0)</f>
        <v>0.56666666666666665</v>
      </c>
      <c r="DG35" s="369">
        <f>IF((1-($DT$2-AU$2)/$C35)&gt;0,(1-($DT$2-AU$2)/$C35),0)</f>
        <v>0.6</v>
      </c>
      <c r="DH35" s="369">
        <f>IF((1-($DT$2-AY$2)/$C35)&gt;0,(1-($DT$2-AY$2)/$C35),0)</f>
        <v>0.6333333333333333</v>
      </c>
      <c r="DI35" s="369">
        <f>IF((1-($DT$2-BC$2)/$C35)&gt;0,(1-($DT$2-BC$2)/$C35),0)</f>
        <v>0.66666666666666674</v>
      </c>
      <c r="DJ35" s="369">
        <f>IF((1-($DT$2-BG$2)/$C35)&gt;0,(1-($DT$2-BG$2)/$C35),0)</f>
        <v>0.7</v>
      </c>
      <c r="DK35" s="369">
        <f>IF((1-($DT$2-BK$2)/$C35)&gt;0,(1-($DT$2-BK$2)/$C35),0)</f>
        <v>0.73333333333333339</v>
      </c>
      <c r="DL35" s="369">
        <f>IF((1-($DT$2-BO$2)/$C35)&gt;0,(1-($DT$2-BO$2)/$C35),0)</f>
        <v>0.76666666666666661</v>
      </c>
      <c r="DM35" s="369">
        <f>IF((1-($DT$2-BS$2)/$C35)&gt;0,(1-($DT$2-BS$2)/$C35),0)</f>
        <v>0.8</v>
      </c>
      <c r="DN35" s="369">
        <f t="shared" si="19"/>
        <v>0.83333333333333337</v>
      </c>
      <c r="DO35" s="369">
        <f>IF((1-($DT$2-CA$2)/$C35)&gt;0,(1-($DT$2-CA$2)/$C35),0)</f>
        <v>0.8666666666666667</v>
      </c>
      <c r="DP35" s="369">
        <f t="shared" si="21"/>
        <v>0.9</v>
      </c>
      <c r="DQ35" s="369">
        <f t="shared" si="61"/>
        <v>0.93333333333333335</v>
      </c>
      <c r="DR35" s="369">
        <f t="shared" si="62"/>
        <v>0.96666666666666667</v>
      </c>
      <c r="DS35" s="369">
        <f t="shared" si="63"/>
        <v>1</v>
      </c>
      <c r="DT35" s="370">
        <f t="shared" si="35"/>
        <v>61109389.528414741</v>
      </c>
      <c r="DU35" s="370">
        <f t="shared" si="36"/>
        <v>18043448.882559761</v>
      </c>
      <c r="DV35" s="370">
        <f t="shared" si="37"/>
        <v>28266989.284523297</v>
      </c>
      <c r="DW35" s="396"/>
    </row>
    <row r="36" spans="1:127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DL36" s="369"/>
      <c r="DM36" s="369"/>
      <c r="DN36" s="369"/>
      <c r="DO36" s="369"/>
      <c r="DP36" s="369"/>
      <c r="DQ36" s="369"/>
      <c r="DR36" s="369"/>
      <c r="DS36" s="369"/>
      <c r="DT36" s="370">
        <f t="shared" si="35"/>
        <v>0</v>
      </c>
      <c r="DU36" s="370">
        <f t="shared" si="36"/>
        <v>0</v>
      </c>
      <c r="DV36" s="370">
        <f t="shared" si="37"/>
        <v>0</v>
      </c>
      <c r="DW36" s="396"/>
    </row>
    <row r="37" spans="1:127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236">
        <v>4549892.72</v>
      </c>
      <c r="CF37" s="236">
        <v>6994.68</v>
      </c>
      <c r="CG37" s="236"/>
      <c r="CH37" s="236"/>
      <c r="CI37" s="236">
        <f>SUMIF([1]Resumen!$B$5:$B$45,$B37,[1]Resumen!$C$5:$C$45)</f>
        <v>4179355.1000000024</v>
      </c>
      <c r="CJ37" s="236">
        <f>SUMIF([1]Resumen!$B$5:$B$45,$B37,[1]Resumen!$F$5:$F$45)</f>
        <v>0</v>
      </c>
      <c r="CK37" s="236"/>
      <c r="CL37" s="236"/>
      <c r="CM37" s="236">
        <f>SUMIF([2]Resumen!$B$5:$B$45,$B37,[2]Resumen!$C$5:$C$45)</f>
        <v>4339263.3599999975</v>
      </c>
      <c r="CN37" s="236">
        <f>SUMIF([2]Resumen!$B$5:$B$45,$B37,[2]Resumen!$F$5:$F$45)</f>
        <v>25742.230000000003</v>
      </c>
      <c r="CO37" s="236"/>
      <c r="CP37" s="236"/>
      <c r="CQ37" s="236">
        <f>SUMIF([3]Resumen!$B$5:$B$45,$B37,[3]Resumen!$C$5:$C$45)</f>
        <v>3970441.7499999995</v>
      </c>
      <c r="CR37" s="236">
        <f>SUMIF([3]Resumen!$B$5:$B$45,$B37,[3]Resumen!$F$5:$F$45)</f>
        <v>12097.68</v>
      </c>
      <c r="CS37" s="236"/>
      <c r="CT37" s="236"/>
      <c r="CU37" s="361">
        <f t="shared" ref="CU37:CU44" si="64">IF(D37=0,0,2001-(D37-F37)*C37/D37)</f>
        <v>1992.138931668527</v>
      </c>
      <c r="CV37" s="369">
        <f t="shared" ref="CV37:CV44" si="65">IF((1-($DT$2-$CU37)/$C37)&gt;0,(1-($DT$2-$CU37)/$C37),0)</f>
        <v>0</v>
      </c>
      <c r="CW37" s="369">
        <f t="shared" ref="CW37:CW44" si="66">IF((1-($DT$2-G$2)/$C37)&gt;0,(1-($DT$2-G$2)/$C37),0)</f>
        <v>0</v>
      </c>
      <c r="CX37" s="369">
        <f t="shared" ref="CX37:CX44" si="67">IF((1-($DT$2-K$2)/$C37)&gt;0,(1-($DT$2-K$2)/$C37),0)</f>
        <v>0</v>
      </c>
      <c r="CY37" s="369">
        <f t="shared" ref="CY37:CY44" si="68">IF((1-($DT$2-O$2)/$C37)&gt;0,(1-($DT$2-O$2)/$C37),0)</f>
        <v>0</v>
      </c>
      <c r="CZ37" s="369">
        <f t="shared" ref="CZ37:CZ44" si="69">IF((1-($DT$2-S$2)/$C37)&gt;0,(1-($DT$2-S$2)/$C37),0)</f>
        <v>0</v>
      </c>
      <c r="DA37" s="369">
        <f t="shared" ref="DA37:DA44" si="70">IF((1-($DT$2-W$2)/$C37)&gt;0,(1-($DT$2-W$2)/$C37),0)</f>
        <v>0</v>
      </c>
      <c r="DB37" s="369">
        <f t="shared" ref="DB37:DB44" si="71">IF((1-($DT$2-AA$2)/$C37)&gt;0,(1-($DT$2-AA$2)/$C37),0)</f>
        <v>0</v>
      </c>
      <c r="DC37" s="369">
        <f t="shared" ref="DC37:DC44" si="72">IF((1-($DT$2-AE$2)/$C37)&gt;0,(1-($DT$2-AE$2)/$C37),0)</f>
        <v>0</v>
      </c>
      <c r="DD37" s="369">
        <f t="shared" ref="DD37:DD44" si="73">IF((1-($DT$2-AI$2)/$C37)&gt;0,(1-($DT$2-AI$2)/$C37),0)</f>
        <v>0</v>
      </c>
      <c r="DE37" s="369">
        <f t="shared" ref="DE37:DE44" si="74">IF((1-($DT$2-AM$2)/$C37)&gt;0,(1-($DT$2-AM$2)/$C37),0)</f>
        <v>0</v>
      </c>
      <c r="DF37" s="369">
        <f t="shared" ref="DF37:DF44" si="75">IF((1-($DT$2-AQ$2)/$C37)&gt;0,(1-($DT$2-AQ$2)/$C37),0)</f>
        <v>0</v>
      </c>
      <c r="DG37" s="369">
        <f t="shared" ref="DG37:DG44" si="76">IF((1-($DT$2-AU$2)/$C37)&gt;0,(1-($DT$2-AU$2)/$C37),0)</f>
        <v>0</v>
      </c>
      <c r="DH37" s="369">
        <f t="shared" ref="DH37:DH44" si="77">IF((1-($DT$2-AY$2)/$C37)&gt;0,(1-($DT$2-AY$2)/$C37),0)</f>
        <v>0</v>
      </c>
      <c r="DI37" s="369">
        <f t="shared" ref="DI37:DI44" si="78">IF((1-($DT$2-BC$2)/$C37)&gt;0,(1-($DT$2-BC$2)/$C37),0)</f>
        <v>0</v>
      </c>
      <c r="DJ37" s="369">
        <f t="shared" ref="DJ37:DJ44" si="79">IF((1-($DT$2-BG$2)/$C37)&gt;0,(1-($DT$2-BG$2)/$C37),0)</f>
        <v>9.9999999999999978E-2</v>
      </c>
      <c r="DK37" s="369">
        <f t="shared" ref="DK37:DK44" si="80">IF((1-($DT$2-BK$2)/$C37)&gt;0,(1-($DT$2-BK$2)/$C37),0)</f>
        <v>0.19999999999999996</v>
      </c>
      <c r="DL37" s="369">
        <f t="shared" ref="DL37:DL44" si="81">IF((1-($DT$2-BO$2)/$C37)&gt;0,(1-($DT$2-BO$2)/$C37),0)</f>
        <v>0.30000000000000004</v>
      </c>
      <c r="DM37" s="369">
        <f t="shared" ref="DM37:DM44" si="82">IF((1-($DT$2-BS$2)/$C37)&gt;0,(1-($DT$2-BS$2)/$C37),0)</f>
        <v>0.4</v>
      </c>
      <c r="DN37" s="369">
        <f t="shared" si="19"/>
        <v>0.5</v>
      </c>
      <c r="DO37" s="369">
        <f t="shared" ref="DO37:DO44" si="83">IF((1-($DT$2-CA$2)/$C37)&gt;0,(1-($DT$2-CA$2)/$C37),0)</f>
        <v>0.6</v>
      </c>
      <c r="DP37" s="369">
        <f t="shared" si="21"/>
        <v>0.7</v>
      </c>
      <c r="DQ37" s="369">
        <f t="shared" ref="DQ37:DQ44" si="84">IF((1-($DT$2-CI$2)/$C37)&gt;0,(1-($DT$2-CI$2)/$C37),0)</f>
        <v>0.8</v>
      </c>
      <c r="DR37" s="369">
        <f t="shared" ref="DR37:DR44" si="85">IF((1-($DT$2-CM$2)/$C37)&gt;0,(1-($DT$2-CM$2)/$C37),0)</f>
        <v>0.9</v>
      </c>
      <c r="DS37" s="369">
        <f t="shared" ref="DS37:DS44" si="86">IF((1-($DT$2-CQ$2)/$C37)&gt;0,(1-($DT$2-CQ$2)/$C37),0)</f>
        <v>1</v>
      </c>
      <c r="DT37" s="370">
        <f t="shared" si="35"/>
        <v>20429528.820782468</v>
      </c>
      <c r="DU37" s="370">
        <f t="shared" si="36"/>
        <v>2241670.531093087</v>
      </c>
      <c r="DV37" s="370">
        <f t="shared" si="37"/>
        <v>14441065.774214014</v>
      </c>
      <c r="DW37" s="396"/>
    </row>
    <row r="38" spans="1:127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U38" s="361">
        <f t="shared" si="64"/>
        <v>2000.8461584687711</v>
      </c>
      <c r="CV38" s="369">
        <f t="shared" si="65"/>
        <v>0</v>
      </c>
      <c r="CW38" s="369">
        <f t="shared" si="66"/>
        <v>0</v>
      </c>
      <c r="CX38" s="369">
        <f t="shared" si="67"/>
        <v>0</v>
      </c>
      <c r="CY38" s="369">
        <f t="shared" si="68"/>
        <v>0</v>
      </c>
      <c r="CZ38" s="369">
        <f t="shared" si="69"/>
        <v>0</v>
      </c>
      <c r="DA38" s="369">
        <f t="shared" si="70"/>
        <v>0</v>
      </c>
      <c r="DB38" s="369">
        <f t="shared" si="71"/>
        <v>0</v>
      </c>
      <c r="DC38" s="369">
        <f t="shared" si="72"/>
        <v>0</v>
      </c>
      <c r="DD38" s="369">
        <f t="shared" si="73"/>
        <v>0</v>
      </c>
      <c r="DE38" s="369">
        <f t="shared" si="74"/>
        <v>0</v>
      </c>
      <c r="DF38" s="369">
        <f t="shared" si="75"/>
        <v>0</v>
      </c>
      <c r="DG38" s="369">
        <f t="shared" si="76"/>
        <v>0</v>
      </c>
      <c r="DH38" s="369">
        <f t="shared" si="77"/>
        <v>0</v>
      </c>
      <c r="DI38" s="369">
        <f t="shared" si="78"/>
        <v>0</v>
      </c>
      <c r="DJ38" s="369">
        <f t="shared" si="79"/>
        <v>0</v>
      </c>
      <c r="DK38" s="369">
        <f t="shared" si="80"/>
        <v>0</v>
      </c>
      <c r="DL38" s="369">
        <f t="shared" si="81"/>
        <v>0</v>
      </c>
      <c r="DM38" s="369">
        <f t="shared" si="82"/>
        <v>0</v>
      </c>
      <c r="DN38" s="369">
        <f t="shared" si="19"/>
        <v>0</v>
      </c>
      <c r="DO38" s="369">
        <f t="shared" si="83"/>
        <v>0.19999999999999996</v>
      </c>
      <c r="DP38" s="369">
        <f t="shared" si="21"/>
        <v>0.4</v>
      </c>
      <c r="DQ38" s="369">
        <f t="shared" si="84"/>
        <v>0.6</v>
      </c>
      <c r="DR38" s="369">
        <f t="shared" si="85"/>
        <v>0.8</v>
      </c>
      <c r="DS38" s="369">
        <f t="shared" si="86"/>
        <v>1</v>
      </c>
      <c r="DT38" s="370">
        <f t="shared" si="35"/>
        <v>410167.86000857694</v>
      </c>
      <c r="DU38" s="370">
        <f t="shared" si="36"/>
        <v>410167.86000857694</v>
      </c>
      <c r="DV38" s="370">
        <f t="shared" si="37"/>
        <v>0</v>
      </c>
      <c r="DW38" s="400"/>
    </row>
    <row r="39" spans="1:127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U39" s="361">
        <f t="shared" si="64"/>
        <v>2001</v>
      </c>
      <c r="CV39" s="369">
        <f t="shared" si="65"/>
        <v>0.97699999999999998</v>
      </c>
      <c r="CW39" s="369">
        <f t="shared" si="66"/>
        <v>0.97799999999999998</v>
      </c>
      <c r="CX39" s="369">
        <f t="shared" si="67"/>
        <v>0.97899999999999998</v>
      </c>
      <c r="CY39" s="369">
        <f t="shared" si="68"/>
        <v>0.98</v>
      </c>
      <c r="CZ39" s="369">
        <f t="shared" si="69"/>
        <v>0.98099999999999998</v>
      </c>
      <c r="DA39" s="369">
        <f t="shared" si="70"/>
        <v>0.98199999999999998</v>
      </c>
      <c r="DB39" s="369">
        <f t="shared" si="71"/>
        <v>0.98299999999999998</v>
      </c>
      <c r="DC39" s="369">
        <f t="shared" si="72"/>
        <v>0.98399999999999999</v>
      </c>
      <c r="DD39" s="369">
        <f t="shared" si="73"/>
        <v>0.98499999999999999</v>
      </c>
      <c r="DE39" s="369">
        <f t="shared" si="74"/>
        <v>0.98599999999999999</v>
      </c>
      <c r="DF39" s="369">
        <f t="shared" si="75"/>
        <v>0.98699999999999999</v>
      </c>
      <c r="DG39" s="369">
        <f t="shared" si="76"/>
        <v>0.98799999999999999</v>
      </c>
      <c r="DH39" s="369">
        <f t="shared" si="77"/>
        <v>0.98899999999999999</v>
      </c>
      <c r="DI39" s="369">
        <f t="shared" si="78"/>
        <v>0.99</v>
      </c>
      <c r="DJ39" s="369">
        <f t="shared" si="79"/>
        <v>0.99099999999999999</v>
      </c>
      <c r="DK39" s="369">
        <f t="shared" si="80"/>
        <v>0.99199999999999999</v>
      </c>
      <c r="DL39" s="369">
        <f t="shared" si="81"/>
        <v>0.99299999999999999</v>
      </c>
      <c r="DM39" s="369">
        <f t="shared" si="82"/>
        <v>0.99399999999999999</v>
      </c>
      <c r="DN39" s="369">
        <f t="shared" si="19"/>
        <v>0.995</v>
      </c>
      <c r="DO39" s="369">
        <f t="shared" si="83"/>
        <v>0.996</v>
      </c>
      <c r="DP39" s="369">
        <f t="shared" si="21"/>
        <v>0.997</v>
      </c>
      <c r="DQ39" s="369">
        <f t="shared" si="84"/>
        <v>0.998</v>
      </c>
      <c r="DR39" s="369">
        <f t="shared" si="85"/>
        <v>0.999</v>
      </c>
      <c r="DS39" s="369">
        <f t="shared" si="86"/>
        <v>1</v>
      </c>
      <c r="DT39" s="370">
        <f t="shared" si="35"/>
        <v>62150.359739173284</v>
      </c>
      <c r="DU39" s="370">
        <f t="shared" si="36"/>
        <v>0</v>
      </c>
      <c r="DV39" s="370">
        <f t="shared" si="37"/>
        <v>60720.901465172297</v>
      </c>
      <c r="DW39" s="396"/>
    </row>
    <row r="40" spans="1:127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U40" s="361">
        <f t="shared" si="64"/>
        <v>1999.7692677501695</v>
      </c>
      <c r="CV40" s="369">
        <f t="shared" si="65"/>
        <v>0.39423169375423872</v>
      </c>
      <c r="CW40" s="369">
        <f t="shared" si="66"/>
        <v>0.44999999999999996</v>
      </c>
      <c r="CX40" s="369">
        <f t="shared" si="67"/>
        <v>0.47499999999999998</v>
      </c>
      <c r="CY40" s="369">
        <f t="shared" si="68"/>
        <v>0.5</v>
      </c>
      <c r="CZ40" s="369">
        <f t="shared" si="69"/>
        <v>0.52500000000000002</v>
      </c>
      <c r="DA40" s="369">
        <f t="shared" si="70"/>
        <v>0.55000000000000004</v>
      </c>
      <c r="DB40" s="369">
        <f t="shared" si="71"/>
        <v>0.57499999999999996</v>
      </c>
      <c r="DC40" s="369">
        <f t="shared" si="72"/>
        <v>0.6</v>
      </c>
      <c r="DD40" s="369">
        <f t="shared" si="73"/>
        <v>0.625</v>
      </c>
      <c r="DE40" s="369">
        <f t="shared" si="74"/>
        <v>0.65</v>
      </c>
      <c r="DF40" s="369">
        <f t="shared" si="75"/>
        <v>0.67500000000000004</v>
      </c>
      <c r="DG40" s="369">
        <f t="shared" si="76"/>
        <v>0.7</v>
      </c>
      <c r="DH40" s="369">
        <f t="shared" si="77"/>
        <v>0.72499999999999998</v>
      </c>
      <c r="DI40" s="369">
        <f t="shared" si="78"/>
        <v>0.75</v>
      </c>
      <c r="DJ40" s="369">
        <f t="shared" si="79"/>
        <v>0.77500000000000002</v>
      </c>
      <c r="DK40" s="369">
        <f t="shared" si="80"/>
        <v>0.8</v>
      </c>
      <c r="DL40" s="369">
        <f t="shared" si="81"/>
        <v>0.82499999999999996</v>
      </c>
      <c r="DM40" s="369">
        <f t="shared" si="82"/>
        <v>0.85</v>
      </c>
      <c r="DN40" s="369">
        <f t="shared" si="19"/>
        <v>0.875</v>
      </c>
      <c r="DO40" s="369">
        <f t="shared" si="83"/>
        <v>0.9</v>
      </c>
      <c r="DP40" s="369">
        <f t="shared" si="21"/>
        <v>0.92500000000000004</v>
      </c>
      <c r="DQ40" s="369">
        <f t="shared" si="84"/>
        <v>0.95</v>
      </c>
      <c r="DR40" s="369">
        <f t="shared" si="85"/>
        <v>0.97499999999999998</v>
      </c>
      <c r="DS40" s="369">
        <f t="shared" si="86"/>
        <v>1</v>
      </c>
      <c r="DT40" s="370">
        <f t="shared" si="35"/>
        <v>2251610.7351084976</v>
      </c>
      <c r="DU40" s="370">
        <f t="shared" si="36"/>
        <v>0</v>
      </c>
      <c r="DV40" s="370">
        <f t="shared" si="37"/>
        <v>914062.08165449428</v>
      </c>
      <c r="DW40" s="396"/>
    </row>
    <row r="41" spans="1:127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236">
        <v>1531892.3700000003</v>
      </c>
      <c r="CF41" s="236">
        <v>6913.56</v>
      </c>
      <c r="CG41" s="236"/>
      <c r="CH41" s="236"/>
      <c r="CI41" s="236">
        <f>SUMIF([1]Resumen!$B$5:$B$45,$B41,[1]Resumen!$C$5:$C$45)</f>
        <v>3418326.4699999993</v>
      </c>
      <c r="CJ41" s="236">
        <f>SUMIF([1]Resumen!$B$5:$B$45,$B41,[1]Resumen!$F$5:$F$45)</f>
        <v>39388.740000000005</v>
      </c>
      <c r="CK41" s="236"/>
      <c r="CL41" s="236"/>
      <c r="CM41" s="236">
        <f>SUMIF([2]Resumen!$B$5:$B$45,$B41,[2]Resumen!$C$5:$C$45)</f>
        <v>2008577.3800000004</v>
      </c>
      <c r="CN41" s="236">
        <f>SUMIF([2]Resumen!$B$5:$B$45,$B41,[2]Resumen!$F$5:$F$45)</f>
        <v>6115.6</v>
      </c>
      <c r="CO41" s="236"/>
      <c r="CP41" s="236"/>
      <c r="CQ41" s="236">
        <f>SUMIF([3]Resumen!$B$5:$B$45,$B41,[3]Resumen!$C$5:$C$45)</f>
        <v>2367369.600000001</v>
      </c>
      <c r="CR41" s="236">
        <f>SUMIF([3]Resumen!$B$5:$B$45,$B41,[3]Resumen!$F$5:$F$45)</f>
        <v>0</v>
      </c>
      <c r="CS41" s="236"/>
      <c r="CT41" s="236"/>
      <c r="CU41" s="361">
        <f t="shared" si="64"/>
        <v>0</v>
      </c>
      <c r="CV41" s="369">
        <f t="shared" si="65"/>
        <v>0</v>
      </c>
      <c r="CW41" s="369">
        <f t="shared" si="66"/>
        <v>0</v>
      </c>
      <c r="CX41" s="369">
        <f t="shared" si="67"/>
        <v>0</v>
      </c>
      <c r="CY41" s="369">
        <f t="shared" si="68"/>
        <v>0</v>
      </c>
      <c r="CZ41" s="369">
        <f t="shared" si="69"/>
        <v>0</v>
      </c>
      <c r="DA41" s="369">
        <f t="shared" si="70"/>
        <v>0</v>
      </c>
      <c r="DB41" s="369">
        <f t="shared" si="71"/>
        <v>0</v>
      </c>
      <c r="DC41" s="369">
        <f t="shared" si="72"/>
        <v>0</v>
      </c>
      <c r="DD41" s="369">
        <f t="shared" si="73"/>
        <v>0</v>
      </c>
      <c r="DE41" s="369">
        <f t="shared" si="74"/>
        <v>0</v>
      </c>
      <c r="DF41" s="369">
        <f t="shared" si="75"/>
        <v>0</v>
      </c>
      <c r="DG41" s="369">
        <f t="shared" si="76"/>
        <v>0</v>
      </c>
      <c r="DH41" s="369">
        <f t="shared" si="77"/>
        <v>0</v>
      </c>
      <c r="DI41" s="369">
        <f t="shared" si="78"/>
        <v>0</v>
      </c>
      <c r="DJ41" s="369">
        <f t="shared" si="79"/>
        <v>9.9999999999999978E-2</v>
      </c>
      <c r="DK41" s="369">
        <f t="shared" si="80"/>
        <v>0.19999999999999996</v>
      </c>
      <c r="DL41" s="369">
        <f t="shared" si="81"/>
        <v>0.30000000000000004</v>
      </c>
      <c r="DM41" s="369">
        <f t="shared" si="82"/>
        <v>0.4</v>
      </c>
      <c r="DN41" s="369">
        <f t="shared" si="19"/>
        <v>0.5</v>
      </c>
      <c r="DO41" s="369">
        <f t="shared" si="83"/>
        <v>0.6</v>
      </c>
      <c r="DP41" s="369">
        <f t="shared" si="21"/>
        <v>0.7</v>
      </c>
      <c r="DQ41" s="369">
        <f t="shared" si="84"/>
        <v>0.8</v>
      </c>
      <c r="DR41" s="369">
        <f t="shared" si="85"/>
        <v>0.9</v>
      </c>
      <c r="DS41" s="369">
        <f t="shared" si="86"/>
        <v>1</v>
      </c>
      <c r="DT41" s="370">
        <f t="shared" si="35"/>
        <v>19574752.209754687</v>
      </c>
      <c r="DU41" s="370">
        <f t="shared" si="36"/>
        <v>6020590.1237393683</v>
      </c>
      <c r="DV41" s="370">
        <f t="shared" si="37"/>
        <v>8916965.7010764685</v>
      </c>
      <c r="DW41" s="396"/>
    </row>
    <row r="42" spans="1:127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236">
        <v>217227.71000000002</v>
      </c>
      <c r="CF42" s="236">
        <v>0</v>
      </c>
      <c r="CG42" s="236"/>
      <c r="CH42" s="236"/>
      <c r="CI42" s="236">
        <f>SUMIF([1]Resumen!$B$5:$B$45,$B42,[1]Resumen!$C$5:$C$45)</f>
        <v>220673.3</v>
      </c>
      <c r="CJ42" s="236">
        <f>SUMIF([1]Resumen!$B$5:$B$45,$B42,[1]Resumen!$F$5:$F$45)</f>
        <v>0</v>
      </c>
      <c r="CK42" s="236"/>
      <c r="CL42" s="236"/>
      <c r="CM42" s="236">
        <f>SUMIF([2]Resumen!$B$5:$B$45,$B42,[2]Resumen!$C$5:$C$45)</f>
        <v>271625.56</v>
      </c>
      <c r="CN42" s="236">
        <f>SUMIF([2]Resumen!$B$5:$B$45,$B42,[2]Resumen!$F$5:$F$45)</f>
        <v>0</v>
      </c>
      <c r="CO42" s="236"/>
      <c r="CP42" s="236"/>
      <c r="CQ42" s="236">
        <f>SUMIF([3]Resumen!$B$5:$B$45,$B42,[3]Resumen!$C$5:$C$45)</f>
        <v>271744.84999999998</v>
      </c>
      <c r="CR42" s="236">
        <f>SUMIF([3]Resumen!$B$5:$B$45,$B42,[3]Resumen!$F$5:$F$45)</f>
        <v>0</v>
      </c>
      <c r="CS42" s="236"/>
      <c r="CT42" s="236"/>
      <c r="CU42" s="361">
        <f t="shared" si="64"/>
        <v>0</v>
      </c>
      <c r="CV42" s="369">
        <f t="shared" si="65"/>
        <v>0</v>
      </c>
      <c r="CW42" s="369">
        <f t="shared" si="66"/>
        <v>0</v>
      </c>
      <c r="CX42" s="369">
        <f t="shared" si="67"/>
        <v>4.5454545454545414E-2</v>
      </c>
      <c r="CY42" s="369">
        <f t="shared" si="68"/>
        <v>9.0909090909090939E-2</v>
      </c>
      <c r="CZ42" s="369">
        <f t="shared" si="69"/>
        <v>0.13636363636363635</v>
      </c>
      <c r="DA42" s="369">
        <f t="shared" si="70"/>
        <v>0.18181818181818177</v>
      </c>
      <c r="DB42" s="369">
        <f t="shared" si="71"/>
        <v>0.22727272727272729</v>
      </c>
      <c r="DC42" s="369">
        <f t="shared" si="72"/>
        <v>0.27272727272727271</v>
      </c>
      <c r="DD42" s="369">
        <f t="shared" si="73"/>
        <v>0.31818181818181823</v>
      </c>
      <c r="DE42" s="369">
        <f t="shared" si="74"/>
        <v>0.36363636363636365</v>
      </c>
      <c r="DF42" s="369">
        <f t="shared" si="75"/>
        <v>0.40909090909090906</v>
      </c>
      <c r="DG42" s="369">
        <f t="shared" si="76"/>
        <v>0.45454545454545459</v>
      </c>
      <c r="DH42" s="369">
        <f t="shared" si="77"/>
        <v>0.5</v>
      </c>
      <c r="DI42" s="369">
        <f t="shared" si="78"/>
        <v>0.54545454545454541</v>
      </c>
      <c r="DJ42" s="369">
        <f t="shared" si="79"/>
        <v>0.59090909090909083</v>
      </c>
      <c r="DK42" s="369">
        <f t="shared" si="80"/>
        <v>0.63636363636363635</v>
      </c>
      <c r="DL42" s="369">
        <f t="shared" si="81"/>
        <v>0.68181818181818188</v>
      </c>
      <c r="DM42" s="369">
        <f t="shared" si="82"/>
        <v>0.72727272727272729</v>
      </c>
      <c r="DN42" s="369">
        <f t="shared" si="19"/>
        <v>0.77272727272727271</v>
      </c>
      <c r="DO42" s="369">
        <f t="shared" si="83"/>
        <v>0.81818181818181812</v>
      </c>
      <c r="DP42" s="369">
        <f t="shared" si="21"/>
        <v>0.86363636363636365</v>
      </c>
      <c r="DQ42" s="369">
        <f t="shared" si="84"/>
        <v>0.90909090909090906</v>
      </c>
      <c r="DR42" s="369">
        <f t="shared" si="85"/>
        <v>0.95454545454545459</v>
      </c>
      <c r="DS42" s="369">
        <f t="shared" si="86"/>
        <v>1</v>
      </c>
      <c r="DT42" s="370">
        <f t="shared" si="35"/>
        <v>9847434.2276207525</v>
      </c>
      <c r="DU42" s="370">
        <f t="shared" si="36"/>
        <v>1129223.703711001</v>
      </c>
      <c r="DV42" s="370">
        <f t="shared" si="37"/>
        <v>5593930.8907404942</v>
      </c>
      <c r="DW42" s="396"/>
    </row>
    <row r="43" spans="1:127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>
        <f>SUMIF([1]Resumen!$B$5:$B$45,$B43,[1]Resumen!$C$5:$C$45)</f>
        <v>0</v>
      </c>
      <c r="CJ43" s="236"/>
      <c r="CK43" s="236"/>
      <c r="CL43" s="236"/>
      <c r="CM43" s="236">
        <f>SUMIF([2]Resumen!$B$5:$B$45,$B43,[2]Resumen!$C$5:$C$45)</f>
        <v>0</v>
      </c>
      <c r="CN43" s="236"/>
      <c r="CO43" s="236"/>
      <c r="CP43" s="236"/>
      <c r="CQ43" s="236">
        <f>SUMIF([3]Resumen!$B$5:$B$45,$B43,[3]Resumen!$C$5:$C$45)</f>
        <v>0</v>
      </c>
      <c r="CR43" s="236"/>
      <c r="CS43" s="236"/>
      <c r="CT43" s="236"/>
      <c r="CU43" s="361">
        <f t="shared" si="64"/>
        <v>2000.876926775017</v>
      </c>
      <c r="CV43" s="369">
        <f t="shared" si="65"/>
        <v>0</v>
      </c>
      <c r="CW43" s="369">
        <f t="shared" si="66"/>
        <v>0</v>
      </c>
      <c r="CX43" s="369">
        <f t="shared" si="67"/>
        <v>0</v>
      </c>
      <c r="CY43" s="369">
        <f t="shared" si="68"/>
        <v>0</v>
      </c>
      <c r="CZ43" s="369">
        <f t="shared" si="69"/>
        <v>0</v>
      </c>
      <c r="DA43" s="369">
        <f t="shared" si="70"/>
        <v>0</v>
      </c>
      <c r="DB43" s="369">
        <f t="shared" si="71"/>
        <v>0</v>
      </c>
      <c r="DC43" s="369">
        <f t="shared" si="72"/>
        <v>0</v>
      </c>
      <c r="DD43" s="369">
        <f t="shared" si="73"/>
        <v>0</v>
      </c>
      <c r="DE43" s="369">
        <f t="shared" si="74"/>
        <v>0</v>
      </c>
      <c r="DF43" s="369">
        <f t="shared" si="75"/>
        <v>0</v>
      </c>
      <c r="DG43" s="369">
        <f t="shared" si="76"/>
        <v>0</v>
      </c>
      <c r="DH43" s="369">
        <f t="shared" si="77"/>
        <v>0</v>
      </c>
      <c r="DI43" s="369">
        <f t="shared" si="78"/>
        <v>0</v>
      </c>
      <c r="DJ43" s="369">
        <f t="shared" si="79"/>
        <v>0</v>
      </c>
      <c r="DK43" s="369">
        <f t="shared" si="80"/>
        <v>0</v>
      </c>
      <c r="DL43" s="369">
        <f t="shared" si="81"/>
        <v>0</v>
      </c>
      <c r="DM43" s="369">
        <f t="shared" si="82"/>
        <v>0</v>
      </c>
      <c r="DN43" s="369">
        <f t="shared" si="19"/>
        <v>0</v>
      </c>
      <c r="DO43" s="369">
        <f t="shared" si="83"/>
        <v>0</v>
      </c>
      <c r="DP43" s="369">
        <f t="shared" si="21"/>
        <v>0.25</v>
      </c>
      <c r="DQ43" s="369">
        <f t="shared" si="84"/>
        <v>0.5</v>
      </c>
      <c r="DR43" s="369">
        <f t="shared" si="85"/>
        <v>0.75</v>
      </c>
      <c r="DS43" s="369">
        <f t="shared" si="86"/>
        <v>1</v>
      </c>
      <c r="DT43" s="370">
        <f t="shared" si="35"/>
        <v>848781.25315264275</v>
      </c>
      <c r="DU43" s="370">
        <f t="shared" si="36"/>
        <v>848781.25315264275</v>
      </c>
      <c r="DV43" s="370">
        <f t="shared" si="37"/>
        <v>0</v>
      </c>
      <c r="DW43" s="714"/>
    </row>
    <row r="44" spans="1:127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237"/>
      <c r="CN44" s="237"/>
      <c r="CO44" s="237"/>
      <c r="CP44" s="237"/>
      <c r="CQ44" s="237"/>
      <c r="CR44" s="237"/>
      <c r="CS44" s="237"/>
      <c r="CT44" s="237"/>
      <c r="CU44" s="361">
        <f t="shared" si="64"/>
        <v>2000.6136964304706</v>
      </c>
      <c r="CV44" s="380">
        <f t="shared" si="65"/>
        <v>0</v>
      </c>
      <c r="CW44" s="369">
        <f t="shared" si="66"/>
        <v>0</v>
      </c>
      <c r="CX44" s="369">
        <f t="shared" si="67"/>
        <v>0</v>
      </c>
      <c r="CY44" s="369">
        <f t="shared" si="68"/>
        <v>0</v>
      </c>
      <c r="CZ44" s="369">
        <f t="shared" si="69"/>
        <v>0</v>
      </c>
      <c r="DA44" s="369">
        <f t="shared" si="70"/>
        <v>0</v>
      </c>
      <c r="DB44" s="369">
        <f t="shared" si="71"/>
        <v>0</v>
      </c>
      <c r="DC44" s="369">
        <f t="shared" si="72"/>
        <v>0</v>
      </c>
      <c r="DD44" s="369">
        <f t="shared" si="73"/>
        <v>0</v>
      </c>
      <c r="DE44" s="369">
        <f t="shared" si="74"/>
        <v>0</v>
      </c>
      <c r="DF44" s="369">
        <f t="shared" si="75"/>
        <v>0</v>
      </c>
      <c r="DG44" s="369">
        <f t="shared" si="76"/>
        <v>0</v>
      </c>
      <c r="DH44" s="369">
        <f t="shared" si="77"/>
        <v>0</v>
      </c>
      <c r="DI44" s="369">
        <f t="shared" si="78"/>
        <v>0</v>
      </c>
      <c r="DJ44" s="369">
        <f t="shared" si="79"/>
        <v>0</v>
      </c>
      <c r="DK44" s="369">
        <f t="shared" si="80"/>
        <v>0</v>
      </c>
      <c r="DL44" s="369">
        <f t="shared" si="81"/>
        <v>0.125</v>
      </c>
      <c r="DM44" s="369">
        <f t="shared" si="82"/>
        <v>0.25</v>
      </c>
      <c r="DN44" s="369">
        <f t="shared" si="19"/>
        <v>0.375</v>
      </c>
      <c r="DO44" s="369">
        <f t="shared" si="83"/>
        <v>0.5</v>
      </c>
      <c r="DP44" s="369">
        <f t="shared" si="21"/>
        <v>0.625</v>
      </c>
      <c r="DQ44" s="369">
        <f t="shared" si="84"/>
        <v>0.75</v>
      </c>
      <c r="DR44" s="369">
        <f t="shared" si="85"/>
        <v>0.875</v>
      </c>
      <c r="DS44" s="369">
        <f t="shared" si="86"/>
        <v>1</v>
      </c>
      <c r="DT44" s="370">
        <f t="shared" si="35"/>
        <v>623879.83135851601</v>
      </c>
      <c r="DU44" s="370">
        <f t="shared" si="36"/>
        <v>623879.83135851601</v>
      </c>
      <c r="DV44" s="370">
        <f t="shared" si="37"/>
        <v>0</v>
      </c>
      <c r="DW44" s="400"/>
    </row>
    <row r="45" spans="1:127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87">SUM(D14:D44)</f>
        <v>206217578.13850439</v>
      </c>
      <c r="E45" s="242">
        <f t="shared" si="87"/>
        <v>0</v>
      </c>
      <c r="F45" s="242">
        <f t="shared" si="87"/>
        <v>141777035.32979202</v>
      </c>
      <c r="G45" s="242">
        <f t="shared" si="87"/>
        <v>16424207.080000002</v>
      </c>
      <c r="H45" s="242">
        <f t="shared" si="87"/>
        <v>916316</v>
      </c>
      <c r="I45" s="242">
        <f t="shared" si="87"/>
        <v>0</v>
      </c>
      <c r="J45" s="242">
        <f t="shared" si="87"/>
        <v>0</v>
      </c>
      <c r="K45" s="242">
        <f t="shared" si="87"/>
        <v>15951346</v>
      </c>
      <c r="L45" s="242">
        <f t="shared" si="87"/>
        <v>1225093</v>
      </c>
      <c r="M45" s="242">
        <f t="shared" si="87"/>
        <v>0</v>
      </c>
      <c r="N45" s="242">
        <f t="shared" si="87"/>
        <v>0</v>
      </c>
      <c r="O45" s="242">
        <f t="shared" si="87"/>
        <v>13618725.35</v>
      </c>
      <c r="P45" s="242">
        <f t="shared" si="87"/>
        <v>832125</v>
      </c>
      <c r="Q45" s="242">
        <f t="shared" si="87"/>
        <v>0</v>
      </c>
      <c r="R45" s="242">
        <f t="shared" si="87"/>
        <v>0</v>
      </c>
      <c r="S45" s="242">
        <f t="shared" si="87"/>
        <v>12573647.841999998</v>
      </c>
      <c r="T45" s="242">
        <f t="shared" si="87"/>
        <v>673159</v>
      </c>
      <c r="U45" s="242">
        <f t="shared" si="87"/>
        <v>0</v>
      </c>
      <c r="V45" s="242">
        <f t="shared" si="87"/>
        <v>0</v>
      </c>
      <c r="W45" s="242">
        <f t="shared" si="87"/>
        <v>13734953.569999997</v>
      </c>
      <c r="X45" s="242">
        <f t="shared" si="87"/>
        <v>111212.25</v>
      </c>
      <c r="Y45" s="242">
        <f t="shared" si="87"/>
        <v>0</v>
      </c>
      <c r="Z45" s="242">
        <f t="shared" si="87"/>
        <v>0</v>
      </c>
      <c r="AA45" s="242">
        <f t="shared" si="87"/>
        <v>15826991.700000001</v>
      </c>
      <c r="AB45" s="242">
        <f t="shared" si="87"/>
        <v>1668.3300000009999</v>
      </c>
      <c r="AC45" s="242">
        <f t="shared" si="87"/>
        <v>0</v>
      </c>
      <c r="AD45" s="242">
        <f t="shared" si="87"/>
        <v>0</v>
      </c>
      <c r="AE45" s="242">
        <f t="shared" si="87"/>
        <v>11791736.084904814</v>
      </c>
      <c r="AF45" s="242">
        <f t="shared" si="87"/>
        <v>4120.59</v>
      </c>
      <c r="AG45" s="242">
        <f t="shared" si="87"/>
        <v>0</v>
      </c>
      <c r="AH45" s="242">
        <f t="shared" si="87"/>
        <v>0</v>
      </c>
      <c r="AI45" s="242">
        <f t="shared" si="87"/>
        <v>22626525.459999997</v>
      </c>
      <c r="AJ45" s="242">
        <f t="shared" si="87"/>
        <v>968965.48820558493</v>
      </c>
      <c r="AK45" s="242">
        <f t="shared" si="87"/>
        <v>0</v>
      </c>
      <c r="AL45" s="242">
        <f t="shared" si="87"/>
        <v>0</v>
      </c>
      <c r="AM45" s="242">
        <f t="shared" si="87"/>
        <v>16129613.407814199</v>
      </c>
      <c r="AN45" s="242">
        <f t="shared" si="87"/>
        <v>1107304.8699999999</v>
      </c>
      <c r="AO45" s="242">
        <f t="shared" si="87"/>
        <v>0</v>
      </c>
      <c r="AP45" s="242">
        <f t="shared" si="87"/>
        <v>0</v>
      </c>
      <c r="AQ45" s="242">
        <f t="shared" si="87"/>
        <v>16112050.379999997</v>
      </c>
      <c r="AR45" s="242">
        <f t="shared" si="87"/>
        <v>517260.67000000004</v>
      </c>
      <c r="AS45" s="242">
        <f t="shared" si="87"/>
        <v>0</v>
      </c>
      <c r="AT45" s="242">
        <f t="shared" si="87"/>
        <v>0</v>
      </c>
      <c r="AU45" s="242">
        <f t="shared" si="87"/>
        <v>15412639.649999989</v>
      </c>
      <c r="AV45" s="242">
        <f t="shared" si="87"/>
        <v>496742.91000000003</v>
      </c>
      <c r="AW45" s="242">
        <f t="shared" si="87"/>
        <v>0</v>
      </c>
      <c r="AX45" s="242">
        <f t="shared" si="87"/>
        <v>0</v>
      </c>
      <c r="AY45" s="242">
        <f t="shared" si="87"/>
        <v>41940937.819999978</v>
      </c>
      <c r="AZ45" s="242">
        <f t="shared" si="87"/>
        <v>1138047.25</v>
      </c>
      <c r="BA45" s="242">
        <f t="shared" si="87"/>
        <v>0</v>
      </c>
      <c r="BB45" s="242">
        <f t="shared" si="87"/>
        <v>0</v>
      </c>
      <c r="BC45" s="242">
        <f t="shared" si="87"/>
        <v>38240684.699999996</v>
      </c>
      <c r="BD45" s="242">
        <f t="shared" si="87"/>
        <v>594153.48</v>
      </c>
      <c r="BE45" s="242">
        <f t="shared" si="87"/>
        <v>0</v>
      </c>
      <c r="BF45" s="242">
        <f t="shared" si="87"/>
        <v>0</v>
      </c>
      <c r="BG45" s="242">
        <f t="shared" si="87"/>
        <v>52908452.629999988</v>
      </c>
      <c r="BH45" s="242">
        <f t="shared" si="87"/>
        <v>1285520.7599999993</v>
      </c>
      <c r="BI45" s="242">
        <f t="shared" si="87"/>
        <v>0</v>
      </c>
      <c r="BJ45" s="242">
        <f t="shared" si="87"/>
        <v>0</v>
      </c>
      <c r="BK45" s="242">
        <f t="shared" si="87"/>
        <v>51217096.269999996</v>
      </c>
      <c r="BL45" s="242">
        <f t="shared" si="87"/>
        <v>1007037.63</v>
      </c>
      <c r="BM45" s="242">
        <f t="shared" si="87"/>
        <v>0</v>
      </c>
      <c r="BN45" s="242">
        <f t="shared" si="87"/>
        <v>0</v>
      </c>
      <c r="BO45" s="242">
        <f t="shared" si="87"/>
        <v>36874476.070000008</v>
      </c>
      <c r="BP45" s="242">
        <f t="shared" ref="BP45:CP45" si="88">SUM(BP14:BP44)</f>
        <v>0</v>
      </c>
      <c r="BQ45" s="242">
        <f t="shared" si="88"/>
        <v>0</v>
      </c>
      <c r="BR45" s="242">
        <f t="shared" si="88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CD45" si="89">SUM(BW14:BW44)</f>
        <v>22023804.819999997</v>
      </c>
      <c r="BX45" s="242">
        <f t="shared" si="89"/>
        <v>689374.09000000008</v>
      </c>
      <c r="BY45" s="242">
        <f t="shared" si="89"/>
        <v>0</v>
      </c>
      <c r="BZ45" s="242">
        <f t="shared" si="89"/>
        <v>0</v>
      </c>
      <c r="CA45" s="242">
        <f t="shared" si="89"/>
        <v>32318413.430099994</v>
      </c>
      <c r="CB45" s="242">
        <f t="shared" si="89"/>
        <v>944313.25000000012</v>
      </c>
      <c r="CC45" s="242">
        <f t="shared" si="89"/>
        <v>0</v>
      </c>
      <c r="CD45" s="242">
        <f t="shared" si="89"/>
        <v>0</v>
      </c>
      <c r="CE45" s="242">
        <f t="shared" si="88"/>
        <v>38032268.82</v>
      </c>
      <c r="CF45" s="242">
        <f t="shared" si="88"/>
        <v>585239.83999999985</v>
      </c>
      <c r="CG45" s="242">
        <f t="shared" si="88"/>
        <v>0</v>
      </c>
      <c r="CH45" s="242">
        <f t="shared" si="88"/>
        <v>0</v>
      </c>
      <c r="CI45" s="242">
        <f t="shared" si="88"/>
        <v>42194318.209999993</v>
      </c>
      <c r="CJ45" s="242">
        <f t="shared" si="88"/>
        <v>475425.87</v>
      </c>
      <c r="CK45" s="242">
        <f t="shared" si="88"/>
        <v>0</v>
      </c>
      <c r="CL45" s="242">
        <f t="shared" si="88"/>
        <v>0</v>
      </c>
      <c r="CM45" s="242">
        <f t="shared" si="88"/>
        <v>31019000.030000001</v>
      </c>
      <c r="CN45" s="242">
        <f t="shared" si="88"/>
        <v>525773.36</v>
      </c>
      <c r="CO45" s="242">
        <f t="shared" si="88"/>
        <v>0</v>
      </c>
      <c r="CP45" s="242">
        <f t="shared" si="88"/>
        <v>0</v>
      </c>
      <c r="CQ45" s="242">
        <f t="shared" ref="CQ45:CT45" si="90">SUM(CQ14:CQ44)</f>
        <v>31595142.670000009</v>
      </c>
      <c r="CR45" s="242">
        <f t="shared" si="90"/>
        <v>597961.17000000004</v>
      </c>
      <c r="CS45" s="242">
        <f t="shared" si="90"/>
        <v>0</v>
      </c>
      <c r="CT45" s="242">
        <f t="shared" si="90"/>
        <v>0</v>
      </c>
      <c r="CU45" s="243"/>
      <c r="CV45" s="243"/>
      <c r="CW45" s="243"/>
      <c r="CX45" s="243"/>
      <c r="CY45" s="243"/>
      <c r="CZ45" s="243"/>
      <c r="DA45" s="243"/>
      <c r="DB45" s="243"/>
      <c r="DC45" s="243"/>
      <c r="DD45" s="243"/>
      <c r="DE45" s="243"/>
      <c r="DF45" s="243"/>
      <c r="DG45" s="243"/>
      <c r="DH45" s="243"/>
      <c r="DI45" s="243"/>
      <c r="DJ45" s="243"/>
      <c r="DK45" s="243"/>
      <c r="DL45" s="243"/>
      <c r="DM45" s="243"/>
      <c r="DN45" s="243"/>
      <c r="DO45" s="243"/>
      <c r="DP45" s="243"/>
      <c r="DQ45" s="243"/>
      <c r="DR45" s="243"/>
      <c r="DS45" s="243"/>
      <c r="DT45" s="244">
        <f>SUM(DT14:DT44)</f>
        <v>746251803.94992948</v>
      </c>
      <c r="DU45" s="244">
        <f>SUM(DU14:DU44)</f>
        <v>129020889.07716474</v>
      </c>
      <c r="DV45" s="244">
        <f>SUM(DV14:DV44)</f>
        <v>374427217.39196879</v>
      </c>
    </row>
    <row r="46" spans="1:127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236">
        <v>3726737.1299999985</v>
      </c>
      <c r="CF46" s="236">
        <v>6521.8400000000011</v>
      </c>
      <c r="CG46" s="239"/>
      <c r="CH46" s="239"/>
      <c r="CI46" s="236">
        <f>SUMIF([1]Resumen!$B$5:$B$45,$B46,[1]Resumen!$C$5:$C$45)</f>
        <v>4027906.7299999972</v>
      </c>
      <c r="CJ46" s="236">
        <f>SUMIF([1]Resumen!$B$5:$B$45,$B46,[1]Resumen!$F$5:$F$45)</f>
        <v>5621.07</v>
      </c>
      <c r="CK46" s="239"/>
      <c r="CL46" s="239"/>
      <c r="CM46" s="236">
        <f>SUMIF([2]Resumen!$B$5:$B$45,$B46,[2]Resumen!$C$5:$C$45)</f>
        <v>5790550.1800000016</v>
      </c>
      <c r="CN46" s="236">
        <f>SUMIF([2]Resumen!$B$5:$B$45,$B46,[2]Resumen!$F$5:$F$45)</f>
        <v>29852.210000000006</v>
      </c>
      <c r="CO46" s="239"/>
      <c r="CP46" s="239"/>
      <c r="CQ46" s="236">
        <f>SUMIF([3]Resumen!$B$5:$B$45,$B46,[3]Resumen!$C$5:$C$45)</f>
        <v>5568673.3400000008</v>
      </c>
      <c r="CR46" s="236">
        <f>SUMIF([3]Resumen!$B$5:$B$45,$B46,[3]Resumen!$F$5:$F$45)</f>
        <v>18975.899999999994</v>
      </c>
      <c r="CS46" s="239"/>
      <c r="CT46" s="239"/>
      <c r="CU46" s="361">
        <f>IF(D46=0,0,2001-(D46-F46)*C46/D46)</f>
        <v>1993.7720765321153</v>
      </c>
      <c r="CV46" s="410">
        <f>IF((1-($DT$2-$CU46)/$C46)&gt;0,(1-($DT$2-$CU46)/$C46),0)</f>
        <v>0</v>
      </c>
      <c r="CW46" s="369">
        <f>IF((1-($DT$2-G$2)/$C46)&gt;0,(1-($DT$2-G$2)/$C46),0)</f>
        <v>0</v>
      </c>
      <c r="CX46" s="369">
        <f>IF((1-($DT$2-K$2)/$C46)&gt;0,(1-($DT$2-K$2)/$C46),0)</f>
        <v>4.5454545454545414E-2</v>
      </c>
      <c r="CY46" s="369">
        <f>IF((1-($DT$2-O$2)/$C46)&gt;0,(1-($DT$2-O$2)/$C46),0)</f>
        <v>9.0909090909090939E-2</v>
      </c>
      <c r="CZ46" s="369">
        <f>IF((1-($DT$2-S$2)/$C46)&gt;0,(1-($DT$2-S$2)/$C46),0)</f>
        <v>0.13636363636363635</v>
      </c>
      <c r="DA46" s="369">
        <f>IF((1-($DT$2-W$2)/$C46)&gt;0,(1-($DT$2-W$2)/$C46),0)</f>
        <v>0.18181818181818177</v>
      </c>
      <c r="DB46" s="369">
        <f>IF((1-($DT$2-AA$2)/$C46)&gt;0,(1-($DT$2-AA$2)/$C46),0)</f>
        <v>0.22727272727272729</v>
      </c>
      <c r="DC46" s="369">
        <f>IF((1-($DT$2-AE$2)/$C46)&gt;0,(1-($DT$2-AE$2)/$C46),0)</f>
        <v>0.27272727272727271</v>
      </c>
      <c r="DD46" s="369">
        <f>IF((1-($DT$2-AI$2)/$C46)&gt;0,(1-($DT$2-AI$2)/$C46),0)</f>
        <v>0.31818181818181823</v>
      </c>
      <c r="DE46" s="369">
        <f>IF((1-($DT$2-AM$2)/$C46)&gt;0,(1-($DT$2-AM$2)/$C46),0)</f>
        <v>0.36363636363636365</v>
      </c>
      <c r="DF46" s="369">
        <f>IF((1-($DT$2-AQ$2)/$C46)&gt;0,(1-($DT$2-AQ$2)/$C46),0)</f>
        <v>0.40909090909090906</v>
      </c>
      <c r="DG46" s="369">
        <f>IF((1-($DT$2-AU$2)/$C46)&gt;0,(1-($DT$2-AU$2)/$C46),0)</f>
        <v>0.45454545454545459</v>
      </c>
      <c r="DH46" s="369">
        <f>IF((1-($DT$2-AY$2)/$C46)&gt;0,(1-($DT$2-AY$2)/$C46),0)</f>
        <v>0.5</v>
      </c>
      <c r="DI46" s="369">
        <f>IF((1-($DT$2-BC$2)/$C46)&gt;0,(1-($DT$2-BC$2)/$C46),0)</f>
        <v>0.54545454545454541</v>
      </c>
      <c r="DJ46" s="369">
        <f>IF((1-($DT$2-BG$2)/$C46)&gt;0,(1-($DT$2-BG$2)/$C46),0)</f>
        <v>0.59090909090909083</v>
      </c>
      <c r="DK46" s="369">
        <f>IF((1-($DT$2-BK$2)/$C46)&gt;0,(1-($DT$2-BK$2)/$C46),0)</f>
        <v>0.63636363636363635</v>
      </c>
      <c r="DL46" s="369">
        <f>IF((1-($DT$2-BO$2)/$C46)&gt;0,(1-($DT$2-BO$2)/$C46),0)</f>
        <v>0.68181818181818188</v>
      </c>
      <c r="DM46" s="369">
        <f>IF((1-($DT$2-BS$2)/$C46)&gt;0,(1-($DT$2-BS$2)/$C46),0)</f>
        <v>0.72727272727272729</v>
      </c>
      <c r="DN46" s="369">
        <f t="shared" si="19"/>
        <v>0.77272727272727271</v>
      </c>
      <c r="DO46" s="369">
        <f>IF((1-($DT$2-CA$2)/$C46)&gt;0,(1-($DT$2-CA$2)/$C46),0)</f>
        <v>0.81818181818181812</v>
      </c>
      <c r="DP46" s="369">
        <f t="shared" si="21"/>
        <v>0.86363636363636365</v>
      </c>
      <c r="DQ46" s="369">
        <f>IF((1-($DT$2-CI$2)/$C46)&gt;0,(1-($DT$2-CI$2)/$C46),0)</f>
        <v>0.90909090909090906</v>
      </c>
      <c r="DR46" s="369">
        <f>IF((1-($DT$2-CM$2)/$C46)&gt;0,(1-($DT$2-CM$2)/$C46),0)</f>
        <v>0.95454545454545459</v>
      </c>
      <c r="DS46" s="369">
        <f>IF((1-($DT$2-CQ$2)/$C46)&gt;0,(1-($DT$2-CQ$2)/$C46),0)</f>
        <v>1</v>
      </c>
      <c r="DT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+(CE46-CF46-CG46)*$CE$62+(CI46-CJ46-CK46)*$CI$62+(CM46-CN46-CO46)*$CM$62+(CQ46-CR46-CS46)*$CQ$62</f>
        <v>61422898.746149682</v>
      </c>
      <c r="DU46" s="370">
        <f>IF(CV46=0,D46-E46,0)+IF(CW46=0,(G46-H46-I46)*G$62,0)+IF(CX46=0,(K46-L46-M46)*K$62,0)+IF(CY46=0,(O46-P46-Q46)*O$62,0)+IF(CZ46=0,(S46-T46-U46)*S$62,0)+IF(DA46=0,(W46-X46-Y46)*W$62,0)+IF(DB46=0,(AA46-AB46-AC46)*AA$62,0)+IF(DC46=0,(AE46-AF46-AG46)*AE$62,0)+IF(DD46=0,(AI46-AJ46-AK46)*AI$62,0)+IF(DE46=0,(AM46-AN46-AO46)*AM$62,0)+IF(DF46=0,(AQ46-AR46-AS46)*$AQ$62,0)+IF(DG46=0,(AU46-AV46-AW46)*$AU$62,0)+IF(DH46=0,(AY46-AZ46-BA46)*$AY$62,0)++IF(DI46=0,(BC46-BD46-BE46)*$BC$62,0)+IF(DJ46=0,(BG46-BH46-BI46)*$BG$62,0)+IF(DK46=0,(BK46-BL46-BM46)*$BK$62,0)+IF(DL46=0,(BO46-BP46-BQ46)*$BO$62,0)+IF(DM46=0,(BS46-BT46-BU46)*$BS$62,0)+IF(DN46=0,(BW46-BX46-BY46)*$BW$62,0)+IF(DO46=0,(CA46-CB46-CC46)*$CA$62,0)+IF(DP46=0,(CE46-CF46-CG46)*$CE$62,0)+IF(DQ46=0,(CI46-CJ46-CK46)*$CI$62,0)+IF(DR46=0,(CM46-CN46-CO46)*$CM$62,0)+IF(DS46=0,(CQ46-CR46-CS46)*$CQ$62,0)</f>
        <v>11768485.871234648</v>
      </c>
      <c r="DV46" s="370">
        <f>(D46-E46)*CV46+((G46-H46-(I46-J46))*G$62)*CW46+((K46-L46-(M46-N46))*K$62)*CX46+((O46-P46-(Q46-R46))*O$62)*CY46+((S46-T46-(U46-V46))*S$62)*CZ46+((W46-X46-(Y46-Z46))*W$62)*DA46+((AA46-AB46-(AC46-AD46))*AA$62)*DB46+((AE46-AF46-(AG46-AH46))*AE$62)*DC46+((AI46-AJ46-(AK46-AL46))*AI$62)*DD46+((AM46-AN46-(AO46-AP46))*$AM$62)*DE46+((AQ46-AR46-(AS46-AT46))*$AQ$62)*DF46+((AU46-AV46-(AW46-AX46))*$AU$62)*DG46+((AY46-AZ46-(BA46-BB46))*$AY$62)*DH46+((BC46-BD46-(BE46-BF46))*$BC$62)*DI46+((BG46-BH46-(BI46-BJ46))*$BG$62)*DJ46+((BK46-BL46-(BM46-BN46))*$BK$62)*DK46+((BO46-BP46-(BQ46-BR46))*$BO$62)*DL46+((BS46-BT46-(BU46-BV46))*$BS$62)*DM46+((BW46-BX46-(BY46-BZ46))*$BW$62)*DN46+((CA46-CB46-(CC46-CD46))*$CA$62)*DO46+((CE46-CF46-(CG46-CH46))*$CE$62)*DP46+((CI46-CJ46-(CK46-CL46))*$CI$62)*DQ46+((CM46-CN46-(CO46-CP46))*$CM$62)*DR46+((CQ46-CR46-(CS46-CT46))*$CQ$62)*DS46</f>
        <v>34340267.614203483</v>
      </c>
    </row>
    <row r="47" spans="1:127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91">E46</f>
        <v>0</v>
      </c>
      <c r="F47" s="242">
        <f t="shared" si="91"/>
        <v>6379536.7019592272</v>
      </c>
      <c r="G47" s="242">
        <f t="shared" si="91"/>
        <v>2296317</v>
      </c>
      <c r="H47" s="242">
        <f t="shared" si="91"/>
        <v>28852</v>
      </c>
      <c r="I47" s="242">
        <f t="shared" si="91"/>
        <v>0</v>
      </c>
      <c r="J47" s="242">
        <f t="shared" si="91"/>
        <v>0</v>
      </c>
      <c r="K47" s="242">
        <f t="shared" si="91"/>
        <v>2017106</v>
      </c>
      <c r="L47" s="242">
        <f t="shared" si="91"/>
        <v>0</v>
      </c>
      <c r="M47" s="242">
        <f t="shared" si="91"/>
        <v>0</v>
      </c>
      <c r="N47" s="242">
        <f t="shared" si="91"/>
        <v>0</v>
      </c>
      <c r="O47" s="242">
        <f t="shared" si="91"/>
        <v>1350182</v>
      </c>
      <c r="P47" s="242">
        <f t="shared" si="91"/>
        <v>0</v>
      </c>
      <c r="Q47" s="242">
        <f t="shared" si="91"/>
        <v>0</v>
      </c>
      <c r="R47" s="242">
        <f t="shared" si="91"/>
        <v>0</v>
      </c>
      <c r="S47" s="242">
        <f t="shared" si="91"/>
        <v>1164959.5</v>
      </c>
      <c r="T47" s="242">
        <f t="shared" si="91"/>
        <v>357</v>
      </c>
      <c r="U47" s="242">
        <f t="shared" si="91"/>
        <v>0</v>
      </c>
      <c r="V47" s="242">
        <f t="shared" si="91"/>
        <v>0</v>
      </c>
      <c r="W47" s="242">
        <f t="shared" si="91"/>
        <v>670144.91000000015</v>
      </c>
      <c r="X47" s="242">
        <f t="shared" si="91"/>
        <v>0</v>
      </c>
      <c r="Y47" s="242">
        <f t="shared" si="91"/>
        <v>0</v>
      </c>
      <c r="Z47" s="242">
        <f t="shared" si="91"/>
        <v>0</v>
      </c>
      <c r="AA47" s="242">
        <f t="shared" si="91"/>
        <v>644019.64000000013</v>
      </c>
      <c r="AB47" s="242">
        <f t="shared" si="91"/>
        <v>0</v>
      </c>
      <c r="AC47" s="242">
        <f t="shared" si="91"/>
        <v>0</v>
      </c>
      <c r="AD47" s="242">
        <f t="shared" si="91"/>
        <v>0</v>
      </c>
      <c r="AE47" s="242">
        <f t="shared" si="91"/>
        <v>641127.69999999984</v>
      </c>
      <c r="AF47" s="242">
        <f t="shared" si="91"/>
        <v>0</v>
      </c>
      <c r="AG47" s="242">
        <f t="shared" si="91"/>
        <v>0</v>
      </c>
      <c r="AH47" s="242">
        <f t="shared" si="91"/>
        <v>0</v>
      </c>
      <c r="AI47" s="242">
        <f t="shared" si="91"/>
        <v>1046226.0400000009</v>
      </c>
      <c r="AJ47" s="242">
        <f t="shared" si="91"/>
        <v>0</v>
      </c>
      <c r="AK47" s="242">
        <f t="shared" si="91"/>
        <v>0</v>
      </c>
      <c r="AL47" s="242">
        <f t="shared" si="91"/>
        <v>0</v>
      </c>
      <c r="AM47" s="242">
        <f t="shared" si="91"/>
        <v>742198.97</v>
      </c>
      <c r="AN47" s="242">
        <f t="shared" si="91"/>
        <v>4219.71</v>
      </c>
      <c r="AO47" s="242">
        <f t="shared" si="91"/>
        <v>0</v>
      </c>
      <c r="AP47" s="242">
        <f t="shared" si="91"/>
        <v>0</v>
      </c>
      <c r="AQ47" s="242">
        <f t="shared" si="91"/>
        <v>1095392.2099999997</v>
      </c>
      <c r="AR47" s="242">
        <f t="shared" si="91"/>
        <v>3105.1400000000003</v>
      </c>
      <c r="AS47" s="242">
        <f t="shared" si="91"/>
        <v>0</v>
      </c>
      <c r="AT47" s="242">
        <f t="shared" si="91"/>
        <v>0</v>
      </c>
      <c r="AU47" s="242">
        <f t="shared" si="91"/>
        <v>1649504.8699999996</v>
      </c>
      <c r="AV47" s="242">
        <f t="shared" si="91"/>
        <v>2674.31</v>
      </c>
      <c r="AW47" s="242">
        <f t="shared" si="91"/>
        <v>0</v>
      </c>
      <c r="AX47" s="242">
        <f t="shared" si="91"/>
        <v>0</v>
      </c>
      <c r="AY47" s="242">
        <f t="shared" si="91"/>
        <v>1816961.5199999972</v>
      </c>
      <c r="AZ47" s="242">
        <f t="shared" si="91"/>
        <v>4131.95</v>
      </c>
      <c r="BA47" s="242">
        <f t="shared" si="91"/>
        <v>0</v>
      </c>
      <c r="BB47" s="242">
        <f t="shared" si="91"/>
        <v>0</v>
      </c>
      <c r="BC47" s="242">
        <f t="shared" si="91"/>
        <v>1318804.7400000007</v>
      </c>
      <c r="BD47" s="242">
        <f t="shared" si="91"/>
        <v>139.93</v>
      </c>
      <c r="BE47" s="242">
        <f t="shared" si="91"/>
        <v>0</v>
      </c>
      <c r="BF47" s="242">
        <f t="shared" si="91"/>
        <v>0</v>
      </c>
      <c r="BG47" s="242">
        <f t="shared" si="91"/>
        <v>1630216.2899999996</v>
      </c>
      <c r="BH47" s="242">
        <f t="shared" si="91"/>
        <v>0</v>
      </c>
      <c r="BI47" s="242">
        <f t="shared" si="91"/>
        <v>0</v>
      </c>
      <c r="BJ47" s="242">
        <f t="shared" si="91"/>
        <v>0</v>
      </c>
      <c r="BK47" s="242">
        <f t="shared" si="91"/>
        <v>4112953.5699999989</v>
      </c>
      <c r="BL47" s="242">
        <f t="shared" si="91"/>
        <v>0</v>
      </c>
      <c r="BM47" s="242">
        <f t="shared" si="91"/>
        <v>0</v>
      </c>
      <c r="BN47" s="242">
        <f t="shared" si="91"/>
        <v>0</v>
      </c>
      <c r="BO47" s="242">
        <f t="shared" si="91"/>
        <v>2316725.1800000011</v>
      </c>
      <c r="BP47" s="242">
        <f t="shared" si="91"/>
        <v>0</v>
      </c>
      <c r="BQ47" s="242">
        <f t="shared" ref="BQ47:CP47" si="92">BQ46</f>
        <v>0</v>
      </c>
      <c r="BR47" s="242">
        <f t="shared" si="92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CD47" si="93">BW46</f>
        <v>1598913.03</v>
      </c>
      <c r="BX47" s="242">
        <f t="shared" si="93"/>
        <v>11174.38</v>
      </c>
      <c r="BY47" s="242">
        <f t="shared" si="93"/>
        <v>0</v>
      </c>
      <c r="BZ47" s="242">
        <f t="shared" si="93"/>
        <v>0</v>
      </c>
      <c r="CA47" s="242">
        <f t="shared" si="93"/>
        <v>9491098.0100000016</v>
      </c>
      <c r="CB47" s="242">
        <f t="shared" si="93"/>
        <v>12831.52</v>
      </c>
      <c r="CC47" s="242">
        <f t="shared" si="93"/>
        <v>0</v>
      </c>
      <c r="CD47" s="242">
        <f t="shared" si="93"/>
        <v>0</v>
      </c>
      <c r="CE47" s="242">
        <f t="shared" si="92"/>
        <v>3726737.1299999985</v>
      </c>
      <c r="CF47" s="242">
        <f t="shared" si="92"/>
        <v>6521.8400000000011</v>
      </c>
      <c r="CG47" s="242">
        <f t="shared" si="92"/>
        <v>0</v>
      </c>
      <c r="CH47" s="242">
        <f t="shared" si="92"/>
        <v>0</v>
      </c>
      <c r="CI47" s="242">
        <f t="shared" si="92"/>
        <v>4027906.7299999972</v>
      </c>
      <c r="CJ47" s="242">
        <f t="shared" si="92"/>
        <v>5621.07</v>
      </c>
      <c r="CK47" s="242">
        <f t="shared" si="92"/>
        <v>0</v>
      </c>
      <c r="CL47" s="242">
        <f t="shared" si="92"/>
        <v>0</v>
      </c>
      <c r="CM47" s="242">
        <f t="shared" si="92"/>
        <v>5790550.1800000016</v>
      </c>
      <c r="CN47" s="242">
        <f t="shared" si="92"/>
        <v>29852.210000000006</v>
      </c>
      <c r="CO47" s="242">
        <f t="shared" si="92"/>
        <v>0</v>
      </c>
      <c r="CP47" s="242">
        <f t="shared" si="92"/>
        <v>0</v>
      </c>
      <c r="CQ47" s="242">
        <f t="shared" ref="CQ47:CT47" si="94">CQ46</f>
        <v>5568673.3400000008</v>
      </c>
      <c r="CR47" s="242">
        <f t="shared" si="94"/>
        <v>18975.899999999994</v>
      </c>
      <c r="CS47" s="242">
        <f t="shared" si="94"/>
        <v>0</v>
      </c>
      <c r="CT47" s="242">
        <f t="shared" si="94"/>
        <v>0</v>
      </c>
      <c r="CU47" s="243"/>
      <c r="CV47" s="243"/>
      <c r="CW47" s="243"/>
      <c r="CX47" s="243"/>
      <c r="CY47" s="243"/>
      <c r="CZ47" s="243"/>
      <c r="DA47" s="243"/>
      <c r="DB47" s="243"/>
      <c r="DC47" s="243"/>
      <c r="DD47" s="243"/>
      <c r="DE47" s="243"/>
      <c r="DF47" s="243"/>
      <c r="DG47" s="243"/>
      <c r="DH47" s="243"/>
      <c r="DI47" s="243"/>
      <c r="DJ47" s="243"/>
      <c r="DK47" s="243"/>
      <c r="DL47" s="243"/>
      <c r="DM47" s="243"/>
      <c r="DN47" s="243"/>
      <c r="DO47" s="243"/>
      <c r="DP47" s="243"/>
      <c r="DQ47" s="243"/>
      <c r="DR47" s="243"/>
      <c r="DS47" s="243"/>
      <c r="DT47" s="244">
        <f>DT46</f>
        <v>61422898.746149682</v>
      </c>
      <c r="DU47" s="244">
        <f>DU46</f>
        <v>11768485.871234648</v>
      </c>
      <c r="DV47" s="244">
        <f>DV46</f>
        <v>34340267.614203483</v>
      </c>
    </row>
    <row r="48" spans="1:127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238"/>
      <c r="CN48" s="238"/>
      <c r="CO48" s="238"/>
      <c r="CP48" s="238"/>
      <c r="CQ48" s="238"/>
      <c r="CR48" s="238"/>
      <c r="CS48" s="238"/>
      <c r="CT48" s="238"/>
      <c r="CU48" s="361">
        <f t="shared" ref="CU48:CU57" si="95">IF(D48=0,0,2001-(D48-F48)*C48/D48)</f>
        <v>0</v>
      </c>
      <c r="CV48" s="389">
        <f t="shared" ref="CV48:CV57" si="96">IF((1-($DT$2-$CU48)/$C48)&gt;0,(1-($DT$2-$CU48)/$C48),0)</f>
        <v>0</v>
      </c>
      <c r="CW48" s="369">
        <f t="shared" ref="CW48:CW57" si="97">IF((1-($DT$2-G$2)/$C48)&gt;0,(1-($DT$2-G$2)/$C48),0)</f>
        <v>0</v>
      </c>
      <c r="CX48" s="369">
        <f t="shared" ref="CX48:CX57" si="98">IF((1-($DT$2-K$2)/$C48)&gt;0,(1-($DT$2-K$2)/$C48),0)</f>
        <v>0</v>
      </c>
      <c r="CY48" s="369">
        <f t="shared" ref="CY48:CY57" si="99">IF((1-($DT$2-O$2)/$C48)&gt;0,(1-($DT$2-O$2)/$C48),0)</f>
        <v>0</v>
      </c>
      <c r="CZ48" s="369">
        <f t="shared" ref="CZ48:CZ57" si="100">IF((1-($DT$2-S$2)/$C48)&gt;0,(1-($DT$2-S$2)/$C48),0)</f>
        <v>0</v>
      </c>
      <c r="DA48" s="369">
        <f t="shared" ref="DA48:DA57" si="101">IF((1-($DT$2-W$2)/$C48)&gt;0,(1-($DT$2-W$2)/$C48),0)</f>
        <v>0</v>
      </c>
      <c r="DB48" s="369">
        <f t="shared" ref="DB48:DB57" si="102">IF((1-($DT$2-AA$2)/$C48)&gt;0,(1-($DT$2-AA$2)/$C48),0)</f>
        <v>0</v>
      </c>
      <c r="DC48" s="369">
        <f t="shared" ref="DC48:DC57" si="103">IF((1-($DT$2-AE$2)/$C48)&gt;0,(1-($DT$2-AE$2)/$C48),0)</f>
        <v>0</v>
      </c>
      <c r="DD48" s="369">
        <f t="shared" ref="DD48:DD57" si="104">IF((1-($DT$2-AI$2)/$C48)&gt;0,(1-($DT$2-AI$2)/$C48),0)</f>
        <v>0</v>
      </c>
      <c r="DE48" s="369">
        <f t="shared" ref="DE48:DE57" si="105">IF((1-($DT$2-AM$2)/$C48)&gt;0,(1-($DT$2-AM$2)/$C48),0)</f>
        <v>0</v>
      </c>
      <c r="DF48" s="369">
        <f t="shared" ref="DF48:DF57" si="106">IF((1-($DT$2-AQ$2)/$C48)&gt;0,(1-($DT$2-AQ$2)/$C48),0)</f>
        <v>0</v>
      </c>
      <c r="DG48" s="369">
        <f t="shared" ref="DG48:DG57" si="107">IF((1-($DT$2-AU$2)/$C48)&gt;0,(1-($DT$2-AU$2)/$C48),0)</f>
        <v>0</v>
      </c>
      <c r="DH48" s="369">
        <f t="shared" ref="DH48:DH57" si="108">IF((1-($DT$2-AY$2)/$C48)&gt;0,(1-($DT$2-AY$2)/$C48),0)</f>
        <v>0</v>
      </c>
      <c r="DI48" s="369">
        <f t="shared" ref="DI48:DI57" si="109">IF((1-($DT$2-BC$2)/$C48)&gt;0,(1-($DT$2-BC$2)/$C48),0)</f>
        <v>0</v>
      </c>
      <c r="DJ48" s="369">
        <f t="shared" ref="DJ48:DJ57" si="110">IF((1-($DT$2-BG$2)/$C48)&gt;0,(1-($DT$2-BG$2)/$C48),0)</f>
        <v>0</v>
      </c>
      <c r="DK48" s="369">
        <f t="shared" ref="DK48:DK57" si="111">IF((1-($DT$2-BK$2)/$C48)&gt;0,(1-($DT$2-BK$2)/$C48),0)</f>
        <v>0</v>
      </c>
      <c r="DL48" s="369">
        <f t="shared" ref="DL48:DL57" si="112">IF((1-($DT$2-BO$2)/$C48)&gt;0,(1-($DT$2-BO$2)/$C48),0)</f>
        <v>0</v>
      </c>
      <c r="DM48" s="369">
        <f t="shared" ref="DM48:DM57" si="113">IF((1-($DT$2-BS$2)/$C48)&gt;0,(1-($DT$2-BS$2)/$C48),0)</f>
        <v>0</v>
      </c>
      <c r="DN48" s="369">
        <f t="shared" si="19"/>
        <v>0</v>
      </c>
      <c r="DO48" s="369">
        <f t="shared" ref="DO48:DO57" si="114">IF((1-($DT$2-CA$2)/$C48)&gt;0,(1-($DT$2-CA$2)/$C48),0)</f>
        <v>0</v>
      </c>
      <c r="DP48" s="369">
        <f t="shared" si="21"/>
        <v>0.25</v>
      </c>
      <c r="DQ48" s="369">
        <f t="shared" ref="DQ48:DQ57" si="115">IF((1-($DT$2-CI$2)/$C48)&gt;0,(1-($DT$2-CI$2)/$C48),0)</f>
        <v>0.5</v>
      </c>
      <c r="DR48" s="369">
        <f t="shared" ref="DR48:DR57" si="116">IF((1-($DT$2-CM$2)/$C48)&gt;0,(1-($DT$2-CM$2)/$C48),0)</f>
        <v>0.75</v>
      </c>
      <c r="DS48" s="369">
        <f t="shared" ref="DS48:DS57" si="117">IF((1-($DT$2-CQ$2)/$C48)&gt;0,(1-($DT$2-CQ$2)/$C48),0)</f>
        <v>1</v>
      </c>
      <c r="DT48" s="370">
        <f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+(CE48-CF48-CG48)*$CE$63+(CI48-CJ48-CK48)*$CI$63+(CM48-CN48-CO48)*$CM$63+(CQ48-CR48-CS48)*$CQ$63</f>
        <v>939302.48810556356</v>
      </c>
      <c r="DU48" s="370">
        <f>IF(CV48=0,D48-E48,0)+IF(CW48=0,(G48-H48-I48)*G$63,0)+IF(CX48=0,(K48-L48-M48)*K$63,0)+IF(CY48=0,(O48-P48-Q48)*O$63,0)+IF(CZ48=0,(S48-T48-U48)*S$63,0)+IF(DA48=0,(W48-X48-Y48)*W$63,0)+IF(DB48=0,(AA48-AB48-AC48)*AA$63,0)+IF(DC48=0,(AE48-AF48-AG48)*AE$63,0)+IF(DD48=0,(AI48-AJ48-AK48)*AI$63,0)+IF(DE48=0,(AM48-AN48-AO48)*AM$63,0)+IF(DF48=0,(AQ48-AR48-AS48)*$AQ$63,0)+IF(DG48=0,(AU48-AV48-AW48)*$AU$63,0)+IF(DH48=0,(AY48-AZ48-BA48)*$AY$63,0)++IF(DI48=0,(BC48-BD48-BE48)*$BC$63,0)+IF(DJ48=0,(BG48-BH48-BI48)*$BG$63,0)+IF(DK48=0,(BK48-BL48-BM48)*$BK$63,0)+IF(DL48=0,(BO48-BP48-BQ48)*$BO$63,0)+IF(DM48=0,(BS48-BT48-BU48)*$BS$63,0)+IF(DN48=0,(BW48-BX48-BY48)*$BW$63,0)+IF(DO48=0,(CA48-CB48-CC48)*$CA$63,0)+IF(DP48=0,(CE48-CF48-CG48)*$CE$63,0)+IF(DQ48=0,(CI48-CJ48-CK48)*$CI$63,0)+IF(DR48=0,(CM48-CN48-CO48)*$CM$63,0)+IF(DS48=0,(CQ48-CR48-CS48)*$CQ$63,0)</f>
        <v>939302.48810556356</v>
      </c>
      <c r="DV48" s="370">
        <f>(D48-E48)*CV48+((G48-H48-(I48-J48))*G$63)*CW48+((K48-L48-(M48-N48))*K$63)*CX48+((O48-P48-(Q48-R48))*O$63)*CY48+((S48-T48-(U48-V48))*S$63)*CZ48+((W48-X48-(Y48-Z48))*W$63)*DA48+((AA48-AB48-(AC48-AD48))*AA$63)*DB48+((AE48-AF48-(AG48-AH48))*AE$63)*DC48+((AI48-AJ48-(AK48-AL48))*AI$63)*DD48+((AM48-AN48-(AO48-AP48))*$AM$63)*DE48+((AQ48-AR48-(AS48-AT48))*$AQ$63)*DF48+((AU48-AV48-(AW48-AX48))*$AU$63)*DG48+((AY48-AZ48-(BA48-BB48))*$AY$63)*DH48+((BC48-BD48-(BE48-BF48))*$BC$63)*DI48+((BG48-BH48-(BI48-BJ48))*$BG$63)*DJ48+((BK48-BL48-(BM48-BN48))*$BK$63)*DK48+((BO48-BP48-(BQ48-BR48))*$BO$63)*DL48+((BS48-BT48-(BU48-BV48))*$BS$63)*DM48+((BW48-BX48-(BY48-BZ48))*$BW$63)*DN48+((CA48-CB48-(CC48-CD48))*$CA$63)*DO48+((CE48-CF48-(CG48-CH48))*$CE$63)*DP48+((CI48-CJ48-(CK48-CL48))*$CI$63)*DQ48+((CM48-CN48-(CO48-CP48))*$CM$63)*DR48+((CQ48-CR48-(CS48-CT48))*$CQ$63)*DS48</f>
        <v>0</v>
      </c>
    </row>
    <row r="49" spans="1:127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361">
        <f t="shared" si="95"/>
        <v>2001</v>
      </c>
      <c r="CV49" s="389">
        <f t="shared" si="96"/>
        <v>0.97699999999999998</v>
      </c>
      <c r="CW49" s="369">
        <f t="shared" si="97"/>
        <v>0.97799999999999998</v>
      </c>
      <c r="CX49" s="369">
        <f t="shared" si="98"/>
        <v>0.97899999999999998</v>
      </c>
      <c r="CY49" s="369">
        <f t="shared" si="99"/>
        <v>0.98</v>
      </c>
      <c r="CZ49" s="369">
        <f t="shared" si="100"/>
        <v>0.98099999999999998</v>
      </c>
      <c r="DA49" s="369">
        <f t="shared" si="101"/>
        <v>0.98199999999999998</v>
      </c>
      <c r="DB49" s="369">
        <f t="shared" si="102"/>
        <v>0.98299999999999998</v>
      </c>
      <c r="DC49" s="369">
        <f t="shared" si="103"/>
        <v>0.98399999999999999</v>
      </c>
      <c r="DD49" s="369">
        <f t="shared" si="104"/>
        <v>0.98499999999999999</v>
      </c>
      <c r="DE49" s="369">
        <f t="shared" si="105"/>
        <v>0.98599999999999999</v>
      </c>
      <c r="DF49" s="369">
        <f t="shared" si="106"/>
        <v>0.98699999999999999</v>
      </c>
      <c r="DG49" s="369">
        <f t="shared" si="107"/>
        <v>0.98799999999999999</v>
      </c>
      <c r="DH49" s="369">
        <f t="shared" si="108"/>
        <v>0.98899999999999999</v>
      </c>
      <c r="DI49" s="369">
        <f t="shared" si="109"/>
        <v>0.99</v>
      </c>
      <c r="DJ49" s="369">
        <f t="shared" si="110"/>
        <v>0.99099999999999999</v>
      </c>
      <c r="DK49" s="369">
        <f t="shared" si="111"/>
        <v>0.99199999999999999</v>
      </c>
      <c r="DL49" s="369">
        <f t="shared" si="112"/>
        <v>0.99299999999999999</v>
      </c>
      <c r="DM49" s="369">
        <f t="shared" si="113"/>
        <v>0.99399999999999999</v>
      </c>
      <c r="DN49" s="369">
        <f t="shared" si="19"/>
        <v>0.995</v>
      </c>
      <c r="DO49" s="369">
        <f t="shared" si="114"/>
        <v>0.996</v>
      </c>
      <c r="DP49" s="369">
        <f t="shared" si="21"/>
        <v>0.997</v>
      </c>
      <c r="DQ49" s="369">
        <f t="shared" si="115"/>
        <v>0.998</v>
      </c>
      <c r="DR49" s="369">
        <f t="shared" si="116"/>
        <v>0.999</v>
      </c>
      <c r="DS49" s="369">
        <f t="shared" si="117"/>
        <v>1</v>
      </c>
      <c r="DT49" s="370">
        <f t="shared" ref="DT49:DT57" si="118">D49-E49+(G49-H49-I49)*G$63+(K49-L49-M49)*K$63+(O49-P49-Q49)*O$63+(S49-T49-U49)*S$63+(W49-X49-Y49)*W$63+(AA49-AB49-AC49)*AA$63+(AE49-AF49-AG49)*AE$63+(AI49-AJ49-AK49)*AI$63+(AM49-AN49-AO49)*AM$63+(AQ49-AR49-AS49)*$AQ$63+(AU49-AV49-AW49)*$AU$63+(AY49-AZ49-BA49)*$AY$63+(BC49-BD49-BE49)*$BC$63+(BG49-BH49-BI49)*$BG$63+(BK49-BL49-BM49)*$BK$63+(BO49-BP49-BQ49)*$BO$63+(BS49-BT49-BU49)*$BS$63+(BW49-BX49-BY49)*$BW$63+(CA49-CB49-CC49)*$CA$63+(CE49-CF49-CG49)*$CE$63+(CI49-CJ49-CK49)*$CI$63+(CM49-CN49-CO49)*$CM$63+(CQ49-CR49-CS49)*$CQ$63</f>
        <v>279826.01263745618</v>
      </c>
      <c r="DU49" s="370">
        <f t="shared" ref="DU49:DU57" si="119">IF(CV49=0,D49-E49,0)+IF(CW49=0,(G49-H49-I49)*G$63,0)+IF(CX49=0,(K49-L49-M49)*K$63,0)+IF(CY49=0,(O49-P49-Q49)*O$63,0)+IF(CZ49=0,(S49-T49-U49)*S$63,0)+IF(DA49=0,(W49-X49-Y49)*W$63,0)+IF(DB49=0,(AA49-AB49-AC49)*AA$63,0)+IF(DC49=0,(AE49-AF49-AG49)*AE$63,0)+IF(DD49=0,(AI49-AJ49-AK49)*AI$63,0)+IF(DE49=0,(AM49-AN49-AO49)*AM$63,0)+IF(DF49=0,(AQ49-AR49-AS49)*$AQ$63,0)+IF(DG49=0,(AU49-AV49-AW49)*$AU$63,0)+IF(DH49=0,(AY49-AZ49-BA49)*$AY$63,0)++IF(DI49=0,(BC49-BD49-BE49)*$BC$63,0)+IF(DJ49=0,(BG49-BH49-BI49)*$BG$63,0)+IF(DK49=0,(BK49-BL49-BM49)*$BK$63,0)+IF(DL49=0,(BO49-BP49-BQ49)*$BO$63,0)+IF(DM49=0,(BS49-BT49-BU49)*$BS$63,0)+IF(DN49=0,(BW49-BX49-BY49)*$BW$63,0)+IF(DO49=0,(CA49-CB49-CC49)*$CA$63,0)+IF(DP49=0,(CE49-CF49-CG49)*$CE$63,0)+IF(DQ49=0,(CI49-CJ49-CK49)*$CI$63,0)+IF(DR49=0,(CM49-CN49-CO49)*$CM$63,0)+IF(DS49=0,(CQ49-CR49-CS49)*$CQ$63,0)</f>
        <v>0</v>
      </c>
      <c r="DV49" s="370">
        <f t="shared" ref="DV49:DV57" si="120">(D49-E49)*CV49+((G49-H49-(I49-J49))*G$63)*CW49+((K49-L49-(M49-N49))*K$63)*CX49+((O49-P49-(Q49-R49))*O$63)*CY49+((S49-T49-(U49-V49))*S$63)*CZ49+((W49-X49-(Y49-Z49))*W$63)*DA49+((AA49-AB49-(AC49-AD49))*AA$63)*DB49+((AE49-AF49-(AG49-AH49))*AE$63)*DC49+((AI49-AJ49-(AK49-AL49))*AI$63)*DD49+((AM49-AN49-(AO49-AP49))*$AM$63)*DE49+((AQ49-AR49-(AS49-AT49))*$AQ$63)*DF49+((AU49-AV49-(AW49-AX49))*$AU$63)*DG49+((AY49-AZ49-(BA49-BB49))*$AY$63)*DH49+((BC49-BD49-(BE49-BF49))*$BC$63)*DI49+((BG49-BH49-(BI49-BJ49))*$BG$63)*DJ49+((BK49-BL49-(BM49-BN49))*$BK$63)*DK49+((BO49-BP49-(BQ49-BR49))*$BO$63)*DL49+((BS49-BT49-(BU49-BV49))*$BS$63)*DM49+((BW49-BX49-(BY49-BZ49))*$BW$63)*DN49+((CA49-CB49-(CC49-CD49))*$CA$63)*DO49+((CE49-CF49-(CG49-CH49))*$CE$63)*DP49+((CI49-CJ49-(CK49-CL49))*$CI$63)*DQ49+((CM49-CN49-(CO49-CP49))*$CM$63)*DR49+((CQ49-CR49-(CS49-CT49))*$CQ$63)*DS49</f>
        <v>273614.29794675059</v>
      </c>
    </row>
    <row r="50" spans="1:127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361">
        <f t="shared" si="95"/>
        <v>1989.7473614748137</v>
      </c>
      <c r="CV50" s="369">
        <f t="shared" si="96"/>
        <v>0.14368403687034292</v>
      </c>
      <c r="CW50" s="369">
        <f t="shared" si="97"/>
        <v>0.44999999999999996</v>
      </c>
      <c r="CX50" s="369">
        <f t="shared" si="98"/>
        <v>0.47499999999999998</v>
      </c>
      <c r="CY50" s="369">
        <f t="shared" si="99"/>
        <v>0.5</v>
      </c>
      <c r="CZ50" s="369">
        <f t="shared" si="100"/>
        <v>0.52500000000000002</v>
      </c>
      <c r="DA50" s="369">
        <f t="shared" si="101"/>
        <v>0.55000000000000004</v>
      </c>
      <c r="DB50" s="369">
        <f t="shared" si="102"/>
        <v>0.57499999999999996</v>
      </c>
      <c r="DC50" s="369">
        <f t="shared" si="103"/>
        <v>0.6</v>
      </c>
      <c r="DD50" s="369">
        <f t="shared" si="104"/>
        <v>0.625</v>
      </c>
      <c r="DE50" s="369">
        <f t="shared" si="105"/>
        <v>0.65</v>
      </c>
      <c r="DF50" s="369">
        <f t="shared" si="106"/>
        <v>0.67500000000000004</v>
      </c>
      <c r="DG50" s="369">
        <f t="shared" si="107"/>
        <v>0.7</v>
      </c>
      <c r="DH50" s="369">
        <f t="shared" si="108"/>
        <v>0.72499999999999998</v>
      </c>
      <c r="DI50" s="369">
        <f t="shared" si="109"/>
        <v>0.75</v>
      </c>
      <c r="DJ50" s="369">
        <f t="shared" si="110"/>
        <v>0.77500000000000002</v>
      </c>
      <c r="DK50" s="369">
        <f t="shared" si="111"/>
        <v>0.8</v>
      </c>
      <c r="DL50" s="369">
        <f t="shared" si="112"/>
        <v>0.82499999999999996</v>
      </c>
      <c r="DM50" s="369">
        <f t="shared" si="113"/>
        <v>0.85</v>
      </c>
      <c r="DN50" s="369">
        <f t="shared" si="19"/>
        <v>0.875</v>
      </c>
      <c r="DO50" s="369">
        <f t="shared" si="114"/>
        <v>0.9</v>
      </c>
      <c r="DP50" s="369">
        <f t="shared" si="21"/>
        <v>0.92500000000000004</v>
      </c>
      <c r="DQ50" s="369">
        <f t="shared" si="115"/>
        <v>0.95</v>
      </c>
      <c r="DR50" s="369">
        <f t="shared" si="116"/>
        <v>0.97499999999999998</v>
      </c>
      <c r="DS50" s="369">
        <f t="shared" si="117"/>
        <v>1</v>
      </c>
      <c r="DT50" s="370">
        <f t="shared" si="118"/>
        <v>4442690.5757537028</v>
      </c>
      <c r="DU50" s="370">
        <f t="shared" si="119"/>
        <v>0</v>
      </c>
      <c r="DV50" s="370">
        <f t="shared" si="120"/>
        <v>759675.58497594413</v>
      </c>
    </row>
    <row r="51" spans="1:127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236">
        <v>10338807.460000001</v>
      </c>
      <c r="CF51" s="236">
        <v>74.05</v>
      </c>
      <c r="CG51" s="236"/>
      <c r="CH51" s="236"/>
      <c r="CI51" s="236">
        <f>SUMIF([1]Resumen!$B$5:$B$45,$B51,[1]Resumen!$C$5:$C$45)</f>
        <v>11141051.419999996</v>
      </c>
      <c r="CJ51" s="236">
        <f>SUMIF([1]Resumen!$B$5:$B$45,$B51,[1]Resumen!$F$5:$F$45)</f>
        <v>0</v>
      </c>
      <c r="CK51" s="236"/>
      <c r="CL51" s="236"/>
      <c r="CM51" s="236">
        <f>SUMIF([2]Resumen!$B$5:$B$45,$B51,[2]Resumen!$C$5:$C$45)</f>
        <v>11833078.630000001</v>
      </c>
      <c r="CN51" s="236">
        <f>SUMIF([2]Resumen!$B$5:$B$45,$B51,[2]Resumen!$F$5:$F$45)</f>
        <v>3408.9</v>
      </c>
      <c r="CO51" s="236"/>
      <c r="CP51" s="236"/>
      <c r="CQ51" s="236">
        <f>SUMIF([3]Resumen!$B$5:$B$45,$B51,[3]Resumen!$C$5:$C$45)</f>
        <v>12271274.220000001</v>
      </c>
      <c r="CR51" s="236">
        <f>SUMIF([3]Resumen!$B$5:$B$45,$B51,[3]Resumen!$F$5:$F$45)</f>
        <v>0</v>
      </c>
      <c r="CS51" s="236"/>
      <c r="CT51" s="236"/>
      <c r="CU51" s="361">
        <f t="shared" si="95"/>
        <v>1995.2874837956831</v>
      </c>
      <c r="CV51" s="369">
        <f t="shared" si="96"/>
        <v>0</v>
      </c>
      <c r="CW51" s="369">
        <f t="shared" si="97"/>
        <v>0</v>
      </c>
      <c r="CX51" s="369">
        <f t="shared" si="98"/>
        <v>4.5454545454545414E-2</v>
      </c>
      <c r="CY51" s="369">
        <f t="shared" si="99"/>
        <v>9.0909090909090939E-2</v>
      </c>
      <c r="CZ51" s="369">
        <f t="shared" si="100"/>
        <v>0.13636363636363635</v>
      </c>
      <c r="DA51" s="369">
        <f t="shared" si="101"/>
        <v>0.18181818181818177</v>
      </c>
      <c r="DB51" s="369">
        <f t="shared" si="102"/>
        <v>0.22727272727272729</v>
      </c>
      <c r="DC51" s="369">
        <f t="shared" si="103"/>
        <v>0.27272727272727271</v>
      </c>
      <c r="DD51" s="369">
        <f t="shared" si="104"/>
        <v>0.31818181818181823</v>
      </c>
      <c r="DE51" s="369">
        <f t="shared" si="105"/>
        <v>0.36363636363636365</v>
      </c>
      <c r="DF51" s="369">
        <f t="shared" si="106"/>
        <v>0.40909090909090906</v>
      </c>
      <c r="DG51" s="369">
        <f t="shared" si="107"/>
        <v>0.45454545454545459</v>
      </c>
      <c r="DH51" s="369">
        <f t="shared" si="108"/>
        <v>0.5</v>
      </c>
      <c r="DI51" s="369">
        <f t="shared" si="109"/>
        <v>0.54545454545454541</v>
      </c>
      <c r="DJ51" s="369">
        <f t="shared" si="110"/>
        <v>0.59090909090909083</v>
      </c>
      <c r="DK51" s="369">
        <f t="shared" si="111"/>
        <v>0.63636363636363635</v>
      </c>
      <c r="DL51" s="369">
        <f t="shared" si="112"/>
        <v>0.68181818181818188</v>
      </c>
      <c r="DM51" s="369">
        <f t="shared" si="113"/>
        <v>0.72727272727272729</v>
      </c>
      <c r="DN51" s="369">
        <f t="shared" si="19"/>
        <v>0.77272727272727271</v>
      </c>
      <c r="DO51" s="369">
        <f t="shared" si="114"/>
        <v>0.81818181818181812</v>
      </c>
      <c r="DP51" s="369">
        <f t="shared" si="21"/>
        <v>0.86363636363636365</v>
      </c>
      <c r="DQ51" s="369">
        <f t="shared" si="115"/>
        <v>0.90909090909090906</v>
      </c>
      <c r="DR51" s="369">
        <f t="shared" si="116"/>
        <v>0.95454545454545459</v>
      </c>
      <c r="DS51" s="369">
        <f t="shared" si="117"/>
        <v>1</v>
      </c>
      <c r="DT51" s="370">
        <f t="shared" si="118"/>
        <v>125512379.55307867</v>
      </c>
      <c r="DU51" s="370">
        <f t="shared" si="119"/>
        <v>14411839.908599775</v>
      </c>
      <c r="DV51" s="370">
        <f t="shared" si="120"/>
        <v>75758079.175891116</v>
      </c>
    </row>
    <row r="52" spans="1:127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236">
        <v>330830.34999999998</v>
      </c>
      <c r="CF52" s="236">
        <v>0</v>
      </c>
      <c r="CG52" s="236"/>
      <c r="CH52" s="236"/>
      <c r="CI52" s="236">
        <f>SUMIF([1]Resumen!$B$5:$B$45,$B52,[1]Resumen!$C$5:$C$45)</f>
        <v>7117.68</v>
      </c>
      <c r="CJ52" s="236">
        <f>SUMIF([1]Resumen!$B$5:$B$45,$B52,[1]Resumen!$F$5:$F$45)</f>
        <v>0</v>
      </c>
      <c r="CK52" s="236"/>
      <c r="CL52" s="236"/>
      <c r="CM52" s="236">
        <f>SUMIF([2]Resumen!$B$5:$B$45,$B52,[2]Resumen!$C$5:$C$45)</f>
        <v>0</v>
      </c>
      <c r="CN52" s="236">
        <f>SUMIF([2]Resumen!$B$5:$B$45,$B52,[2]Resumen!$F$5:$F$45)</f>
        <v>0</v>
      </c>
      <c r="CO52" s="236"/>
      <c r="CP52" s="236"/>
      <c r="CQ52" s="236">
        <f>SUMIF([3]Resumen!$B$5:$B$45,$B52,[3]Resumen!$C$5:$C$45)</f>
        <v>0</v>
      </c>
      <c r="CR52" s="236">
        <f>SUMIF([3]Resumen!$B$5:$B$45,$B52,[3]Resumen!$F$5:$F$45)</f>
        <v>0</v>
      </c>
      <c r="CS52" s="236"/>
      <c r="CT52" s="236"/>
      <c r="CU52" s="361">
        <f t="shared" si="95"/>
        <v>0</v>
      </c>
      <c r="CV52" s="369">
        <f t="shared" si="96"/>
        <v>0</v>
      </c>
      <c r="CW52" s="369">
        <f t="shared" si="97"/>
        <v>0</v>
      </c>
      <c r="CX52" s="369">
        <f t="shared" si="98"/>
        <v>4.5454545454545414E-2</v>
      </c>
      <c r="CY52" s="369">
        <f t="shared" si="99"/>
        <v>9.0909090909090939E-2</v>
      </c>
      <c r="CZ52" s="369">
        <f t="shared" si="100"/>
        <v>0.13636363636363635</v>
      </c>
      <c r="DA52" s="369">
        <f t="shared" si="101"/>
        <v>0.18181818181818177</v>
      </c>
      <c r="DB52" s="369">
        <f t="shared" si="102"/>
        <v>0.22727272727272729</v>
      </c>
      <c r="DC52" s="369">
        <f t="shared" si="103"/>
        <v>0.27272727272727271</v>
      </c>
      <c r="DD52" s="369">
        <f t="shared" si="104"/>
        <v>0.31818181818181823</v>
      </c>
      <c r="DE52" s="369">
        <f t="shared" si="105"/>
        <v>0.36363636363636365</v>
      </c>
      <c r="DF52" s="369">
        <f t="shared" si="106"/>
        <v>0.40909090909090906</v>
      </c>
      <c r="DG52" s="369">
        <f t="shared" si="107"/>
        <v>0.45454545454545459</v>
      </c>
      <c r="DH52" s="369">
        <f t="shared" si="108"/>
        <v>0.5</v>
      </c>
      <c r="DI52" s="369">
        <f t="shared" si="109"/>
        <v>0.54545454545454541</v>
      </c>
      <c r="DJ52" s="369">
        <f t="shared" si="110"/>
        <v>0.59090909090909083</v>
      </c>
      <c r="DK52" s="369">
        <f t="shared" si="111"/>
        <v>0.63636363636363635</v>
      </c>
      <c r="DL52" s="369">
        <f t="shared" si="112"/>
        <v>0.68181818181818188</v>
      </c>
      <c r="DM52" s="369">
        <f t="shared" si="113"/>
        <v>0.72727272727272729</v>
      </c>
      <c r="DN52" s="369">
        <f t="shared" si="19"/>
        <v>0.77272727272727271</v>
      </c>
      <c r="DO52" s="369">
        <f t="shared" si="114"/>
        <v>0.81818181818181812</v>
      </c>
      <c r="DP52" s="369">
        <f t="shared" si="21"/>
        <v>0.86363636363636365</v>
      </c>
      <c r="DQ52" s="369">
        <f t="shared" si="115"/>
        <v>0.90909090909090906</v>
      </c>
      <c r="DR52" s="369">
        <f t="shared" si="116"/>
        <v>0.95454545454545459</v>
      </c>
      <c r="DS52" s="369">
        <f t="shared" si="117"/>
        <v>1</v>
      </c>
      <c r="DT52" s="370">
        <f t="shared" si="118"/>
        <v>1686158.213751724</v>
      </c>
      <c r="DU52" s="370">
        <f t="shared" si="119"/>
        <v>185327.73879772788</v>
      </c>
      <c r="DV52" s="370">
        <f t="shared" si="120"/>
        <v>944790.38890149223</v>
      </c>
    </row>
    <row r="53" spans="1:127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236"/>
      <c r="CN53" s="236"/>
      <c r="CO53" s="236"/>
      <c r="CP53" s="236"/>
      <c r="CQ53" s="236"/>
      <c r="CR53" s="236"/>
      <c r="CS53" s="236"/>
      <c r="CT53" s="236"/>
      <c r="CU53" s="361">
        <f t="shared" si="95"/>
        <v>2000.7462888841026</v>
      </c>
      <c r="CV53" s="369">
        <f t="shared" si="96"/>
        <v>0</v>
      </c>
      <c r="CW53" s="369">
        <f t="shared" si="97"/>
        <v>0</v>
      </c>
      <c r="CX53" s="369">
        <f t="shared" si="98"/>
        <v>0</v>
      </c>
      <c r="CY53" s="369">
        <f t="shared" si="99"/>
        <v>0</v>
      </c>
      <c r="CZ53" s="369">
        <f t="shared" si="100"/>
        <v>0</v>
      </c>
      <c r="DA53" s="369">
        <f t="shared" si="101"/>
        <v>0</v>
      </c>
      <c r="DB53" s="369">
        <f t="shared" si="102"/>
        <v>0</v>
      </c>
      <c r="DC53" s="369">
        <f t="shared" si="103"/>
        <v>0</v>
      </c>
      <c r="DD53" s="369">
        <f t="shared" si="104"/>
        <v>0</v>
      </c>
      <c r="DE53" s="369">
        <f t="shared" si="105"/>
        <v>0</v>
      </c>
      <c r="DF53" s="369">
        <f t="shared" si="106"/>
        <v>0</v>
      </c>
      <c r="DG53" s="369">
        <f t="shared" si="107"/>
        <v>0</v>
      </c>
      <c r="DH53" s="369">
        <f t="shared" si="108"/>
        <v>0</v>
      </c>
      <c r="DI53" s="369">
        <f t="shared" si="109"/>
        <v>0</v>
      </c>
      <c r="DJ53" s="369">
        <f t="shared" si="110"/>
        <v>0</v>
      </c>
      <c r="DK53" s="369">
        <f t="shared" si="111"/>
        <v>0</v>
      </c>
      <c r="DL53" s="369">
        <f t="shared" si="112"/>
        <v>0</v>
      </c>
      <c r="DM53" s="369">
        <f t="shared" si="113"/>
        <v>0.1428571428571429</v>
      </c>
      <c r="DN53" s="369">
        <f t="shared" si="19"/>
        <v>0.2857142857142857</v>
      </c>
      <c r="DO53" s="369">
        <f t="shared" si="114"/>
        <v>0.4285714285714286</v>
      </c>
      <c r="DP53" s="369">
        <f t="shared" si="21"/>
        <v>0.5714285714285714</v>
      </c>
      <c r="DQ53" s="369">
        <f t="shared" si="115"/>
        <v>0.7142857142857143</v>
      </c>
      <c r="DR53" s="369">
        <f t="shared" si="116"/>
        <v>0.85714285714285721</v>
      </c>
      <c r="DS53" s="369">
        <f t="shared" si="117"/>
        <v>1</v>
      </c>
      <c r="DT53" s="370">
        <f t="shared" si="118"/>
        <v>256343.01848134937</v>
      </c>
      <c r="DU53" s="370">
        <f t="shared" si="119"/>
        <v>256343.01848134937</v>
      </c>
      <c r="DV53" s="370">
        <f t="shared" si="120"/>
        <v>0</v>
      </c>
    </row>
    <row r="54" spans="1:127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236"/>
      <c r="CF54" s="236"/>
      <c r="CG54" s="236"/>
      <c r="CH54" s="236"/>
      <c r="CI54" s="236"/>
      <c r="CJ54" s="236"/>
      <c r="CK54" s="236"/>
      <c r="CL54" s="236"/>
      <c r="CM54" s="236"/>
      <c r="CN54" s="236"/>
      <c r="CO54" s="236"/>
      <c r="CP54" s="236"/>
      <c r="CQ54" s="236"/>
      <c r="CR54" s="236"/>
      <c r="CS54" s="236"/>
      <c r="CT54" s="236"/>
      <c r="CU54" s="361">
        <f t="shared" si="95"/>
        <v>2000.8752058973369</v>
      </c>
      <c r="CV54" s="369">
        <f t="shared" si="96"/>
        <v>0</v>
      </c>
      <c r="CW54" s="369">
        <f t="shared" si="97"/>
        <v>0</v>
      </c>
      <c r="CX54" s="369">
        <f t="shared" si="98"/>
        <v>0</v>
      </c>
      <c r="CY54" s="369">
        <f t="shared" si="99"/>
        <v>0</v>
      </c>
      <c r="CZ54" s="369">
        <f t="shared" si="100"/>
        <v>0</v>
      </c>
      <c r="DA54" s="369">
        <f t="shared" si="101"/>
        <v>0</v>
      </c>
      <c r="DB54" s="369">
        <f t="shared" si="102"/>
        <v>0</v>
      </c>
      <c r="DC54" s="369">
        <f t="shared" si="103"/>
        <v>0</v>
      </c>
      <c r="DD54" s="369">
        <f t="shared" si="104"/>
        <v>0</v>
      </c>
      <c r="DE54" s="369">
        <f t="shared" si="105"/>
        <v>0</v>
      </c>
      <c r="DF54" s="369">
        <f t="shared" si="106"/>
        <v>0</v>
      </c>
      <c r="DG54" s="369">
        <f t="shared" si="107"/>
        <v>0</v>
      </c>
      <c r="DH54" s="369">
        <f t="shared" si="108"/>
        <v>0</v>
      </c>
      <c r="DI54" s="369">
        <f t="shared" si="109"/>
        <v>0</v>
      </c>
      <c r="DJ54" s="369">
        <f t="shared" si="110"/>
        <v>0</v>
      </c>
      <c r="DK54" s="369">
        <f t="shared" si="111"/>
        <v>0</v>
      </c>
      <c r="DL54" s="369">
        <f t="shared" si="112"/>
        <v>0</v>
      </c>
      <c r="DM54" s="369">
        <f t="shared" si="113"/>
        <v>0</v>
      </c>
      <c r="DN54" s="369">
        <f t="shared" si="19"/>
        <v>0</v>
      </c>
      <c r="DO54" s="369">
        <f t="shared" si="114"/>
        <v>0</v>
      </c>
      <c r="DP54" s="369">
        <f t="shared" si="21"/>
        <v>0.25</v>
      </c>
      <c r="DQ54" s="369">
        <f t="shared" si="115"/>
        <v>0.5</v>
      </c>
      <c r="DR54" s="369">
        <f t="shared" si="116"/>
        <v>0.75</v>
      </c>
      <c r="DS54" s="369">
        <f t="shared" si="117"/>
        <v>1</v>
      </c>
      <c r="DT54" s="370">
        <f t="shared" si="118"/>
        <v>2695017.8577386304</v>
      </c>
      <c r="DU54" s="370">
        <f t="shared" si="119"/>
        <v>2695017.8577386304</v>
      </c>
      <c r="DV54" s="370">
        <f t="shared" si="120"/>
        <v>0</v>
      </c>
      <c r="DW54" s="420"/>
    </row>
    <row r="55" spans="1:127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236"/>
      <c r="CF55" s="236"/>
      <c r="CG55" s="236"/>
      <c r="CH55" s="236"/>
      <c r="CI55" s="236"/>
      <c r="CJ55" s="236"/>
      <c r="CK55" s="236"/>
      <c r="CL55" s="236"/>
      <c r="CM55" s="236"/>
      <c r="CN55" s="236"/>
      <c r="CO55" s="236"/>
      <c r="CP55" s="236"/>
      <c r="CQ55" s="236"/>
      <c r="CR55" s="236"/>
      <c r="CS55" s="236"/>
      <c r="CT55" s="236"/>
      <c r="CU55" s="361">
        <f t="shared" si="95"/>
        <v>2000.8440073716711</v>
      </c>
      <c r="CV55" s="369">
        <f t="shared" si="96"/>
        <v>0</v>
      </c>
      <c r="CW55" s="369">
        <f t="shared" si="97"/>
        <v>0</v>
      </c>
      <c r="CX55" s="369">
        <f t="shared" si="98"/>
        <v>0</v>
      </c>
      <c r="CY55" s="369">
        <f t="shared" si="99"/>
        <v>0</v>
      </c>
      <c r="CZ55" s="369">
        <f t="shared" si="100"/>
        <v>0</v>
      </c>
      <c r="DA55" s="369">
        <f t="shared" si="101"/>
        <v>0</v>
      </c>
      <c r="DB55" s="369">
        <f t="shared" si="102"/>
        <v>0</v>
      </c>
      <c r="DC55" s="369">
        <f t="shared" si="103"/>
        <v>0</v>
      </c>
      <c r="DD55" s="369">
        <f t="shared" si="104"/>
        <v>0</v>
      </c>
      <c r="DE55" s="369">
        <f t="shared" si="105"/>
        <v>0</v>
      </c>
      <c r="DF55" s="369">
        <f t="shared" si="106"/>
        <v>0</v>
      </c>
      <c r="DG55" s="369">
        <f t="shared" si="107"/>
        <v>0</v>
      </c>
      <c r="DH55" s="369">
        <f t="shared" si="108"/>
        <v>0</v>
      </c>
      <c r="DI55" s="369">
        <f t="shared" si="109"/>
        <v>0</v>
      </c>
      <c r="DJ55" s="369">
        <f t="shared" si="110"/>
        <v>0</v>
      </c>
      <c r="DK55" s="369">
        <f t="shared" si="111"/>
        <v>0</v>
      </c>
      <c r="DL55" s="369">
        <f t="shared" si="112"/>
        <v>0</v>
      </c>
      <c r="DM55" s="369">
        <f t="shared" si="113"/>
        <v>0</v>
      </c>
      <c r="DN55" s="369">
        <f t="shared" si="19"/>
        <v>0</v>
      </c>
      <c r="DO55" s="369">
        <f t="shared" si="114"/>
        <v>0.19999999999999996</v>
      </c>
      <c r="DP55" s="369">
        <f t="shared" si="21"/>
        <v>0.4</v>
      </c>
      <c r="DQ55" s="369">
        <f t="shared" si="115"/>
        <v>0.6</v>
      </c>
      <c r="DR55" s="369">
        <f t="shared" si="116"/>
        <v>0.8</v>
      </c>
      <c r="DS55" s="369">
        <f t="shared" si="117"/>
        <v>1</v>
      </c>
      <c r="DT55" s="370">
        <f t="shared" si="118"/>
        <v>620540.73903057002</v>
      </c>
      <c r="DU55" s="370">
        <f t="shared" si="119"/>
        <v>620540.73903057002</v>
      </c>
      <c r="DV55" s="370">
        <f t="shared" si="120"/>
        <v>0</v>
      </c>
      <c r="DW55" s="420"/>
    </row>
    <row r="56" spans="1:127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236"/>
      <c r="CJ56" s="236"/>
      <c r="CK56" s="236"/>
      <c r="CL56" s="236"/>
      <c r="CM56" s="236"/>
      <c r="CN56" s="236"/>
      <c r="CO56" s="236"/>
      <c r="CP56" s="236"/>
      <c r="CQ56" s="236"/>
      <c r="CR56" s="236"/>
      <c r="CS56" s="236"/>
      <c r="CT56" s="236"/>
      <c r="CU56" s="361">
        <f t="shared" si="95"/>
        <v>2000.6725326329351</v>
      </c>
      <c r="CV56" s="369">
        <f t="shared" si="96"/>
        <v>0</v>
      </c>
      <c r="CW56" s="369">
        <f t="shared" si="97"/>
        <v>0</v>
      </c>
      <c r="CX56" s="369">
        <f t="shared" si="98"/>
        <v>0</v>
      </c>
      <c r="CY56" s="369">
        <f t="shared" si="99"/>
        <v>0</v>
      </c>
      <c r="CZ56" s="369">
        <f t="shared" si="100"/>
        <v>0</v>
      </c>
      <c r="DA56" s="369">
        <f t="shared" si="101"/>
        <v>0</v>
      </c>
      <c r="DB56" s="369">
        <f t="shared" si="102"/>
        <v>0</v>
      </c>
      <c r="DC56" s="369">
        <f t="shared" si="103"/>
        <v>0</v>
      </c>
      <c r="DD56" s="369">
        <f t="shared" si="104"/>
        <v>0</v>
      </c>
      <c r="DE56" s="369">
        <f t="shared" si="105"/>
        <v>0</v>
      </c>
      <c r="DF56" s="369">
        <f t="shared" si="106"/>
        <v>0</v>
      </c>
      <c r="DG56" s="369">
        <f t="shared" si="107"/>
        <v>0</v>
      </c>
      <c r="DH56" s="369">
        <f t="shared" si="108"/>
        <v>0</v>
      </c>
      <c r="DI56" s="369">
        <f t="shared" si="109"/>
        <v>0</v>
      </c>
      <c r="DJ56" s="369">
        <f t="shared" si="110"/>
        <v>0</v>
      </c>
      <c r="DK56" s="369">
        <f t="shared" si="111"/>
        <v>0</v>
      </c>
      <c r="DL56" s="369">
        <f t="shared" si="112"/>
        <v>0.125</v>
      </c>
      <c r="DM56" s="369">
        <f t="shared" si="113"/>
        <v>0.25</v>
      </c>
      <c r="DN56" s="369">
        <f t="shared" si="19"/>
        <v>0.375</v>
      </c>
      <c r="DO56" s="369">
        <f t="shared" si="114"/>
        <v>0.5</v>
      </c>
      <c r="DP56" s="369">
        <f t="shared" si="21"/>
        <v>0.625</v>
      </c>
      <c r="DQ56" s="369">
        <f t="shared" si="115"/>
        <v>0.75</v>
      </c>
      <c r="DR56" s="369">
        <f t="shared" si="116"/>
        <v>0.875</v>
      </c>
      <c r="DS56" s="369">
        <f t="shared" si="117"/>
        <v>1</v>
      </c>
      <c r="DT56" s="370">
        <f t="shared" si="118"/>
        <v>37543.59012146014</v>
      </c>
      <c r="DU56" s="370">
        <f t="shared" si="119"/>
        <v>37543.59012146014</v>
      </c>
      <c r="DV56" s="370">
        <f t="shared" si="120"/>
        <v>0</v>
      </c>
    </row>
    <row r="57" spans="1:127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236">
        <v>37125.189999999995</v>
      </c>
      <c r="CF57" s="236">
        <v>0</v>
      </c>
      <c r="CG57" s="237"/>
      <c r="CH57" s="237"/>
      <c r="CI57" s="236">
        <f>SUMIF([1]Resumen!$B$5:$B$45,$B57,[1]Resumen!$C$5:$C$45)</f>
        <v>26650.29</v>
      </c>
      <c r="CJ57" s="236">
        <f>SUMIF([1]Resumen!$B$5:$B$45,$B57,[1]Resumen!$F$5:$F$45)</f>
        <v>0</v>
      </c>
      <c r="CK57" s="237"/>
      <c r="CL57" s="237"/>
      <c r="CM57" s="236">
        <f>SUMIF([2]Resumen!$B$5:$B$45,$B57,[2]Resumen!$C$5:$C$45)</f>
        <v>65154.96</v>
      </c>
      <c r="CN57" s="236">
        <f>SUMIF([2]Resumen!$B$5:$B$45,$B57,[2]Resumen!$F$5:$F$45)</f>
        <v>0</v>
      </c>
      <c r="CO57" s="237"/>
      <c r="CP57" s="237"/>
      <c r="CQ57" s="236">
        <f>SUMIF([3]Resumen!$B$5:$B$45,$B57,[3]Resumen!$C$5:$C$45)</f>
        <v>1279661.0300000003</v>
      </c>
      <c r="CR57" s="236">
        <f>SUMIF([3]Resumen!$B$5:$B$45,$B57,[3]Resumen!$F$5:$F$45)</f>
        <v>0</v>
      </c>
      <c r="CS57" s="237"/>
      <c r="CT57" s="237"/>
      <c r="CU57" s="361">
        <f t="shared" si="95"/>
        <v>1998.0076528723703</v>
      </c>
      <c r="CV57" s="380">
        <f t="shared" si="96"/>
        <v>0</v>
      </c>
      <c r="CW57" s="369">
        <f t="shared" si="97"/>
        <v>0</v>
      </c>
      <c r="CX57" s="369">
        <f t="shared" si="98"/>
        <v>0</v>
      </c>
      <c r="CY57" s="369">
        <f t="shared" si="99"/>
        <v>0</v>
      </c>
      <c r="CZ57" s="369">
        <f t="shared" si="100"/>
        <v>0</v>
      </c>
      <c r="DA57" s="369">
        <f t="shared" si="101"/>
        <v>0</v>
      </c>
      <c r="DB57" s="369">
        <f t="shared" si="102"/>
        <v>0</v>
      </c>
      <c r="DC57" s="369">
        <f t="shared" si="103"/>
        <v>5.8823529411764719E-2</v>
      </c>
      <c r="DD57" s="369">
        <f t="shared" si="104"/>
        <v>0.11764705882352944</v>
      </c>
      <c r="DE57" s="369">
        <f t="shared" si="105"/>
        <v>0.17647058823529416</v>
      </c>
      <c r="DF57" s="369">
        <f t="shared" si="106"/>
        <v>0.23529411764705888</v>
      </c>
      <c r="DG57" s="369">
        <f t="shared" si="107"/>
        <v>0.29411764705882348</v>
      </c>
      <c r="DH57" s="369">
        <f t="shared" si="108"/>
        <v>0.3529411764705882</v>
      </c>
      <c r="DI57" s="369">
        <f t="shared" si="109"/>
        <v>0.41176470588235292</v>
      </c>
      <c r="DJ57" s="369">
        <f t="shared" si="110"/>
        <v>0.47058823529411764</v>
      </c>
      <c r="DK57" s="369">
        <f t="shared" si="111"/>
        <v>0.52941176470588236</v>
      </c>
      <c r="DL57" s="369">
        <f t="shared" si="112"/>
        <v>0.58823529411764708</v>
      </c>
      <c r="DM57" s="369">
        <f t="shared" si="113"/>
        <v>0.64705882352941169</v>
      </c>
      <c r="DN57" s="369">
        <f t="shared" si="19"/>
        <v>0.70588235294117641</v>
      </c>
      <c r="DO57" s="369">
        <f t="shared" si="114"/>
        <v>0.76470588235294112</v>
      </c>
      <c r="DP57" s="369">
        <f t="shared" si="21"/>
        <v>0.82352941176470584</v>
      </c>
      <c r="DQ57" s="369">
        <f t="shared" si="115"/>
        <v>0.88235294117647056</v>
      </c>
      <c r="DR57" s="369">
        <f t="shared" si="116"/>
        <v>0.94117647058823528</v>
      </c>
      <c r="DS57" s="369">
        <f t="shared" si="117"/>
        <v>1</v>
      </c>
      <c r="DT57" s="370">
        <f t="shared" si="118"/>
        <v>6236314.9667603914</v>
      </c>
      <c r="DU57" s="370">
        <f t="shared" si="119"/>
        <v>267025.32485752134</v>
      </c>
      <c r="DV57" s="370">
        <f t="shared" si="120"/>
        <v>3353695.4556074929</v>
      </c>
    </row>
    <row r="58" spans="1:127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21">SUM(E48:E57)</f>
        <v>0</v>
      </c>
      <c r="F58" s="242">
        <f t="shared" si="121"/>
        <v>13988411.181387998</v>
      </c>
      <c r="G58" s="242">
        <f t="shared" si="121"/>
        <v>4213037.9000000004</v>
      </c>
      <c r="H58" s="242">
        <f t="shared" si="121"/>
        <v>0</v>
      </c>
      <c r="I58" s="242">
        <f t="shared" si="121"/>
        <v>0</v>
      </c>
      <c r="J58" s="242">
        <f t="shared" si="121"/>
        <v>0</v>
      </c>
      <c r="K58" s="242">
        <f t="shared" si="121"/>
        <v>2213587</v>
      </c>
      <c r="L58" s="242">
        <f t="shared" si="121"/>
        <v>0</v>
      </c>
      <c r="M58" s="242">
        <f t="shared" si="121"/>
        <v>0</v>
      </c>
      <c r="N58" s="242">
        <f t="shared" si="121"/>
        <v>0</v>
      </c>
      <c r="O58" s="242">
        <f t="shared" si="121"/>
        <v>3133263.4</v>
      </c>
      <c r="P58" s="242">
        <f t="shared" si="121"/>
        <v>0</v>
      </c>
      <c r="Q58" s="242">
        <f t="shared" si="121"/>
        <v>0</v>
      </c>
      <c r="R58" s="242">
        <f t="shared" si="121"/>
        <v>0</v>
      </c>
      <c r="S58" s="242">
        <f t="shared" si="121"/>
        <v>3353340.8960000002</v>
      </c>
      <c r="T58" s="242">
        <f t="shared" si="121"/>
        <v>0</v>
      </c>
      <c r="U58" s="242">
        <f t="shared" si="121"/>
        <v>0</v>
      </c>
      <c r="V58" s="242">
        <f t="shared" si="121"/>
        <v>0</v>
      </c>
      <c r="W58" s="242">
        <f t="shared" si="121"/>
        <v>2335671.0699999994</v>
      </c>
      <c r="X58" s="242">
        <f t="shared" si="121"/>
        <v>0</v>
      </c>
      <c r="Y58" s="242">
        <f t="shared" si="121"/>
        <v>0</v>
      </c>
      <c r="Z58" s="242">
        <f t="shared" si="121"/>
        <v>0</v>
      </c>
      <c r="AA58" s="242">
        <f t="shared" si="121"/>
        <v>3975327.6700000013</v>
      </c>
      <c r="AB58" s="242">
        <f t="shared" si="121"/>
        <v>0</v>
      </c>
      <c r="AC58" s="242">
        <f t="shared" si="121"/>
        <v>0</v>
      </c>
      <c r="AD58" s="242">
        <f t="shared" si="121"/>
        <v>0</v>
      </c>
      <c r="AE58" s="242">
        <f t="shared" si="121"/>
        <v>3386198.5199999991</v>
      </c>
      <c r="AF58" s="242">
        <f t="shared" si="121"/>
        <v>0</v>
      </c>
      <c r="AG58" s="242">
        <f t="shared" si="121"/>
        <v>0</v>
      </c>
      <c r="AH58" s="242">
        <f t="shared" si="121"/>
        <v>0</v>
      </c>
      <c r="AI58" s="242">
        <f t="shared" si="121"/>
        <v>2701086.46</v>
      </c>
      <c r="AJ58" s="242">
        <f t="shared" si="121"/>
        <v>0</v>
      </c>
      <c r="AK58" s="242">
        <f t="shared" si="121"/>
        <v>0</v>
      </c>
      <c r="AL58" s="242">
        <f t="shared" si="121"/>
        <v>0</v>
      </c>
      <c r="AM58" s="242">
        <f t="shared" si="121"/>
        <v>2654456.1800100002</v>
      </c>
      <c r="AN58" s="242">
        <f t="shared" si="121"/>
        <v>3928.78</v>
      </c>
      <c r="AO58" s="242">
        <f t="shared" si="121"/>
        <v>0</v>
      </c>
      <c r="AP58" s="242">
        <f t="shared" si="121"/>
        <v>0</v>
      </c>
      <c r="AQ58" s="242">
        <f t="shared" si="121"/>
        <v>2817745.6099999989</v>
      </c>
      <c r="AR58" s="242">
        <f t="shared" si="121"/>
        <v>1707.1699999999998</v>
      </c>
      <c r="AS58" s="242">
        <f t="shared" si="121"/>
        <v>0</v>
      </c>
      <c r="AT58" s="242">
        <f t="shared" si="121"/>
        <v>0</v>
      </c>
      <c r="AU58" s="242">
        <f t="shared" si="121"/>
        <v>5011011.3099999987</v>
      </c>
      <c r="AV58" s="242">
        <f t="shared" si="121"/>
        <v>88.28</v>
      </c>
      <c r="AW58" s="242">
        <f t="shared" si="121"/>
        <v>0</v>
      </c>
      <c r="AX58" s="242">
        <f t="shared" si="121"/>
        <v>0</v>
      </c>
      <c r="AY58" s="242">
        <f t="shared" si="121"/>
        <v>4342818.2300000004</v>
      </c>
      <c r="AZ58" s="242">
        <f t="shared" si="121"/>
        <v>773.84</v>
      </c>
      <c r="BA58" s="242">
        <f t="shared" si="121"/>
        <v>0</v>
      </c>
      <c r="BB58" s="242">
        <f t="shared" si="121"/>
        <v>0</v>
      </c>
      <c r="BC58" s="242">
        <f t="shared" si="121"/>
        <v>4220614.6500000004</v>
      </c>
      <c r="BD58" s="242">
        <f t="shared" si="121"/>
        <v>0</v>
      </c>
      <c r="BE58" s="242">
        <f t="shared" si="121"/>
        <v>0</v>
      </c>
      <c r="BF58" s="242">
        <f t="shared" si="121"/>
        <v>0</v>
      </c>
      <c r="BG58" s="242">
        <f t="shared" si="121"/>
        <v>7611629.5399999982</v>
      </c>
      <c r="BH58" s="242">
        <f t="shared" si="121"/>
        <v>1578.2</v>
      </c>
      <c r="BI58" s="242">
        <f t="shared" si="121"/>
        <v>0</v>
      </c>
      <c r="BJ58" s="242">
        <f t="shared" si="121"/>
        <v>0</v>
      </c>
      <c r="BK58" s="242">
        <f t="shared" si="121"/>
        <v>9644589.9699999988</v>
      </c>
      <c r="BL58" s="242">
        <f t="shared" si="121"/>
        <v>1687.4499999999998</v>
      </c>
      <c r="BM58" s="242">
        <f t="shared" si="121"/>
        <v>0</v>
      </c>
      <c r="BN58" s="242">
        <f t="shared" si="121"/>
        <v>0</v>
      </c>
      <c r="BO58" s="242">
        <f t="shared" si="121"/>
        <v>7947264.1700000027</v>
      </c>
      <c r="BP58" s="242">
        <f t="shared" si="121"/>
        <v>0</v>
      </c>
      <c r="BQ58" s="242">
        <f t="shared" ref="BQ58:CP58" si="122">SUM(BQ48:BQ57)</f>
        <v>0</v>
      </c>
      <c r="BR58" s="242">
        <f t="shared" si="122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CD58" si="123">SUM(BW48:BW57)</f>
        <v>6032133.2700000005</v>
      </c>
      <c r="BX58" s="242">
        <f t="shared" si="123"/>
        <v>1855.4699999999998</v>
      </c>
      <c r="BY58" s="242">
        <f t="shared" si="123"/>
        <v>0</v>
      </c>
      <c r="BZ58" s="242">
        <f t="shared" si="123"/>
        <v>0</v>
      </c>
      <c r="CA58" s="242">
        <f t="shared" si="123"/>
        <v>8936778.999900002</v>
      </c>
      <c r="CB58" s="242">
        <f t="shared" si="123"/>
        <v>2953.37</v>
      </c>
      <c r="CC58" s="242">
        <f t="shared" si="123"/>
        <v>0</v>
      </c>
      <c r="CD58" s="242">
        <f t="shared" si="123"/>
        <v>0</v>
      </c>
      <c r="CE58" s="242">
        <f t="shared" si="122"/>
        <v>10706763</v>
      </c>
      <c r="CF58" s="242">
        <f t="shared" si="122"/>
        <v>74.05</v>
      </c>
      <c r="CG58" s="242">
        <f t="shared" si="122"/>
        <v>0</v>
      </c>
      <c r="CH58" s="242">
        <f t="shared" si="122"/>
        <v>0</v>
      </c>
      <c r="CI58" s="242">
        <f t="shared" si="122"/>
        <v>11174819.389999995</v>
      </c>
      <c r="CJ58" s="242">
        <f t="shared" si="122"/>
        <v>0</v>
      </c>
      <c r="CK58" s="242">
        <f t="shared" si="122"/>
        <v>0</v>
      </c>
      <c r="CL58" s="242">
        <f t="shared" si="122"/>
        <v>0</v>
      </c>
      <c r="CM58" s="242">
        <f t="shared" si="122"/>
        <v>11898233.590000002</v>
      </c>
      <c r="CN58" s="242">
        <f t="shared" si="122"/>
        <v>3408.9</v>
      </c>
      <c r="CO58" s="242">
        <f t="shared" si="122"/>
        <v>0</v>
      </c>
      <c r="CP58" s="242">
        <f t="shared" si="122"/>
        <v>0</v>
      </c>
      <c r="CQ58" s="242">
        <f t="shared" ref="CQ58:CT58" si="124">SUM(CQ48:CQ57)</f>
        <v>13550935.25</v>
      </c>
      <c r="CR58" s="242">
        <f t="shared" si="124"/>
        <v>0</v>
      </c>
      <c r="CS58" s="242">
        <f t="shared" si="124"/>
        <v>0</v>
      </c>
      <c r="CT58" s="242">
        <f t="shared" si="124"/>
        <v>0</v>
      </c>
      <c r="CU58" s="247"/>
      <c r="CV58" s="243"/>
      <c r="CW58" s="243"/>
      <c r="CX58" s="243"/>
      <c r="CY58" s="243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3"/>
      <c r="DM58" s="243"/>
      <c r="DN58" s="243"/>
      <c r="DO58" s="243"/>
      <c r="DP58" s="243"/>
      <c r="DQ58" s="243"/>
      <c r="DR58" s="243"/>
      <c r="DS58" s="243"/>
      <c r="DT58" s="244">
        <f>SUM(DT48:DT57)</f>
        <v>142706117.01545951</v>
      </c>
      <c r="DU58" s="244">
        <f>SUM(DU48:DU57)</f>
        <v>19412940.665732596</v>
      </c>
      <c r="DV58" s="244">
        <f>SUM(DV48:DV57)</f>
        <v>81089854.903322786</v>
      </c>
    </row>
    <row r="59" spans="1:127" s="25" customFormat="1" ht="30" customHeight="1">
      <c r="A59" s="248"/>
      <c r="B59" s="249" t="s">
        <v>100</v>
      </c>
      <c r="C59" s="250"/>
      <c r="D59" s="253">
        <f t="shared" ref="D59:BO59" si="125">D13+D45+D47+D58</f>
        <v>248150869.49000013</v>
      </c>
      <c r="E59" s="253">
        <f t="shared" si="125"/>
        <v>0</v>
      </c>
      <c r="F59" s="253">
        <f t="shared" si="125"/>
        <v>170975821.32873571</v>
      </c>
      <c r="G59" s="253">
        <f t="shared" si="125"/>
        <v>23926114.980000004</v>
      </c>
      <c r="H59" s="253">
        <f t="shared" si="125"/>
        <v>945168</v>
      </c>
      <c r="I59" s="253">
        <f t="shared" si="125"/>
        <v>0</v>
      </c>
      <c r="J59" s="253">
        <f t="shared" si="125"/>
        <v>0</v>
      </c>
      <c r="K59" s="253">
        <f t="shared" si="125"/>
        <v>20616705</v>
      </c>
      <c r="L59" s="253">
        <f t="shared" si="125"/>
        <v>1225093</v>
      </c>
      <c r="M59" s="253">
        <f t="shared" si="125"/>
        <v>0</v>
      </c>
      <c r="N59" s="253">
        <f t="shared" si="125"/>
        <v>0</v>
      </c>
      <c r="O59" s="253">
        <f t="shared" si="125"/>
        <v>19317701.279999997</v>
      </c>
      <c r="P59" s="253">
        <f t="shared" si="125"/>
        <v>832125</v>
      </c>
      <c r="Q59" s="253">
        <f t="shared" si="125"/>
        <v>0</v>
      </c>
      <c r="R59" s="253">
        <f t="shared" si="125"/>
        <v>0</v>
      </c>
      <c r="S59" s="253">
        <f t="shared" si="125"/>
        <v>18144201.568</v>
      </c>
      <c r="T59" s="253">
        <f t="shared" si="125"/>
        <v>673516</v>
      </c>
      <c r="U59" s="253">
        <f t="shared" si="125"/>
        <v>0</v>
      </c>
      <c r="V59" s="253">
        <f t="shared" si="125"/>
        <v>0</v>
      </c>
      <c r="W59" s="253">
        <f t="shared" si="125"/>
        <v>17161417.779999997</v>
      </c>
      <c r="X59" s="253">
        <f t="shared" si="125"/>
        <v>111212.25</v>
      </c>
      <c r="Y59" s="253">
        <f t="shared" si="125"/>
        <v>0</v>
      </c>
      <c r="Z59" s="253">
        <f t="shared" si="125"/>
        <v>0</v>
      </c>
      <c r="AA59" s="253">
        <f t="shared" si="125"/>
        <v>22004486.330000002</v>
      </c>
      <c r="AB59" s="253">
        <f t="shared" si="125"/>
        <v>1668.3300000009999</v>
      </c>
      <c r="AC59" s="253">
        <f t="shared" si="125"/>
        <v>0</v>
      </c>
      <c r="AD59" s="253">
        <f t="shared" si="125"/>
        <v>0</v>
      </c>
      <c r="AE59" s="253">
        <f t="shared" si="125"/>
        <v>16871738.404904813</v>
      </c>
      <c r="AF59" s="253">
        <f t="shared" si="125"/>
        <v>4120.59</v>
      </c>
      <c r="AG59" s="253">
        <f t="shared" si="125"/>
        <v>0</v>
      </c>
      <c r="AH59" s="253">
        <f t="shared" si="125"/>
        <v>0</v>
      </c>
      <c r="AI59" s="253">
        <f t="shared" si="125"/>
        <v>28273249.259999998</v>
      </c>
      <c r="AJ59" s="253">
        <f t="shared" si="125"/>
        <v>968965.48820558493</v>
      </c>
      <c r="AK59" s="253">
        <f t="shared" si="125"/>
        <v>0</v>
      </c>
      <c r="AL59" s="253">
        <f t="shared" si="125"/>
        <v>0</v>
      </c>
      <c r="AM59" s="253">
        <f t="shared" si="125"/>
        <v>22940994.697824195</v>
      </c>
      <c r="AN59" s="253">
        <f t="shared" si="125"/>
        <v>1115453.3599999999</v>
      </c>
      <c r="AO59" s="253">
        <f t="shared" si="125"/>
        <v>0</v>
      </c>
      <c r="AP59" s="253">
        <f t="shared" si="125"/>
        <v>0</v>
      </c>
      <c r="AQ59" s="253">
        <f t="shared" si="125"/>
        <v>24272581.809999999</v>
      </c>
      <c r="AR59" s="253">
        <f t="shared" si="125"/>
        <v>522072.98000000004</v>
      </c>
      <c r="AS59" s="253">
        <f t="shared" si="125"/>
        <v>0</v>
      </c>
      <c r="AT59" s="253">
        <f t="shared" si="125"/>
        <v>0</v>
      </c>
      <c r="AU59" s="253">
        <f t="shared" si="125"/>
        <v>27064281.499999989</v>
      </c>
      <c r="AV59" s="253">
        <f t="shared" si="125"/>
        <v>499505.50000000006</v>
      </c>
      <c r="AW59" s="253">
        <f t="shared" si="125"/>
        <v>0</v>
      </c>
      <c r="AX59" s="253">
        <f t="shared" si="125"/>
        <v>0</v>
      </c>
      <c r="AY59" s="253">
        <f t="shared" si="125"/>
        <v>52691494.179999977</v>
      </c>
      <c r="AZ59" s="253">
        <f t="shared" si="125"/>
        <v>1142953.04</v>
      </c>
      <c r="BA59" s="253">
        <f t="shared" si="125"/>
        <v>0</v>
      </c>
      <c r="BB59" s="253">
        <f t="shared" si="125"/>
        <v>0</v>
      </c>
      <c r="BC59" s="253">
        <f t="shared" si="125"/>
        <v>58756529.439999998</v>
      </c>
      <c r="BD59" s="253">
        <f t="shared" si="125"/>
        <v>594293.41</v>
      </c>
      <c r="BE59" s="253">
        <f t="shared" si="125"/>
        <v>0</v>
      </c>
      <c r="BF59" s="253">
        <f t="shared" si="125"/>
        <v>0</v>
      </c>
      <c r="BG59" s="253">
        <f t="shared" si="125"/>
        <v>79808505.309999987</v>
      </c>
      <c r="BH59" s="253">
        <f t="shared" si="125"/>
        <v>1287098.9599999993</v>
      </c>
      <c r="BI59" s="253">
        <f t="shared" si="125"/>
        <v>0</v>
      </c>
      <c r="BJ59" s="253">
        <f t="shared" si="125"/>
        <v>0</v>
      </c>
      <c r="BK59" s="253">
        <f t="shared" si="125"/>
        <v>91687724.73999998</v>
      </c>
      <c r="BL59" s="253">
        <f t="shared" si="125"/>
        <v>1008725.08</v>
      </c>
      <c r="BM59" s="253">
        <f t="shared" si="125"/>
        <v>0</v>
      </c>
      <c r="BN59" s="253">
        <f t="shared" si="125"/>
        <v>0</v>
      </c>
      <c r="BO59" s="253">
        <f t="shared" si="125"/>
        <v>62790834.940000005</v>
      </c>
      <c r="BP59" s="253">
        <f t="shared" ref="BP59:CP59" si="126">BP13+BP45+BP47+BP58</f>
        <v>0</v>
      </c>
      <c r="BQ59" s="253">
        <f t="shared" si="126"/>
        <v>0</v>
      </c>
      <c r="BR59" s="253">
        <f t="shared" si="126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CD59" si="127">BW13+BW45+BW47+BW58</f>
        <v>37201509.57</v>
      </c>
      <c r="BX59" s="253">
        <f t="shared" si="127"/>
        <v>702403.94000000006</v>
      </c>
      <c r="BY59" s="253">
        <f t="shared" si="127"/>
        <v>0</v>
      </c>
      <c r="BZ59" s="253">
        <f t="shared" si="127"/>
        <v>0</v>
      </c>
      <c r="CA59" s="253">
        <f t="shared" si="127"/>
        <v>59711487.159999996</v>
      </c>
      <c r="CB59" s="253">
        <f t="shared" si="127"/>
        <v>960098.14000000013</v>
      </c>
      <c r="CC59" s="253">
        <f t="shared" si="127"/>
        <v>0</v>
      </c>
      <c r="CD59" s="253">
        <f t="shared" si="127"/>
        <v>0</v>
      </c>
      <c r="CE59" s="253">
        <f t="shared" si="126"/>
        <v>66985215.269999996</v>
      </c>
      <c r="CF59" s="253">
        <f t="shared" si="126"/>
        <v>591835.72999999986</v>
      </c>
      <c r="CG59" s="253">
        <f t="shared" si="126"/>
        <v>0</v>
      </c>
      <c r="CH59" s="253">
        <f t="shared" si="126"/>
        <v>0</v>
      </c>
      <c r="CI59" s="253">
        <f t="shared" si="126"/>
        <v>65564115.759999983</v>
      </c>
      <c r="CJ59" s="253">
        <f t="shared" si="126"/>
        <v>486383.41</v>
      </c>
      <c r="CK59" s="253">
        <f t="shared" si="126"/>
        <v>0</v>
      </c>
      <c r="CL59" s="253">
        <f t="shared" si="126"/>
        <v>0</v>
      </c>
      <c r="CM59" s="253">
        <f t="shared" si="126"/>
        <v>57383648.540000007</v>
      </c>
      <c r="CN59" s="253">
        <f t="shared" si="126"/>
        <v>559034.47</v>
      </c>
      <c r="CO59" s="253">
        <f t="shared" si="126"/>
        <v>0</v>
      </c>
      <c r="CP59" s="253">
        <f t="shared" si="126"/>
        <v>0</v>
      </c>
      <c r="CQ59" s="253">
        <f t="shared" ref="CQ59:CT59" si="128">CQ13+CQ45+CQ47+CQ58</f>
        <v>62863270.81000001</v>
      </c>
      <c r="CR59" s="253">
        <f t="shared" si="128"/>
        <v>616937.07000000007</v>
      </c>
      <c r="CS59" s="253">
        <f t="shared" si="128"/>
        <v>0</v>
      </c>
      <c r="CT59" s="253">
        <f t="shared" si="128"/>
        <v>0</v>
      </c>
      <c r="CU59" s="251"/>
      <c r="CV59" s="251"/>
      <c r="CW59" s="251"/>
      <c r="CX59" s="251"/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2">
        <f>DT13+DT45+DT47+DT58</f>
        <v>1111523956.9719529</v>
      </c>
      <c r="DU59" s="252">
        <f>DU13+DU45+DU47+DU58</f>
        <v>227827121.89852682</v>
      </c>
      <c r="DV59" s="252">
        <f>DV13+DV45+DV47+DV58</f>
        <v>559784553.21868157</v>
      </c>
    </row>
    <row r="60" spans="1:127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v>0.8999999999999998</v>
      </c>
      <c r="BT60" s="468"/>
      <c r="BU60" s="468"/>
      <c r="BV60" s="469"/>
      <c r="BW60" s="467">
        <v>0.9</v>
      </c>
      <c r="BX60" s="468"/>
      <c r="BY60" s="468"/>
      <c r="BZ60" s="469"/>
      <c r="CA60" s="467">
        <v>0.90000000000000013</v>
      </c>
      <c r="CB60" s="468"/>
      <c r="CC60" s="468"/>
      <c r="CD60" s="469"/>
      <c r="CE60" s="467">
        <v>0.863638568209535</v>
      </c>
      <c r="CF60" s="468"/>
      <c r="CG60" s="468"/>
      <c r="CH60" s="469"/>
      <c r="CI60" s="467">
        <f>'[5]BC y Dep'!CI60</f>
        <v>0.92000000000000015</v>
      </c>
      <c r="CJ60" s="468"/>
      <c r="CK60" s="468"/>
      <c r="CL60" s="469"/>
      <c r="CM60" s="467">
        <f>'[5]BC y Dep'!CM60</f>
        <v>0.92000000000000026</v>
      </c>
      <c r="CN60" s="468"/>
      <c r="CO60" s="468"/>
      <c r="CP60" s="469"/>
      <c r="CQ60" s="467">
        <f>'[5]BC y Dep'!CQ60</f>
        <v>0.92</v>
      </c>
      <c r="CR60" s="468"/>
      <c r="CS60" s="468"/>
      <c r="CT60" s="469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421">
        <f>DT59-'[5]BC y Dep'!DK59</f>
        <v>1111523956.9719529</v>
      </c>
      <c r="DU60" s="421">
        <f>DU59-'[5]BC y Dep'!DL59</f>
        <v>227827121.89852682</v>
      </c>
      <c r="DV60" s="421">
        <f>DV59-'[5]BC y Dep'!DM59</f>
        <v>559784553.21868157</v>
      </c>
    </row>
    <row r="61" spans="1:127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v>0.88952540967209259</v>
      </c>
      <c r="BT61" s="468"/>
      <c r="BU61" s="468"/>
      <c r="BV61" s="469"/>
      <c r="BW61" s="467">
        <v>0.89411197855866231</v>
      </c>
      <c r="BX61" s="468"/>
      <c r="BY61" s="468"/>
      <c r="BZ61" s="469"/>
      <c r="CA61" s="467">
        <v>0.87157622375276378</v>
      </c>
      <c r="CB61" s="468"/>
      <c r="CC61" s="468"/>
      <c r="CD61" s="469"/>
      <c r="CE61" s="467">
        <v>0.88796689715867461</v>
      </c>
      <c r="CF61" s="468"/>
      <c r="CG61" s="468"/>
      <c r="CH61" s="469"/>
      <c r="CI61" s="467">
        <f>'[5]BC y Dep'!CI61</f>
        <v>0.89388640162127642</v>
      </c>
      <c r="CJ61" s="468"/>
      <c r="CK61" s="468"/>
      <c r="CL61" s="469"/>
      <c r="CM61" s="467">
        <f>'[5]BC y Dep'!CM61</f>
        <v>0.88720581806582499</v>
      </c>
      <c r="CN61" s="468"/>
      <c r="CO61" s="468"/>
      <c r="CP61" s="469"/>
      <c r="CQ61" s="467">
        <f>'[5]BC y Dep'!CQ61</f>
        <v>0.888289517092407</v>
      </c>
      <c r="CR61" s="468"/>
      <c r="CS61" s="468"/>
      <c r="CT61" s="469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</row>
    <row r="62" spans="1:127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v>0.90000000000000013</v>
      </c>
      <c r="BT62" s="468"/>
      <c r="BU62" s="468"/>
      <c r="BV62" s="469"/>
      <c r="BW62" s="467">
        <v>0.90000000000000024</v>
      </c>
      <c r="BX62" s="468"/>
      <c r="BY62" s="468"/>
      <c r="BZ62" s="469"/>
      <c r="CA62" s="467">
        <v>0.89999999999999958</v>
      </c>
      <c r="CB62" s="468"/>
      <c r="CC62" s="468"/>
      <c r="CD62" s="469"/>
      <c r="CE62" s="467">
        <v>0.89999999999999969</v>
      </c>
      <c r="CF62" s="468"/>
      <c r="CG62" s="468"/>
      <c r="CH62" s="469"/>
      <c r="CI62" s="467">
        <f>'[5]BC y Dep'!CI62</f>
        <v>0.91998870073141004</v>
      </c>
      <c r="CJ62" s="468"/>
      <c r="CK62" s="468"/>
      <c r="CL62" s="469"/>
      <c r="CM62" s="467">
        <f>'[5]BC y Dep'!CM62</f>
        <v>0.91999999999999926</v>
      </c>
      <c r="CN62" s="468"/>
      <c r="CO62" s="468"/>
      <c r="CP62" s="469"/>
      <c r="CQ62" s="467">
        <f>'[5]BC y Dep'!CQ62</f>
        <v>0.91999307935703012</v>
      </c>
      <c r="CR62" s="468"/>
      <c r="CS62" s="468"/>
      <c r="CT62" s="469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</row>
    <row r="63" spans="1:127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v>0.89906905123102787</v>
      </c>
      <c r="BT63" s="468"/>
      <c r="BU63" s="468"/>
      <c r="BV63" s="469"/>
      <c r="BW63" s="467">
        <v>0.9</v>
      </c>
      <c r="BX63" s="468"/>
      <c r="BY63" s="468"/>
      <c r="BZ63" s="469"/>
      <c r="CA63" s="467">
        <v>0.89476931576801899</v>
      </c>
      <c r="CB63" s="468"/>
      <c r="CC63" s="468"/>
      <c r="CD63" s="469"/>
      <c r="CE63" s="467">
        <v>0.89816464359956405</v>
      </c>
      <c r="CF63" s="468"/>
      <c r="CG63" s="468"/>
      <c r="CH63" s="469"/>
      <c r="CI63" s="467">
        <f>'[5]BC y Dep'!CI63</f>
        <v>0.91941401597900951</v>
      </c>
      <c r="CJ63" s="468"/>
      <c r="CK63" s="468"/>
      <c r="CL63" s="469"/>
      <c r="CM63" s="467">
        <f>'[5]BC y Dep'!CM63</f>
        <v>0.91999999999999993</v>
      </c>
      <c r="CN63" s="468"/>
      <c r="CO63" s="468"/>
      <c r="CP63" s="469"/>
      <c r="CQ63" s="467">
        <f>'[5]BC y Dep'!CQ63</f>
        <v>0.91999999999999993</v>
      </c>
      <c r="CR63" s="468"/>
      <c r="CS63" s="468"/>
      <c r="CT63" s="469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</row>
    <row r="64" spans="1:127" ht="12.75" customHeight="1">
      <c r="AO64" s="684"/>
      <c r="CY64" s="420"/>
    </row>
    <row r="65" spans="4:96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  <c r="CE65" s="417">
        <v>0</v>
      </c>
      <c r="CF65" s="417">
        <v>0</v>
      </c>
      <c r="CI65" s="417">
        <f>CI59-[1]Resumen!$C$46</f>
        <v>0</v>
      </c>
      <c r="CJ65" s="417">
        <f>CJ59-[1]Resumen!$F$46</f>
        <v>0</v>
      </c>
      <c r="CM65" s="417">
        <f>CM59-[2]Resumen!$C$46</f>
        <v>0</v>
      </c>
      <c r="CN65" s="417">
        <f>CN59-[2]Resumen!$F$46</f>
        <v>0</v>
      </c>
      <c r="CQ65" s="417">
        <f>CQ59-[3]Resumen!$C$46</f>
        <v>0</v>
      </c>
      <c r="CR65" s="417">
        <f>CR59-[3]Resumen!$F$46</f>
        <v>0</v>
      </c>
    </row>
    <row r="66" spans="4:96">
      <c r="D66" s="122"/>
      <c r="E66" s="122"/>
      <c r="F66" s="122"/>
      <c r="G66" s="122"/>
      <c r="H66" s="122">
        <v>2018</v>
      </c>
      <c r="I66" s="122">
        <v>2019</v>
      </c>
      <c r="J66" s="122">
        <v>2020</v>
      </c>
      <c r="K66" s="122">
        <v>2021</v>
      </c>
      <c r="L66" s="122">
        <v>2022</v>
      </c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7" spans="4:96">
      <c r="F67" s="420" t="s">
        <v>123</v>
      </c>
      <c r="AO67" s="684"/>
      <c r="CI67" s="419">
        <f>CI45-[1]Resumen!$E$39</f>
        <v>0</v>
      </c>
      <c r="CM67" s="419">
        <f>CM45-[2]Resumen!$E$39</f>
        <v>0</v>
      </c>
      <c r="CQ67" s="419">
        <f>CQ45-[3]Resumen!$E$39</f>
        <v>0</v>
      </c>
    </row>
    <row r="68" spans="4:96" ht="13.35" customHeight="1">
      <c r="F68" s="420" t="s">
        <v>124</v>
      </c>
      <c r="H68" s="415">
        <f>BS45*BS61</f>
        <v>35933565.177000001</v>
      </c>
      <c r="I68" s="415">
        <f>BW45*BW61</f>
        <v>19691747.703000002</v>
      </c>
      <c r="J68" s="415">
        <f>CA45*CA61</f>
        <v>28167960.73508716</v>
      </c>
      <c r="K68" s="415">
        <f>CE45*CE61</f>
        <v>33771395.736000009</v>
      </c>
      <c r="L68" s="415">
        <f>CI45*CI61</f>
        <v>37716927.27359999</v>
      </c>
      <c r="AO68" s="684"/>
    </row>
    <row r="69" spans="4:96">
      <c r="F69" s="420" t="s">
        <v>95</v>
      </c>
      <c r="H69" s="415">
        <f>BS58*BS63</f>
        <v>5059566.909</v>
      </c>
      <c r="I69" s="415">
        <f>BW58*BW63</f>
        <v>5428919.9430000009</v>
      </c>
      <c r="J69" s="415">
        <f>CA58*CA63</f>
        <v>7996355.630910526</v>
      </c>
      <c r="K69" s="415">
        <f>CE58*CE63</f>
        <v>9616435.9739999995</v>
      </c>
      <c r="L69" s="415">
        <f>CI58*CI63</f>
        <v>10274285.5732</v>
      </c>
      <c r="AO69" s="684"/>
    </row>
    <row r="70" spans="4:96" ht="13.35" customHeight="1">
      <c r="F70" s="420" t="s">
        <v>92</v>
      </c>
      <c r="H70" s="415">
        <f>BS47*BS62</f>
        <v>1807030.1340000003</v>
      </c>
      <c r="I70" s="415">
        <f>BW47*BW62</f>
        <v>1439021.7270000004</v>
      </c>
      <c r="J70" s="415">
        <f>CA47*CA62</f>
        <v>8541988.208999997</v>
      </c>
      <c r="K70" s="415">
        <f>CE47*CE62</f>
        <v>3354063.4169999976</v>
      </c>
      <c r="L70" s="415">
        <f>CI47*CI62</f>
        <v>3705628.6791999997</v>
      </c>
      <c r="AO70" s="684"/>
    </row>
    <row r="71" spans="4:96">
      <c r="F71" s="420" t="s">
        <v>125</v>
      </c>
      <c r="H71" s="415">
        <f>BS13*BS60</f>
        <v>5585778.7740000002</v>
      </c>
      <c r="I71" s="415">
        <f>BW13*BW60</f>
        <v>6791992.6050000004</v>
      </c>
      <c r="J71" s="415">
        <f>CA13*CA60</f>
        <v>8068677.0480000013</v>
      </c>
      <c r="K71" s="415">
        <f>CE13*CE60</f>
        <v>12539553.831</v>
      </c>
      <c r="L71" s="415">
        <f>CI13*CI60</f>
        <v>7513705.7156000007</v>
      </c>
      <c r="AO71" s="684"/>
    </row>
    <row r="72" spans="4:96">
      <c r="F72" s="420" t="s">
        <v>126</v>
      </c>
      <c r="H72" s="415">
        <f>SUM(H68:H71)</f>
        <v>48385940.994000003</v>
      </c>
      <c r="I72" s="415">
        <f t="shared" ref="I72:L72" si="129">SUM(I68:I71)</f>
        <v>33351681.978000004</v>
      </c>
      <c r="J72" s="415">
        <f t="shared" si="129"/>
        <v>52774981.622997686</v>
      </c>
      <c r="K72" s="415">
        <f t="shared" si="129"/>
        <v>59281448.958000004</v>
      </c>
      <c r="L72" s="415">
        <f t="shared" si="129"/>
        <v>59210547.241599992</v>
      </c>
      <c r="AO72" s="684"/>
    </row>
    <row r="74" spans="4:96">
      <c r="F74" s="420" t="s">
        <v>123</v>
      </c>
      <c r="H74" s="122">
        <v>2018</v>
      </c>
      <c r="I74" s="122">
        <v>2019</v>
      </c>
      <c r="J74" s="122">
        <v>2020</v>
      </c>
      <c r="K74" s="122">
        <v>2021</v>
      </c>
      <c r="L74" s="122">
        <v>2022</v>
      </c>
      <c r="AO74" s="684"/>
    </row>
    <row r="75" spans="4:96">
      <c r="F75" s="420" t="s">
        <v>124</v>
      </c>
      <c r="H75" s="415">
        <f>H68+H$71*H68/(H$68+H$69)</f>
        <v>40829920.62548697</v>
      </c>
      <c r="I75" s="415">
        <f t="shared" ref="I75:L76" si="130">I68+I$71*I68/(I$68+I$69)</f>
        <v>25015897.787824612</v>
      </c>
      <c r="J75" s="415">
        <f t="shared" si="130"/>
        <v>34452558.402357154</v>
      </c>
      <c r="K75" s="415">
        <f t="shared" si="130"/>
        <v>43531695.296717003</v>
      </c>
      <c r="L75" s="415">
        <f t="shared" si="130"/>
        <v>43622047.715860583</v>
      </c>
      <c r="AO75" s="684"/>
    </row>
    <row r="76" spans="4:96">
      <c r="F76" s="420" t="s">
        <v>95</v>
      </c>
      <c r="H76" s="415">
        <f>H69+H$71*H69/(H$68+H$69)</f>
        <v>5748990.2345130295</v>
      </c>
      <c r="I76" s="415">
        <f t="shared" si="130"/>
        <v>6896762.4631753908</v>
      </c>
      <c r="J76" s="415">
        <f t="shared" si="130"/>
        <v>9780435.0116405357</v>
      </c>
      <c r="K76" s="415">
        <f t="shared" si="130"/>
        <v>12395690.244283006</v>
      </c>
      <c r="L76" s="415">
        <f t="shared" si="130"/>
        <v>11882870.846539408</v>
      </c>
      <c r="AO76" s="684"/>
    </row>
    <row r="77" spans="4:96">
      <c r="F77" s="420" t="s">
        <v>92</v>
      </c>
      <c r="H77" s="415">
        <f>H70</f>
        <v>1807030.1340000003</v>
      </c>
      <c r="I77" s="415">
        <f t="shared" ref="I77:L77" si="131">I70</f>
        <v>1439021.7270000004</v>
      </c>
      <c r="J77" s="415">
        <f t="shared" si="131"/>
        <v>8541988.208999997</v>
      </c>
      <c r="K77" s="415">
        <f t="shared" si="131"/>
        <v>3354063.4169999976</v>
      </c>
      <c r="L77" s="415">
        <f t="shared" si="131"/>
        <v>3705628.6791999997</v>
      </c>
      <c r="AO77" s="684"/>
    </row>
    <row r="78" spans="4:96">
      <c r="F78" s="420" t="s">
        <v>126</v>
      </c>
      <c r="H78" s="415">
        <f>SUM(H75:H77)</f>
        <v>48385940.994000003</v>
      </c>
      <c r="I78" s="415">
        <f t="shared" ref="I78:L78" si="132">SUM(I75:I77)</f>
        <v>33351681.978000004</v>
      </c>
      <c r="J78" s="415">
        <f t="shared" si="132"/>
        <v>52774981.622997686</v>
      </c>
      <c r="K78" s="415">
        <f t="shared" si="132"/>
        <v>59281448.958000004</v>
      </c>
      <c r="L78" s="415">
        <f t="shared" si="132"/>
        <v>59210547.241599992</v>
      </c>
      <c r="AO78" s="684"/>
    </row>
    <row r="79" spans="4:96" ht="12.95">
      <c r="F79" s="1" t="s">
        <v>127</v>
      </c>
      <c r="H79" s="425">
        <f>H72-H78</f>
        <v>0</v>
      </c>
      <c r="I79" s="425">
        <f t="shared" ref="I79:L79" si="133">I72-I78</f>
        <v>0</v>
      </c>
      <c r="J79" s="425">
        <f t="shared" si="133"/>
        <v>0</v>
      </c>
      <c r="K79" s="425">
        <f t="shared" si="133"/>
        <v>0</v>
      </c>
      <c r="L79" s="425">
        <f t="shared" si="133"/>
        <v>0</v>
      </c>
      <c r="AO79" s="684"/>
    </row>
    <row r="80" spans="4:96" ht="12.95">
      <c r="F80" s="426" t="s">
        <v>123</v>
      </c>
      <c r="G80" s="426"/>
      <c r="H80" s="427" t="s">
        <v>128</v>
      </c>
      <c r="I80" s="427" t="s">
        <v>129</v>
      </c>
      <c r="J80" s="427" t="s">
        <v>130</v>
      </c>
      <c r="K80" s="427" t="s">
        <v>131</v>
      </c>
      <c r="AO80" s="684"/>
    </row>
    <row r="81" spans="6:12" ht="13.35" customHeight="1">
      <c r="F81" s="420" t="s">
        <v>124</v>
      </c>
      <c r="H81" s="415">
        <f>H75/2+I75/2</f>
        <v>32922909.206655793</v>
      </c>
      <c r="I81" s="415">
        <f>I75/2+J75/2</f>
        <v>29734228.095090881</v>
      </c>
      <c r="J81" s="415">
        <f t="shared" ref="J81" si="134">J75/2+K75/2</f>
        <v>38992126.849537075</v>
      </c>
      <c r="K81" s="415">
        <f>K75/2+L75</f>
        <v>65387895.364219084</v>
      </c>
      <c r="L81" s="415"/>
    </row>
    <row r="82" spans="6:12">
      <c r="F82" s="420" t="s">
        <v>95</v>
      </c>
      <c r="H82" s="415">
        <f t="shared" ref="H82:J83" si="135">H76/2+I76/2</f>
        <v>6322876.3488442097</v>
      </c>
      <c r="I82" s="415">
        <f t="shared" si="135"/>
        <v>8338598.7374079637</v>
      </c>
      <c r="J82" s="415">
        <f t="shared" si="135"/>
        <v>11088062.62796177</v>
      </c>
      <c r="K82" s="415">
        <f t="shared" ref="K82:K83" si="136">K76/2+L76</f>
        <v>18080715.968680911</v>
      </c>
      <c r="L82" s="415"/>
    </row>
    <row r="83" spans="6:12">
      <c r="F83" s="420" t="s">
        <v>92</v>
      </c>
      <c r="H83" s="415">
        <f t="shared" si="135"/>
        <v>1623025.9305000002</v>
      </c>
      <c r="I83" s="415">
        <f t="shared" si="135"/>
        <v>4990504.9679999985</v>
      </c>
      <c r="J83" s="415">
        <f t="shared" si="135"/>
        <v>5948025.8129999973</v>
      </c>
      <c r="K83" s="415">
        <f t="shared" si="136"/>
        <v>5382660.3876999989</v>
      </c>
      <c r="L83" s="415"/>
    </row>
    <row r="84" spans="6:12">
      <c r="F84" s="420" t="s">
        <v>126</v>
      </c>
      <c r="H84" s="415">
        <f>SUM(H81:H83)</f>
        <v>40868811.486000001</v>
      </c>
      <c r="I84" s="415">
        <f t="shared" ref="I84:K84" si="137">SUM(I81:I83)</f>
        <v>43063331.800498843</v>
      </c>
      <c r="J84" s="415">
        <f t="shared" si="137"/>
        <v>56028215.290498838</v>
      </c>
      <c r="K84" s="415">
        <f t="shared" si="137"/>
        <v>88851271.720599979</v>
      </c>
      <c r="L84" s="415"/>
    </row>
    <row r="85" spans="6:12">
      <c r="H85" s="425">
        <f>H84-SUM('[7]Dif. Inv. Ajuste'!$D$3:$D$4)</f>
        <v>-13417946.694000006</v>
      </c>
      <c r="I85" s="425">
        <f>I84-SUM('[7]Dif. Inv. Ajuste'!$D$5:$D$6)</f>
        <v>-10060140.249001168</v>
      </c>
      <c r="J85" s="425">
        <f>J84-SUM('[7]Dif. Inv. Ajuste'!$D$7:$D$8)</f>
        <v>-7551993.2940011621</v>
      </c>
      <c r="K85" s="425">
        <f>K84-SUM('[7]Dif. Inv. Ajuste'!$D$9:$D$10)</f>
        <v>53069457.721599981</v>
      </c>
    </row>
  </sheetData>
  <mergeCells count="256">
    <mergeCell ref="AA2:AD2"/>
    <mergeCell ref="AE2:AH2"/>
    <mergeCell ref="AI2:AL2"/>
    <mergeCell ref="AM2:AP2"/>
    <mergeCell ref="AQ2:AT2"/>
    <mergeCell ref="AU2:AX2"/>
    <mergeCell ref="A1:DD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BW2:BZ2"/>
    <mergeCell ref="CA2:CD2"/>
    <mergeCell ref="CE2:CH2"/>
    <mergeCell ref="CI2:CL2"/>
    <mergeCell ref="CM2:CP2"/>
    <mergeCell ref="D3:D4"/>
    <mergeCell ref="E3:E4"/>
    <mergeCell ref="F3:F4"/>
    <mergeCell ref="DT2:DV2"/>
    <mergeCell ref="AY2:BB2"/>
    <mergeCell ref="BC2:BF2"/>
    <mergeCell ref="BG2:BJ2"/>
    <mergeCell ref="BK2:BN2"/>
    <mergeCell ref="BO2:BR2"/>
    <mergeCell ref="BS2:BV2"/>
    <mergeCell ref="J3:J4"/>
    <mergeCell ref="K3:K4"/>
    <mergeCell ref="L3:L4"/>
    <mergeCell ref="M3:M4"/>
    <mergeCell ref="N3:N4"/>
    <mergeCell ref="O3:O4"/>
    <mergeCell ref="AH3:AH4"/>
    <mergeCell ref="AI3:AI4"/>
    <mergeCell ref="AJ3:AJ4"/>
    <mergeCell ref="AK3:AK4"/>
    <mergeCell ref="AL3:AL4"/>
    <mergeCell ref="AM3:AM4"/>
    <mergeCell ref="AB3:AB4"/>
    <mergeCell ref="AC3:AC4"/>
    <mergeCell ref="AD3:AD4"/>
    <mergeCell ref="AE3:AE4"/>
    <mergeCell ref="AF3:AF4"/>
    <mergeCell ref="G3:G4"/>
    <mergeCell ref="H3:H4"/>
    <mergeCell ref="I3:I4"/>
    <mergeCell ref="V3:V4"/>
    <mergeCell ref="W3:W4"/>
    <mergeCell ref="X3:X4"/>
    <mergeCell ref="Y3:Y4"/>
    <mergeCell ref="Z3:Z4"/>
    <mergeCell ref="AA3:AA4"/>
    <mergeCell ref="P3:P4"/>
    <mergeCell ref="Q3:Q4"/>
    <mergeCell ref="R3:R4"/>
    <mergeCell ref="S3:S4"/>
    <mergeCell ref="T3:T4"/>
    <mergeCell ref="U3:U4"/>
    <mergeCell ref="AG3:AG4"/>
    <mergeCell ref="AT3:AT4"/>
    <mergeCell ref="AU3:AU4"/>
    <mergeCell ref="AV3:AV4"/>
    <mergeCell ref="AW3:AW4"/>
    <mergeCell ref="AX3:AX4"/>
    <mergeCell ref="AY3:AY4"/>
    <mergeCell ref="AN3:AN4"/>
    <mergeCell ref="AO3:AO4"/>
    <mergeCell ref="AP3:AP4"/>
    <mergeCell ref="AQ3:AQ4"/>
    <mergeCell ref="AR3:AR4"/>
    <mergeCell ref="AS3:AS4"/>
    <mergeCell ref="BF3:BF4"/>
    <mergeCell ref="BG3:BG4"/>
    <mergeCell ref="BH3:BH4"/>
    <mergeCell ref="BI3:BI4"/>
    <mergeCell ref="BJ3:BJ4"/>
    <mergeCell ref="BK3:BK4"/>
    <mergeCell ref="AZ3:AZ4"/>
    <mergeCell ref="BA3:BA4"/>
    <mergeCell ref="BB3:BB4"/>
    <mergeCell ref="BC3:BC4"/>
    <mergeCell ref="BD3:BD4"/>
    <mergeCell ref="BE3:BE4"/>
    <mergeCell ref="BR3:BR4"/>
    <mergeCell ref="BS3:BS4"/>
    <mergeCell ref="BT3:BT4"/>
    <mergeCell ref="BU3:BU4"/>
    <mergeCell ref="BV3:BV4"/>
    <mergeCell ref="BW3:BW4"/>
    <mergeCell ref="BL3:BL4"/>
    <mergeCell ref="BM3:BM4"/>
    <mergeCell ref="BN3:BN4"/>
    <mergeCell ref="BO3:BO4"/>
    <mergeCell ref="BP3:BP4"/>
    <mergeCell ref="BQ3:BQ4"/>
    <mergeCell ref="CD3:CD4"/>
    <mergeCell ref="CE3:CE4"/>
    <mergeCell ref="CF3:CF4"/>
    <mergeCell ref="CG3:CG4"/>
    <mergeCell ref="CH3:CH4"/>
    <mergeCell ref="CI3:CI4"/>
    <mergeCell ref="BX3:BX4"/>
    <mergeCell ref="BY3:BY4"/>
    <mergeCell ref="BZ3:BZ4"/>
    <mergeCell ref="CA3:CA4"/>
    <mergeCell ref="CB3:CB4"/>
    <mergeCell ref="CC3:CC4"/>
    <mergeCell ref="DT3:DT4"/>
    <mergeCell ref="DU3:DU4"/>
    <mergeCell ref="DV3:DV4"/>
    <mergeCell ref="A5:A13"/>
    <mergeCell ref="A46:A47"/>
    <mergeCell ref="DL3:DL4"/>
    <mergeCell ref="DM3:DM4"/>
    <mergeCell ref="DN3:DN4"/>
    <mergeCell ref="DO3:DO4"/>
    <mergeCell ref="DP3:DP4"/>
    <mergeCell ref="DQ3:DQ4"/>
    <mergeCell ref="DF3:DF4"/>
    <mergeCell ref="DG3:DG4"/>
    <mergeCell ref="DH3:DH4"/>
    <mergeCell ref="DI3:DI4"/>
    <mergeCell ref="DJ3:DJ4"/>
    <mergeCell ref="DK3:DK4"/>
    <mergeCell ref="CZ3:CZ4"/>
    <mergeCell ref="DA3:DA4"/>
    <mergeCell ref="DB3:DB4"/>
    <mergeCell ref="DC3:DC4"/>
    <mergeCell ref="DD3:DD4"/>
    <mergeCell ref="DE3:DE4"/>
    <mergeCell ref="CP3:CP4"/>
    <mergeCell ref="A48:A58"/>
    <mergeCell ref="A60:A63"/>
    <mergeCell ref="B60:C60"/>
    <mergeCell ref="D60:F60"/>
    <mergeCell ref="G60:J60"/>
    <mergeCell ref="K60:N60"/>
    <mergeCell ref="B63:C63"/>
    <mergeCell ref="D63:F63"/>
    <mergeCell ref="G63:J63"/>
    <mergeCell ref="K63:N63"/>
    <mergeCell ref="G61:J61"/>
    <mergeCell ref="K61:N61"/>
    <mergeCell ref="B62:C62"/>
    <mergeCell ref="D62:F62"/>
    <mergeCell ref="G62:J62"/>
    <mergeCell ref="K62:N62"/>
    <mergeCell ref="CA60:CD60"/>
    <mergeCell ref="CE60:CH60"/>
    <mergeCell ref="AM60:AP60"/>
    <mergeCell ref="AQ60:AT60"/>
    <mergeCell ref="AU60:AX60"/>
    <mergeCell ref="AY60:BB60"/>
    <mergeCell ref="BC60:BF60"/>
    <mergeCell ref="BG60:BJ60"/>
    <mergeCell ref="BK60:BN60"/>
    <mergeCell ref="BO60:BR60"/>
    <mergeCell ref="BS60:BV60"/>
    <mergeCell ref="O60:R60"/>
    <mergeCell ref="S60:V60"/>
    <mergeCell ref="W60:Z60"/>
    <mergeCell ref="AA60:AD60"/>
    <mergeCell ref="AE60:AH60"/>
    <mergeCell ref="AI60:AL60"/>
    <mergeCell ref="BO61:BR61"/>
    <mergeCell ref="BS61:BV61"/>
    <mergeCell ref="BW61:BZ61"/>
    <mergeCell ref="AE61:AH61"/>
    <mergeCell ref="AI61:AL61"/>
    <mergeCell ref="AM61:AP61"/>
    <mergeCell ref="AQ61:AT61"/>
    <mergeCell ref="AU61:AX61"/>
    <mergeCell ref="AY61:BB61"/>
    <mergeCell ref="BW60:BZ60"/>
    <mergeCell ref="O62:R62"/>
    <mergeCell ref="S62:V62"/>
    <mergeCell ref="BC61:BF61"/>
    <mergeCell ref="BG61:BJ61"/>
    <mergeCell ref="BK61:BN61"/>
    <mergeCell ref="B61:C61"/>
    <mergeCell ref="D61:F61"/>
    <mergeCell ref="O61:R61"/>
    <mergeCell ref="S61:V61"/>
    <mergeCell ref="W61:Z61"/>
    <mergeCell ref="AA61:AD61"/>
    <mergeCell ref="O63:R63"/>
    <mergeCell ref="S63:V63"/>
    <mergeCell ref="W63:Z63"/>
    <mergeCell ref="AA63:AD63"/>
    <mergeCell ref="AE63:AH63"/>
    <mergeCell ref="AI63:AL63"/>
    <mergeCell ref="BS62:BV62"/>
    <mergeCell ref="BW62:BZ62"/>
    <mergeCell ref="CA62:CD62"/>
    <mergeCell ref="W62:Z62"/>
    <mergeCell ref="AA62:AD62"/>
    <mergeCell ref="AE62:AH62"/>
    <mergeCell ref="AI62:AL62"/>
    <mergeCell ref="AM62:AP62"/>
    <mergeCell ref="AQ62:AT62"/>
    <mergeCell ref="BK63:BN63"/>
    <mergeCell ref="BO63:BR63"/>
    <mergeCell ref="BS63:BV63"/>
    <mergeCell ref="BW63:BZ63"/>
    <mergeCell ref="CA63:CD63"/>
    <mergeCell ref="AU62:AX62"/>
    <mergeCell ref="AY62:BB62"/>
    <mergeCell ref="BC62:BF62"/>
    <mergeCell ref="BG62:BJ62"/>
    <mergeCell ref="CE63:CH63"/>
    <mergeCell ref="AM63:AP63"/>
    <mergeCell ref="AQ63:AT63"/>
    <mergeCell ref="AU63:AX63"/>
    <mergeCell ref="AY63:BB63"/>
    <mergeCell ref="BC63:BF63"/>
    <mergeCell ref="BG63:BJ63"/>
    <mergeCell ref="CQ63:CT63"/>
    <mergeCell ref="DS3:DS4"/>
    <mergeCell ref="CI63:CL63"/>
    <mergeCell ref="CM63:CP63"/>
    <mergeCell ref="DR3:DR4"/>
    <mergeCell ref="CU3:CU4"/>
    <mergeCell ref="CV3:CV4"/>
    <mergeCell ref="CW3:CW4"/>
    <mergeCell ref="CX3:CX4"/>
    <mergeCell ref="CY3:CY4"/>
    <mergeCell ref="CE62:CH62"/>
    <mergeCell ref="CI62:CL62"/>
    <mergeCell ref="CM62:CP62"/>
    <mergeCell ref="BK62:BN62"/>
    <mergeCell ref="BO62:BR62"/>
    <mergeCell ref="CA61:CD61"/>
    <mergeCell ref="CE61:CH61"/>
    <mergeCell ref="CQ2:CT2"/>
    <mergeCell ref="CQ3:CQ4"/>
    <mergeCell ref="CR3:CR4"/>
    <mergeCell ref="CS3:CS4"/>
    <mergeCell ref="CT3:CT4"/>
    <mergeCell ref="CQ60:CT60"/>
    <mergeCell ref="CQ61:CT61"/>
    <mergeCell ref="CQ62:CT62"/>
    <mergeCell ref="CI60:CL60"/>
    <mergeCell ref="CM60:CP60"/>
    <mergeCell ref="CJ3:CJ4"/>
    <mergeCell ref="CK3:CK4"/>
    <mergeCell ref="CL3:CL4"/>
    <mergeCell ref="CM3:CM4"/>
    <mergeCell ref="CI61:CL61"/>
    <mergeCell ref="CM61:CP61"/>
    <mergeCell ref="CN3:CN4"/>
    <mergeCell ref="CO3:CO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63F0-4916-46D1-854B-A119138E76A5}">
  <sheetPr>
    <tabColor rgb="FFFFFF00"/>
  </sheetPr>
  <dimension ref="A1:EC85"/>
  <sheetViews>
    <sheetView tabSelected="1" topLeftCell="B1" workbookViewId="0">
      <pane xSplit="2" ySplit="4" topLeftCell="CR49" activePane="bottomRight" state="frozen"/>
      <selection pane="bottomRight" activeCell="CQ61" sqref="CQ61:CT61"/>
      <selection pane="bottomLeft" activeCell="B5" sqref="B5"/>
      <selection pane="topRight" activeCell="D1" sqref="D1"/>
    </sheetView>
  </sheetViews>
  <sheetFormatPr defaultColWidth="11.5703125" defaultRowHeight="12.6" outlineLevelRow="1" outlineLevelCol="1"/>
  <cols>
    <col min="1" max="1" width="12" hidden="1" customWidth="1"/>
    <col min="2" max="2" width="34.5703125" customWidth="1"/>
    <col min="3" max="3" width="8.5703125" customWidth="1"/>
    <col min="4" max="4" width="15.42578125" bestFit="1" customWidth="1" outlineLevel="1"/>
    <col min="5" max="5" width="8.85546875" bestFit="1" customWidth="1" outlineLevel="1"/>
    <col min="6" max="6" width="15.42578125" bestFit="1" customWidth="1" outlineLevel="1"/>
    <col min="7" max="7" width="14.42578125" bestFit="1" customWidth="1" outlineLevel="1"/>
    <col min="8" max="12" width="17.140625" bestFit="1" customWidth="1" outlineLevel="1"/>
    <col min="13" max="13" width="8.85546875" bestFit="1" customWidth="1" outlineLevel="1"/>
    <col min="14" max="14" width="8" bestFit="1" customWidth="1" outlineLevel="1"/>
    <col min="15" max="15" width="14.42578125" bestFit="1" customWidth="1" outlineLevel="1"/>
    <col min="16" max="16" width="11.85546875" bestFit="1" customWidth="1" outlineLevel="1"/>
    <col min="17" max="17" width="8.85546875" bestFit="1" customWidth="1" outlineLevel="1"/>
    <col min="18" max="18" width="8" bestFit="1" customWidth="1" outlineLevel="1"/>
    <col min="19" max="19" width="14.42578125" bestFit="1" customWidth="1" outlineLevel="1"/>
    <col min="20" max="20" width="11.85546875" bestFit="1" customWidth="1" outlineLevel="1"/>
    <col min="21" max="21" width="8.85546875" bestFit="1" customWidth="1" outlineLevel="1"/>
    <col min="22" max="22" width="8" bestFit="1" customWidth="1" outlineLevel="1"/>
    <col min="23" max="23" width="14.42578125" bestFit="1" customWidth="1" outlineLevel="1"/>
    <col min="24" max="24" width="11.85546875" bestFit="1" customWidth="1" outlineLevel="1"/>
    <col min="25" max="25" width="8.85546875" bestFit="1" customWidth="1" outlineLevel="1"/>
    <col min="26" max="26" width="8" bestFit="1" customWidth="1" outlineLevel="1"/>
    <col min="27" max="27" width="14.42578125" bestFit="1" customWidth="1" outlineLevel="1"/>
    <col min="28" max="28" width="9.85546875" bestFit="1" customWidth="1" outlineLevel="1"/>
    <col min="29" max="29" width="8.85546875" bestFit="1" customWidth="1" outlineLevel="1"/>
    <col min="30" max="30" width="8" bestFit="1" customWidth="1" outlineLevel="1"/>
    <col min="31" max="31" width="14.42578125" bestFit="1" customWidth="1" outlineLevel="1"/>
    <col min="32" max="32" width="9.85546875" bestFit="1" customWidth="1" outlineLevel="1"/>
    <col min="33" max="33" width="8.85546875" bestFit="1" customWidth="1" outlineLevel="1"/>
    <col min="34" max="34" width="8" bestFit="1" customWidth="1" outlineLevel="1"/>
    <col min="35" max="35" width="14.42578125" bestFit="1" customWidth="1"/>
    <col min="36" max="36" width="11.85546875" bestFit="1" customWidth="1"/>
    <col min="37" max="37" width="8.85546875" bestFit="1" customWidth="1"/>
    <col min="38" max="38" width="8" bestFit="1" customWidth="1"/>
    <col min="39" max="39" width="14.42578125" style="415" bestFit="1" customWidth="1"/>
    <col min="40" max="40" width="13.42578125" bestFit="1" customWidth="1"/>
    <col min="41" max="41" width="8.85546875" style="62" bestFit="1" customWidth="1"/>
    <col min="42" max="42" width="8.85546875" bestFit="1" customWidth="1"/>
    <col min="43" max="43" width="14.42578125" style="415" bestFit="1" customWidth="1"/>
    <col min="44" max="44" width="11.85546875" bestFit="1" customWidth="1"/>
    <col min="45" max="45" width="17.140625" bestFit="1" customWidth="1"/>
    <col min="46" max="46" width="21.85546875" bestFit="1" customWidth="1"/>
    <col min="47" max="47" width="14.42578125" bestFit="1" customWidth="1"/>
    <col min="48" max="48" width="11.85546875" bestFit="1" customWidth="1"/>
    <col min="49" max="49" width="17.140625" bestFit="1" customWidth="1"/>
    <col min="50" max="50" width="21.85546875" bestFit="1" customWidth="1"/>
    <col min="51" max="51" width="14.42578125" bestFit="1" customWidth="1"/>
    <col min="52" max="52" width="13.42578125" bestFit="1" customWidth="1"/>
    <col min="53" max="53" width="17.140625" bestFit="1" customWidth="1"/>
    <col min="54" max="54" width="18" bestFit="1" customWidth="1"/>
    <col min="55" max="55" width="14.42578125" bestFit="1" customWidth="1"/>
    <col min="56" max="56" width="11.85546875" bestFit="1" customWidth="1"/>
    <col min="57" max="57" width="8.85546875" bestFit="1" customWidth="1"/>
    <col min="58" max="58" width="8" bestFit="1" customWidth="1"/>
    <col min="59" max="59" width="14.42578125" bestFit="1" customWidth="1"/>
    <col min="60" max="60" width="13.42578125" bestFit="1" customWidth="1"/>
    <col min="61" max="62" width="8.85546875" bestFit="1" customWidth="1"/>
    <col min="63" max="63" width="14.5703125" bestFit="1" customWidth="1"/>
    <col min="64" max="64" width="13.42578125" customWidth="1"/>
    <col min="65" max="66" width="8.85546875" bestFit="1" customWidth="1"/>
    <col min="67" max="67" width="14.5703125" bestFit="1" customWidth="1"/>
    <col min="68" max="68" width="8" bestFit="1" customWidth="1"/>
    <col min="69" max="70" width="8.85546875" bestFit="1" customWidth="1"/>
    <col min="71" max="71" width="13.5703125" bestFit="1" customWidth="1"/>
    <col min="72" max="72" width="11.5703125" bestFit="1" customWidth="1"/>
    <col min="73" max="74" width="8.85546875" bestFit="1" customWidth="1"/>
    <col min="75" max="75" width="14.5703125" bestFit="1" customWidth="1"/>
    <col min="76" max="76" width="12.140625" bestFit="1" customWidth="1"/>
    <col min="77" max="78" width="8.85546875" bestFit="1" customWidth="1"/>
    <col min="79" max="79" width="14.5703125" bestFit="1" customWidth="1"/>
    <col min="80" max="80" width="12.140625" bestFit="1" customWidth="1"/>
    <col min="81" max="82" width="8.85546875" bestFit="1" customWidth="1"/>
    <col min="83" max="84" width="14.5703125" bestFit="1" customWidth="1"/>
    <col min="85" max="86" width="8.85546875" bestFit="1" customWidth="1"/>
    <col min="87" max="88" width="14.5703125" bestFit="1" customWidth="1"/>
    <col min="89" max="90" width="8.85546875" bestFit="1" customWidth="1"/>
    <col min="91" max="92" width="14.5703125" bestFit="1" customWidth="1"/>
    <col min="93" max="94" width="8.85546875" bestFit="1" customWidth="1"/>
    <col min="95" max="96" width="14.5703125" bestFit="1" customWidth="1"/>
    <col min="97" max="98" width="8.85546875" bestFit="1" customWidth="1"/>
    <col min="99" max="100" width="14.5703125" bestFit="1" customWidth="1"/>
    <col min="101" max="102" width="8.85546875" bestFit="1" customWidth="1"/>
    <col min="103" max="109" width="11.140625" customWidth="1"/>
    <col min="110" max="110" width="25.85546875" bestFit="1" customWidth="1"/>
    <col min="111" max="111" width="13" customWidth="1"/>
    <col min="112" max="112" width="15.42578125" customWidth="1"/>
    <col min="114" max="114" width="12.42578125" customWidth="1"/>
    <col min="115" max="115" width="17.5703125" customWidth="1"/>
    <col min="129" max="129" width="12.42578125" bestFit="1" customWidth="1"/>
  </cols>
  <sheetData>
    <row r="1" spans="1:133">
      <c r="A1" s="435" t="s">
        <v>23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  <c r="BZ1" s="436"/>
      <c r="CA1" s="436"/>
      <c r="CB1" s="436"/>
      <c r="CC1" s="436"/>
      <c r="CD1" s="436"/>
      <c r="CE1" s="436"/>
      <c r="CF1" s="436"/>
      <c r="CG1" s="436"/>
      <c r="CH1" s="436"/>
      <c r="CI1" s="436"/>
      <c r="CJ1" s="436"/>
      <c r="CK1" s="436"/>
      <c r="CL1" s="436"/>
      <c r="CM1" s="436"/>
      <c r="CN1" s="436"/>
      <c r="CO1" s="436"/>
      <c r="CP1" s="436"/>
      <c r="CQ1" s="436"/>
      <c r="CR1" s="436"/>
      <c r="CS1" s="436"/>
      <c r="CT1" s="436"/>
      <c r="CU1" s="436"/>
      <c r="CV1" s="436"/>
      <c r="CW1" s="436"/>
      <c r="CX1" s="436"/>
      <c r="CY1" s="436"/>
      <c r="CZ1" s="436"/>
      <c r="DA1" s="436"/>
      <c r="DB1" s="436"/>
      <c r="DC1" s="436"/>
      <c r="DD1" s="436"/>
      <c r="DE1" s="436"/>
      <c r="DF1" s="436"/>
      <c r="DG1" s="436"/>
      <c r="DH1" s="436"/>
    </row>
    <row r="2" spans="1:133" ht="12.75" customHeight="1">
      <c r="A2" s="437" t="s">
        <v>24</v>
      </c>
      <c r="B2" s="438" t="s">
        <v>25</v>
      </c>
      <c r="C2" s="439" t="s">
        <v>26</v>
      </c>
      <c r="D2" s="432" t="s">
        <v>27</v>
      </c>
      <c r="E2" s="433"/>
      <c r="F2" s="434"/>
      <c r="G2" s="432">
        <v>2002</v>
      </c>
      <c r="H2" s="433"/>
      <c r="I2" s="433"/>
      <c r="J2" s="434"/>
      <c r="K2" s="432">
        <v>2003</v>
      </c>
      <c r="L2" s="433"/>
      <c r="M2" s="433"/>
      <c r="N2" s="434"/>
      <c r="O2" s="432">
        <v>2004</v>
      </c>
      <c r="P2" s="433"/>
      <c r="Q2" s="433"/>
      <c r="R2" s="434"/>
      <c r="S2" s="432">
        <v>2005</v>
      </c>
      <c r="T2" s="433"/>
      <c r="U2" s="433"/>
      <c r="V2" s="434"/>
      <c r="W2" s="432">
        <v>2006</v>
      </c>
      <c r="X2" s="433"/>
      <c r="Y2" s="433"/>
      <c r="Z2" s="434"/>
      <c r="AA2" s="432">
        <v>2007</v>
      </c>
      <c r="AB2" s="433"/>
      <c r="AC2" s="433"/>
      <c r="AD2" s="434"/>
      <c r="AE2" s="432">
        <v>2008</v>
      </c>
      <c r="AF2" s="433"/>
      <c r="AG2" s="433"/>
      <c r="AH2" s="434"/>
      <c r="AI2" s="432">
        <v>2009</v>
      </c>
      <c r="AJ2" s="433"/>
      <c r="AK2" s="433"/>
      <c r="AL2" s="434"/>
      <c r="AM2" s="432">
        <v>2010</v>
      </c>
      <c r="AN2" s="433"/>
      <c r="AO2" s="433"/>
      <c r="AP2" s="434"/>
      <c r="AQ2" s="432">
        <v>2011</v>
      </c>
      <c r="AR2" s="433"/>
      <c r="AS2" s="433"/>
      <c r="AT2" s="434"/>
      <c r="AU2" s="432">
        <v>2012</v>
      </c>
      <c r="AV2" s="433"/>
      <c r="AW2" s="433"/>
      <c r="AX2" s="434"/>
      <c r="AY2" s="432">
        <v>2013</v>
      </c>
      <c r="AZ2" s="433"/>
      <c r="BA2" s="433"/>
      <c r="BB2" s="434"/>
      <c r="BC2" s="432">
        <v>2014</v>
      </c>
      <c r="BD2" s="433"/>
      <c r="BE2" s="433"/>
      <c r="BF2" s="434"/>
      <c r="BG2" s="432">
        <v>2015</v>
      </c>
      <c r="BH2" s="433"/>
      <c r="BI2" s="433"/>
      <c r="BJ2" s="434"/>
      <c r="BK2" s="432">
        <v>2016</v>
      </c>
      <c r="BL2" s="433"/>
      <c r="BM2" s="433"/>
      <c r="BN2" s="434"/>
      <c r="BO2" s="432">
        <v>2017</v>
      </c>
      <c r="BP2" s="433"/>
      <c r="BQ2" s="433"/>
      <c r="BR2" s="434"/>
      <c r="BS2" s="432">
        <v>2018</v>
      </c>
      <c r="BT2" s="433"/>
      <c r="BU2" s="433"/>
      <c r="BV2" s="434"/>
      <c r="BW2" s="432">
        <v>2019</v>
      </c>
      <c r="BX2" s="433"/>
      <c r="BY2" s="433"/>
      <c r="BZ2" s="434"/>
      <c r="CA2" s="432">
        <v>2020</v>
      </c>
      <c r="CB2" s="433"/>
      <c r="CC2" s="433"/>
      <c r="CD2" s="434"/>
      <c r="CE2" s="432">
        <v>2021</v>
      </c>
      <c r="CF2" s="433"/>
      <c r="CG2" s="433"/>
      <c r="CH2" s="434"/>
      <c r="CI2" s="432">
        <v>2022</v>
      </c>
      <c r="CJ2" s="433"/>
      <c r="CK2" s="433"/>
      <c r="CL2" s="434"/>
      <c r="CM2" s="432">
        <v>2023</v>
      </c>
      <c r="CN2" s="433"/>
      <c r="CO2" s="433"/>
      <c r="CP2" s="434"/>
      <c r="CQ2" s="432">
        <v>2024</v>
      </c>
      <c r="CR2" s="433"/>
      <c r="CS2" s="433"/>
      <c r="CT2" s="434"/>
      <c r="CU2" s="432">
        <v>2025</v>
      </c>
      <c r="CV2" s="433"/>
      <c r="CW2" s="433"/>
      <c r="CX2" s="434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356"/>
      <c r="DK2" s="356"/>
      <c r="DL2" s="356"/>
      <c r="DM2" s="356"/>
      <c r="DN2" s="356"/>
      <c r="DO2" s="356"/>
      <c r="DP2" s="356"/>
      <c r="DQ2" s="356"/>
      <c r="DR2" s="356"/>
      <c r="DS2" s="356"/>
      <c r="DT2" s="356"/>
      <c r="DU2" s="356"/>
      <c r="DV2" s="356"/>
      <c r="DW2" s="356"/>
      <c r="DX2" s="356"/>
      <c r="DY2" s="442">
        <v>2025</v>
      </c>
      <c r="DZ2" s="443"/>
      <c r="EA2" s="444"/>
    </row>
    <row r="3" spans="1:133" s="1" customFormat="1" ht="12.75" customHeight="1">
      <c r="A3" s="437"/>
      <c r="B3" s="438"/>
      <c r="C3" s="439"/>
      <c r="D3" s="440" t="s">
        <v>28</v>
      </c>
      <c r="E3" s="440" t="s">
        <v>29</v>
      </c>
      <c r="F3" s="440" t="s">
        <v>30</v>
      </c>
      <c r="G3" s="440" t="s">
        <v>31</v>
      </c>
      <c r="H3" s="440" t="s">
        <v>32</v>
      </c>
      <c r="I3" s="440" t="s">
        <v>29</v>
      </c>
      <c r="J3" s="440" t="s">
        <v>33</v>
      </c>
      <c r="K3" s="440" t="s">
        <v>31</v>
      </c>
      <c r="L3" s="440" t="s">
        <v>32</v>
      </c>
      <c r="M3" s="440" t="s">
        <v>29</v>
      </c>
      <c r="N3" s="440" t="s">
        <v>33</v>
      </c>
      <c r="O3" s="440" t="s">
        <v>31</v>
      </c>
      <c r="P3" s="440" t="s">
        <v>32</v>
      </c>
      <c r="Q3" s="440" t="s">
        <v>29</v>
      </c>
      <c r="R3" s="440" t="s">
        <v>33</v>
      </c>
      <c r="S3" s="440" t="s">
        <v>31</v>
      </c>
      <c r="T3" s="440" t="s">
        <v>32</v>
      </c>
      <c r="U3" s="440" t="s">
        <v>29</v>
      </c>
      <c r="V3" s="440" t="s">
        <v>33</v>
      </c>
      <c r="W3" s="440" t="s">
        <v>31</v>
      </c>
      <c r="X3" s="440" t="s">
        <v>32</v>
      </c>
      <c r="Y3" s="440" t="s">
        <v>29</v>
      </c>
      <c r="Z3" s="440" t="s">
        <v>33</v>
      </c>
      <c r="AA3" s="440" t="s">
        <v>31</v>
      </c>
      <c r="AB3" s="440" t="s">
        <v>32</v>
      </c>
      <c r="AC3" s="440" t="s">
        <v>29</v>
      </c>
      <c r="AD3" s="440" t="s">
        <v>33</v>
      </c>
      <c r="AE3" s="440" t="s">
        <v>31</v>
      </c>
      <c r="AF3" s="440" t="s">
        <v>32</v>
      </c>
      <c r="AG3" s="440" t="s">
        <v>29</v>
      </c>
      <c r="AH3" s="440" t="s">
        <v>33</v>
      </c>
      <c r="AI3" s="440" t="s">
        <v>31</v>
      </c>
      <c r="AJ3" s="440" t="s">
        <v>32</v>
      </c>
      <c r="AK3" s="440" t="s">
        <v>29</v>
      </c>
      <c r="AL3" s="440" t="s">
        <v>33</v>
      </c>
      <c r="AM3" s="445" t="s">
        <v>31</v>
      </c>
      <c r="AN3" s="440" t="s">
        <v>32</v>
      </c>
      <c r="AO3" s="440" t="s">
        <v>29</v>
      </c>
      <c r="AP3" s="440" t="s">
        <v>104</v>
      </c>
      <c r="AQ3" s="445" t="s">
        <v>31</v>
      </c>
      <c r="AR3" s="440" t="s">
        <v>32</v>
      </c>
      <c r="AS3" s="440" t="s">
        <v>29</v>
      </c>
      <c r="AT3" s="440" t="s">
        <v>104</v>
      </c>
      <c r="AU3" s="447" t="s">
        <v>31</v>
      </c>
      <c r="AV3" s="440" t="s">
        <v>32</v>
      </c>
      <c r="AW3" s="440" t="s">
        <v>29</v>
      </c>
      <c r="AX3" s="440" t="s">
        <v>104</v>
      </c>
      <c r="AY3" s="447" t="s">
        <v>31</v>
      </c>
      <c r="AZ3" s="440" t="s">
        <v>32</v>
      </c>
      <c r="BA3" s="440" t="s">
        <v>29</v>
      </c>
      <c r="BB3" s="440" t="s">
        <v>33</v>
      </c>
      <c r="BC3" s="440" t="s">
        <v>31</v>
      </c>
      <c r="BD3" s="440" t="s">
        <v>32</v>
      </c>
      <c r="BE3" s="440" t="s">
        <v>29</v>
      </c>
      <c r="BF3" s="440" t="s">
        <v>33</v>
      </c>
      <c r="BG3" s="440" t="s">
        <v>31</v>
      </c>
      <c r="BH3" s="440" t="s">
        <v>32</v>
      </c>
      <c r="BI3" s="440" t="s">
        <v>29</v>
      </c>
      <c r="BJ3" s="440" t="s">
        <v>104</v>
      </c>
      <c r="BK3" s="440" t="s">
        <v>31</v>
      </c>
      <c r="BL3" s="440" t="s">
        <v>32</v>
      </c>
      <c r="BM3" s="440" t="s">
        <v>29</v>
      </c>
      <c r="BN3" s="440" t="s">
        <v>104</v>
      </c>
      <c r="BO3" s="440" t="s">
        <v>31</v>
      </c>
      <c r="BP3" s="440" t="s">
        <v>32</v>
      </c>
      <c r="BQ3" s="440" t="s">
        <v>29</v>
      </c>
      <c r="BR3" s="440" t="s">
        <v>104</v>
      </c>
      <c r="BS3" s="440" t="s">
        <v>31</v>
      </c>
      <c r="BT3" s="440" t="s">
        <v>117</v>
      </c>
      <c r="BU3" s="440" t="s">
        <v>29</v>
      </c>
      <c r="BV3" s="440" t="s">
        <v>104</v>
      </c>
      <c r="BW3" s="440" t="s">
        <v>31</v>
      </c>
      <c r="BX3" s="440" t="s">
        <v>117</v>
      </c>
      <c r="BY3" s="440" t="s">
        <v>29</v>
      </c>
      <c r="BZ3" s="440" t="s">
        <v>104</v>
      </c>
      <c r="CA3" s="440" t="s">
        <v>31</v>
      </c>
      <c r="CB3" s="440" t="s">
        <v>117</v>
      </c>
      <c r="CC3" s="440" t="s">
        <v>29</v>
      </c>
      <c r="CD3" s="440" t="s">
        <v>104</v>
      </c>
      <c r="CE3" s="440" t="s">
        <v>31</v>
      </c>
      <c r="CF3" s="440" t="s">
        <v>117</v>
      </c>
      <c r="CG3" s="440" t="s">
        <v>29</v>
      </c>
      <c r="CH3" s="440" t="s">
        <v>104</v>
      </c>
      <c r="CI3" s="440" t="s">
        <v>31</v>
      </c>
      <c r="CJ3" s="440" t="s">
        <v>117</v>
      </c>
      <c r="CK3" s="440" t="s">
        <v>29</v>
      </c>
      <c r="CL3" s="440" t="s">
        <v>104</v>
      </c>
      <c r="CM3" s="440" t="s">
        <v>31</v>
      </c>
      <c r="CN3" s="440" t="s">
        <v>117</v>
      </c>
      <c r="CO3" s="440" t="s">
        <v>29</v>
      </c>
      <c r="CP3" s="440" t="s">
        <v>104</v>
      </c>
      <c r="CQ3" s="440" t="s">
        <v>31</v>
      </c>
      <c r="CR3" s="440" t="s">
        <v>117</v>
      </c>
      <c r="CS3" s="440" t="s">
        <v>29</v>
      </c>
      <c r="CT3" s="440" t="s">
        <v>104</v>
      </c>
      <c r="CU3" s="440" t="s">
        <v>31</v>
      </c>
      <c r="CV3" s="440" t="s">
        <v>117</v>
      </c>
      <c r="CW3" s="440" t="s">
        <v>29</v>
      </c>
      <c r="CX3" s="440" t="s">
        <v>104</v>
      </c>
      <c r="CY3" s="449" t="s">
        <v>34</v>
      </c>
      <c r="CZ3" s="449" t="s">
        <v>35</v>
      </c>
      <c r="DA3" s="449" t="s">
        <v>36</v>
      </c>
      <c r="DB3" s="449" t="s">
        <v>37</v>
      </c>
      <c r="DC3" s="449" t="s">
        <v>38</v>
      </c>
      <c r="DD3" s="449" t="s">
        <v>39</v>
      </c>
      <c r="DE3" s="449" t="s">
        <v>40</v>
      </c>
      <c r="DF3" s="449" t="s">
        <v>41</v>
      </c>
      <c r="DG3" s="449" t="s">
        <v>42</v>
      </c>
      <c r="DH3" s="449" t="s">
        <v>43</v>
      </c>
      <c r="DI3" s="449" t="s">
        <v>105</v>
      </c>
      <c r="DJ3" s="449" t="s">
        <v>106</v>
      </c>
      <c r="DK3" s="449" t="s">
        <v>107</v>
      </c>
      <c r="DL3" s="449" t="s">
        <v>108</v>
      </c>
      <c r="DM3" s="449" t="s">
        <v>109</v>
      </c>
      <c r="DN3" s="449" t="s">
        <v>113</v>
      </c>
      <c r="DO3" s="449" t="s">
        <v>114</v>
      </c>
      <c r="DP3" s="449" t="s">
        <v>115</v>
      </c>
      <c r="DQ3" s="449" t="s">
        <v>118</v>
      </c>
      <c r="DR3" s="449" t="s">
        <v>119</v>
      </c>
      <c r="DS3" s="449" t="s">
        <v>120</v>
      </c>
      <c r="DT3" s="449" t="s">
        <v>121</v>
      </c>
      <c r="DU3" s="449" t="s">
        <v>122</v>
      </c>
      <c r="DV3" s="449" t="s">
        <v>132</v>
      </c>
      <c r="DW3" s="449" t="s">
        <v>133</v>
      </c>
      <c r="DX3" s="449" t="s">
        <v>134</v>
      </c>
      <c r="DY3" s="440" t="s">
        <v>44</v>
      </c>
      <c r="DZ3" s="440" t="s">
        <v>45</v>
      </c>
      <c r="EA3" s="440" t="s">
        <v>46</v>
      </c>
    </row>
    <row r="4" spans="1:133" ht="26.25" customHeight="1">
      <c r="A4" s="437"/>
      <c r="B4" s="438"/>
      <c r="C4" s="439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6"/>
      <c r="AN4" s="441"/>
      <c r="AO4" s="441"/>
      <c r="AP4" s="441"/>
      <c r="AQ4" s="446"/>
      <c r="AR4" s="441"/>
      <c r="AS4" s="441"/>
      <c r="AT4" s="441"/>
      <c r="AU4" s="448"/>
      <c r="AV4" s="441"/>
      <c r="AW4" s="441"/>
      <c r="AX4" s="441"/>
      <c r="AY4" s="448"/>
      <c r="AZ4" s="441"/>
      <c r="BA4" s="441"/>
      <c r="BB4" s="441"/>
      <c r="BC4" s="441"/>
      <c r="BD4" s="441"/>
      <c r="BE4" s="441"/>
      <c r="BF4" s="441"/>
      <c r="BG4" s="441"/>
      <c r="BH4" s="441"/>
      <c r="BI4" s="441"/>
      <c r="BJ4" s="441"/>
      <c r="BK4" s="441"/>
      <c r="BL4" s="441"/>
      <c r="BM4" s="441"/>
      <c r="BN4" s="441"/>
      <c r="BO4" s="441"/>
      <c r="BP4" s="441"/>
      <c r="BQ4" s="441"/>
      <c r="BR4" s="441"/>
      <c r="BS4" s="441"/>
      <c r="BT4" s="441"/>
      <c r="BU4" s="441"/>
      <c r="BV4" s="441"/>
      <c r="BW4" s="441"/>
      <c r="BX4" s="441"/>
      <c r="BY4" s="441"/>
      <c r="BZ4" s="441"/>
      <c r="CA4" s="441"/>
      <c r="CB4" s="441"/>
      <c r="CC4" s="441"/>
      <c r="CD4" s="441"/>
      <c r="CE4" s="441"/>
      <c r="CF4" s="441"/>
      <c r="CG4" s="441"/>
      <c r="CH4" s="441"/>
      <c r="CI4" s="441"/>
      <c r="CJ4" s="441"/>
      <c r="CK4" s="441"/>
      <c r="CL4" s="441"/>
      <c r="CM4" s="441"/>
      <c r="CN4" s="441"/>
      <c r="CO4" s="441"/>
      <c r="CP4" s="441"/>
      <c r="CQ4" s="441"/>
      <c r="CR4" s="441"/>
      <c r="CS4" s="441"/>
      <c r="CT4" s="441"/>
      <c r="CU4" s="441"/>
      <c r="CV4" s="441"/>
      <c r="CW4" s="441"/>
      <c r="CX4" s="441"/>
      <c r="CY4" s="450"/>
      <c r="CZ4" s="450"/>
      <c r="DA4" s="450"/>
      <c r="DB4" s="450"/>
      <c r="DC4" s="450"/>
      <c r="DD4" s="450"/>
      <c r="DE4" s="450"/>
      <c r="DF4" s="450"/>
      <c r="DG4" s="450"/>
      <c r="DH4" s="450"/>
      <c r="DI4" s="450"/>
      <c r="DJ4" s="450"/>
      <c r="DK4" s="450"/>
      <c r="DL4" s="450"/>
      <c r="DM4" s="450"/>
      <c r="DN4" s="460"/>
      <c r="DO4" s="450"/>
      <c r="DP4" s="450"/>
      <c r="DQ4" s="450"/>
      <c r="DR4" s="450"/>
      <c r="DS4" s="450"/>
      <c r="DT4" s="450"/>
      <c r="DU4" s="450"/>
      <c r="DV4" s="450"/>
      <c r="DW4" s="450"/>
      <c r="DX4" s="450"/>
      <c r="DY4" s="441"/>
      <c r="DZ4" s="441"/>
      <c r="EA4" s="441"/>
    </row>
    <row r="5" spans="1:133" ht="12.75" customHeight="1" outlineLevel="1">
      <c r="A5" s="451" t="s">
        <v>47</v>
      </c>
      <c r="B5" s="357" t="s">
        <v>48</v>
      </c>
      <c r="C5" s="358">
        <v>4</v>
      </c>
      <c r="D5" s="359">
        <v>0</v>
      </c>
      <c r="E5" s="704"/>
      <c r="F5" s="705">
        <v>0</v>
      </c>
      <c r="G5" s="360">
        <v>287388</v>
      </c>
      <c r="H5" s="361"/>
      <c r="I5" s="362"/>
      <c r="J5" s="361"/>
      <c r="K5" s="360">
        <v>52836</v>
      </c>
      <c r="L5" s="363"/>
      <c r="M5" s="704"/>
      <c r="N5" s="361"/>
      <c r="O5" s="364">
        <v>67109.460000000006</v>
      </c>
      <c r="P5" s="361"/>
      <c r="Q5" s="362"/>
      <c r="R5" s="361"/>
      <c r="S5" s="705">
        <v>672369.21</v>
      </c>
      <c r="T5" s="363"/>
      <c r="U5" s="705"/>
      <c r="V5" s="706"/>
      <c r="W5" s="365">
        <v>243754.56</v>
      </c>
      <c r="X5" s="365">
        <v>0</v>
      </c>
      <c r="Y5" s="365"/>
      <c r="Z5" s="366"/>
      <c r="AA5" s="367">
        <v>14899.23</v>
      </c>
      <c r="AB5" s="707">
        <v>0</v>
      </c>
      <c r="AC5" s="705"/>
      <c r="AD5" s="366"/>
      <c r="AE5" s="365">
        <v>202018.18</v>
      </c>
      <c r="AF5" s="365">
        <v>0</v>
      </c>
      <c r="AG5" s="708"/>
      <c r="AH5" s="366"/>
      <c r="AI5" s="705">
        <v>287685.76000000001</v>
      </c>
      <c r="AJ5" s="705">
        <v>0</v>
      </c>
      <c r="AK5" s="705"/>
      <c r="AL5" s="706"/>
      <c r="AM5" s="368">
        <v>170892.94</v>
      </c>
      <c r="AN5" s="365">
        <v>0</v>
      </c>
      <c r="AO5" s="365"/>
      <c r="AP5" s="365"/>
      <c r="AQ5" s="368">
        <v>1530069.9300000002</v>
      </c>
      <c r="AR5" s="236">
        <v>0</v>
      </c>
      <c r="AS5" s="236"/>
      <c r="AT5" s="236"/>
      <c r="AU5" s="365">
        <v>987858.74</v>
      </c>
      <c r="AV5" s="236">
        <v>0</v>
      </c>
      <c r="AW5" s="236"/>
      <c r="AX5" s="236"/>
      <c r="AY5" s="236">
        <v>1611707.5899999996</v>
      </c>
      <c r="AZ5" s="236">
        <v>0</v>
      </c>
      <c r="BA5" s="236"/>
      <c r="BB5" s="236"/>
      <c r="BC5" s="236">
        <v>10187732.369999999</v>
      </c>
      <c r="BD5" s="236"/>
      <c r="BE5" s="236"/>
      <c r="BF5" s="236"/>
      <c r="BG5" s="236">
        <v>6034292.1299999999</v>
      </c>
      <c r="BH5" s="236"/>
      <c r="BI5" s="236"/>
      <c r="BJ5" s="236"/>
      <c r="BK5" s="236">
        <v>3140812.26</v>
      </c>
      <c r="BL5" s="236"/>
      <c r="BM5" s="236"/>
      <c r="BN5" s="236"/>
      <c r="BO5" s="236">
        <v>1834846.59</v>
      </c>
      <c r="BP5" s="236"/>
      <c r="BQ5" s="236"/>
      <c r="BR5" s="236"/>
      <c r="BS5" s="236">
        <v>2623156.86</v>
      </c>
      <c r="BT5" s="236">
        <v>0</v>
      </c>
      <c r="BU5" s="236"/>
      <c r="BV5" s="236"/>
      <c r="BW5" s="236">
        <v>5103070.91</v>
      </c>
      <c r="BX5" s="236">
        <v>0</v>
      </c>
      <c r="BY5" s="236"/>
      <c r="BZ5" s="236"/>
      <c r="CA5" s="236">
        <v>3848424.6900000009</v>
      </c>
      <c r="CB5" s="236">
        <v>0</v>
      </c>
      <c r="CC5" s="236"/>
      <c r="CD5" s="236"/>
      <c r="CE5" s="236">
        <v>10829659.359999999</v>
      </c>
      <c r="CF5" s="236">
        <v>0</v>
      </c>
      <c r="CG5" s="236"/>
      <c r="CH5" s="236"/>
      <c r="CI5" s="236">
        <f>SUMIF([1]Resumen!$B$5:$B$45,$B5,[1]Resumen!$C$5:$C$45)</f>
        <v>2734650.91</v>
      </c>
      <c r="CJ5" s="236">
        <f>SUMIF([1]Resumen!$B$5:$B$45,$B5,[1]Resumen!$F$5:$F$45)</f>
        <v>0</v>
      </c>
      <c r="CK5" s="236"/>
      <c r="CL5" s="236"/>
      <c r="CM5" s="236">
        <f>SUMIF([2]Resumen!$B$5:$B$45,$B5,[2]Resumen!$C$5:$C$45)</f>
        <v>3870916.2400000007</v>
      </c>
      <c r="CN5" s="236">
        <f>SUMIF([2]Resumen!$B$5:$B$45,$B5,[2]Resumen!$F$5:$F$45)</f>
        <v>0</v>
      </c>
      <c r="CO5" s="236"/>
      <c r="CP5" s="236"/>
      <c r="CQ5" s="236">
        <f>SUMIF([3]Resumen!$B$5:$B$45,$B5,[3]Resumen!$C$5:$C$45)</f>
        <v>7157024.3299999991</v>
      </c>
      <c r="CR5" s="236">
        <f>SUMIF([3]Resumen!$B$5:$B$45,$B5,[3]Resumen!$F$5:$F$45)</f>
        <v>0</v>
      </c>
      <c r="CS5" s="236"/>
      <c r="CT5" s="236"/>
      <c r="CU5" s="428">
        <f>SUMIF([4]Resumen!$B$1:$B$65536,$B5,[4]Resumen!E$1:E$65536)</f>
        <v>5263460.1900000004</v>
      </c>
      <c r="CV5" s="428">
        <f>SUMIF([4]Resumen!$B$1:$B$65536,$B5,[4]Resumen!F$1:F$65536)</f>
        <v>0</v>
      </c>
      <c r="CW5" s="428"/>
      <c r="CX5" s="428"/>
      <c r="CY5" s="361">
        <f t="shared" ref="CY5:CY12" si="0">IF(D5=0,0,2001-(D5-F5)*C5/D5)</f>
        <v>0</v>
      </c>
      <c r="CZ5" s="369">
        <f t="shared" ref="CZ5:CZ12" si="1">IF((1-($DY$2-$CY5)/$C5)&gt;0,(1-($DY$2-$CY5)/$C5),0)</f>
        <v>0</v>
      </c>
      <c r="DA5" s="369">
        <f t="shared" ref="DA5:DA12" si="2">IF((1-($DY$2-G$2)/$C5)&gt;0,(1-($DY$2-G$2)/$C5),0)</f>
        <v>0</v>
      </c>
      <c r="DB5" s="369">
        <f t="shared" ref="DB5:DB12" si="3">IF((1-($DY$2-K$2)/$C5)&gt;0,(1-($DY$2-K$2)/$C5),0)</f>
        <v>0</v>
      </c>
      <c r="DC5" s="369">
        <f t="shared" ref="DC5:DC12" si="4">IF((1-($DY$2-O$2)/$C5)&gt;0,(1-($DY$2-O$2)/$C5),0)</f>
        <v>0</v>
      </c>
      <c r="DD5" s="369">
        <f t="shared" ref="DD5:DD12" si="5">IF((1-($DY$2-S$2)/$C5)&gt;0,(1-($DY$2-S$2)/$C5),0)</f>
        <v>0</v>
      </c>
      <c r="DE5" s="369">
        <f t="shared" ref="DE5:DE12" si="6">IF((1-($DY$2-W$2)/$C5)&gt;0,(1-($DY$2-W$2)/$C5),0)</f>
        <v>0</v>
      </c>
      <c r="DF5" s="369">
        <f t="shared" ref="DF5:DF12" si="7">IF((1-($DY$2-AA$2)/$C5)&gt;0,(1-($DY$2-AA$2)/$C5),0)</f>
        <v>0</v>
      </c>
      <c r="DG5" s="369">
        <f t="shared" ref="DG5:DG12" si="8">IF((1-($DY$2-AE$2)/$C5)&gt;0,(1-($DY$2-AE$2)/$C5),0)</f>
        <v>0</v>
      </c>
      <c r="DH5" s="369">
        <f t="shared" ref="DH5:DH12" si="9">IF((1-($DY$2-AI$2)/$C5)&gt;0,(1-($DY$2-AI$2)/$C5),0)</f>
        <v>0</v>
      </c>
      <c r="DI5" s="369">
        <f t="shared" ref="DI5:DI12" si="10">IF((1-($DY$2-AM$2)/$C5)&gt;0,(1-($DY$2-AM$2)/$C5),0)</f>
        <v>0</v>
      </c>
      <c r="DJ5" s="369">
        <f t="shared" ref="DJ5:DJ12" si="11">IF((1-($DY$2-AQ$2)/$C5)&gt;0,(1-($DY$2-AQ$2)/$C5),0)</f>
        <v>0</v>
      </c>
      <c r="DK5" s="369">
        <f t="shared" ref="DK5:DK12" si="12">IF((1-($DY$2-AU$2)/$C5)&gt;0,(1-($DY$2-AU$2)/$C5),0)</f>
        <v>0</v>
      </c>
      <c r="DL5" s="369">
        <f t="shared" ref="DL5:DL12" si="13">IF((1-($DY$2-AY$2)/$C5)&gt;0,(1-($DY$2-AY$2)/$C5),0)</f>
        <v>0</v>
      </c>
      <c r="DM5" s="369">
        <f t="shared" ref="DM5:DM12" si="14">IF((1-($DY$2-BC$2)/$C5)&gt;0,(1-($DY$2-BC$2)/$C5),0)</f>
        <v>0</v>
      </c>
      <c r="DN5" s="369">
        <f t="shared" ref="DN5:DN12" si="15">IF((1-($DY$2-BG$2)/$C5)&gt;0,(1-($DY$2-BG$2)/$C5),0)</f>
        <v>0</v>
      </c>
      <c r="DO5" s="369">
        <f t="shared" ref="DO5:DO12" si="16">IF((1-($DY$2-BK$2)/$C5)&gt;0,(1-($DY$2-BK$2)/$C5),0)</f>
        <v>0</v>
      </c>
      <c r="DP5" s="369">
        <f t="shared" ref="DP5:DP12" si="17">IF((1-($DY$2-BO$2)/$C5)&gt;0,(1-($DY$2-BO$2)/$C5),0)</f>
        <v>0</v>
      </c>
      <c r="DQ5" s="369">
        <f t="shared" ref="DQ5:DQ12" si="18">IF((1-($DY$2-BS$2)/$C5)&gt;0,(1-($DY$2-BS$2)/$C5),0)</f>
        <v>0</v>
      </c>
      <c r="DR5" s="369">
        <f t="shared" ref="DR5:DR12" si="19">IF((1-($DY$2-BW$2)/$C5)&gt;0,(1-($DY$2-BW$2)/$C5),0)</f>
        <v>0</v>
      </c>
      <c r="DS5" s="369">
        <f t="shared" ref="DS5:DS12" si="20">IF((1-($DY$2-CA$2)/$C5)&gt;0,(1-($DY$2-CA$2)/$C5),0)</f>
        <v>0</v>
      </c>
      <c r="DT5" s="369">
        <f t="shared" ref="DT5:DT12" si="21">IF((1-($DY$2-CE$2)/$C5)&gt;0,(1-($DY$2-CE$2)/$C5),0)</f>
        <v>0</v>
      </c>
      <c r="DU5" s="369">
        <f t="shared" ref="DU5:DU12" si="22">IF((1-($DY$2-CI$2)/$C5)&gt;0,(1-($DY$2-CI$2)/$C5),0)</f>
        <v>0.25</v>
      </c>
      <c r="DV5" s="369">
        <f t="shared" ref="DV5:DV12" si="23">IF((1-($DY$2-CM$2)/$C5)&gt;0,(1-($DY$2-CM$2)/$C5),0)</f>
        <v>0.5</v>
      </c>
      <c r="DW5" s="369">
        <f t="shared" ref="DW5:DW12" si="24">IF((1-($DY$2-CQ$2)/$C5)&gt;0,(1-($DY$2-CQ$2)/$C5),0)</f>
        <v>0.75</v>
      </c>
      <c r="DX5" s="369">
        <f>IF((1-($DY$2-CU$2)/$C5)&gt;0,(1-($DY$2-CU$2)/$C5),0)</f>
        <v>1</v>
      </c>
      <c r="DY5" s="370">
        <f>D5-E5+(G5-H5-I5)*G$60+(K5-L5-M5)*K$60+(O5-P5-Q5)*O$60+(S5-T5-U5)*S$60+(W5-X5-Y5)*W$60+(AA5-AB5-AC5)*AA$60+(AE5-AF5-AG5)*AE$60+(AI5-AJ5-AK5)*AI$60+(AM5-AN5-AO5)*AM$60+(AQ5-AR5-AS5)*$AQ$60+(AU5-AV5-AW5)*$AU$60+(AY5-AZ5-BA5)*$AY$60+(BC5-BD5-BE5)*$BC$60+(BG5-BH5-BI5)*$BG$60+(BK5-BL5-BM5)*$BK$60+(BO5-BP5-BQ5)*$BO$60+(BS5-BT5-BU5)*$BS$60+(BW5-BX5-BY5)*$BW$60+(CA5-CB5-CC5)*$CA$60+(CE5-CF5-CG5)*$CE$60+(CI5-CJ5-CK5)*$CI$60+(CM5-CN5-CO5)*$CM$60+(CQ5-CR5-CS5)*$CQ$60+(CU5-CV5-CW5)*$CU$60</f>
        <v>60915419.752342828</v>
      </c>
      <c r="DZ5" s="370">
        <f>IF(CZ5=0,D5-E5,0)+IF(DA5=0,(G5-H5-I5)*G$60,0)+IF(DB5=0,(K5-L5-M5)*K$60,0)+IF(DC5=0,(O5-P5-Q5)*O$60,0)+IF(DD5=0,(S5-T5-U5)*S$60,0)+IF(DE5=0,(W5-X5-Y5)*W$60,0)+IF(DF5=0,(AA5-AB5-AC5)*AA$60,0)+IF(DG5=0,(AE5-AF5-AG5)*AE$60,0)+IF(DH5=0,(AI5-AJ5-AK5)*AI$60,0)+IF(DI5=0,(AM5-AN5-AO5)*AM$60,0)+IF(DJ5=0,(AQ5-AR5-AS5)*$AQ$60,0)+IF(DK5=0,(AU5-AV5-AW5)*$AU$60,0)+IF(DL5=0,(AY5-AZ5-BA5)*$AY$60,0)++IF(DM5=0,(BC5-BD5-BE5)*$BC$60,0)+IF(DN5=0,(BG5-BH5-BI5)*$BG$60,0)+IF(DO5=0,(BK5-BL5-BM5)*$BK$60,0)+IF(DP5=0,(BO5-BP5-BQ5)*$BO$60,0)+IF(DQ5=0,(BS5-BT5-BU5)*$BS$60,0)+IF(DR5=0,(BW5-BX5-BY5)*$BW$60,0)+IF(DS5=0,(CA5-CB5-CC5)*$CA$60,0)+IF(DT5=0,(CE5-CF5-CG5)*$CE$60,0)+IF(DU5=0,(CI5-CJ5-CK5)*$CI$60,0)+IF(DV5=0,(CN5-CO5-CP5)*$CM$60,0)+IF(DW5=0,(CQ5-CR5-CS5)*$CQ$60,0)+IF(DX5=0,(CU5-CV5-CW5)*$CU$60,0)</f>
        <v>43411452.21594283</v>
      </c>
      <c r="EA5" s="370">
        <f>(D5-E5)*CZ5+((G5-H5-(I5-J5))*G$60)*DA5+((K5-L5-(M5-N5))*K$60)*DB5+((O5-P5-(Q5-R5))*O$60)*DC5+((S5-T5-(U5-V5))*S$60)*DD5+((W5-X5-(Y5-Z5))*W$60)*DE5+((AA5-AB5-(AC5-AD5))*AA$60)*DF5+((AE5-AF5-(AG5-AH5))*AE$60)*DG5+((AI5-AJ5-(AK5-AL5))*AI$60)*DH5+((AM5-AN5-(AO5-AP5))*$AM$60)*DI5+((AQ5-AR5-(AS5-AT5))*$AQ$60)*DJ5+((AU5-AV5-(AW5-AX5))*$AU$60)*DK5+((AY5-AZ5-(BA5-BB5))*$AY$60)*DL5+((BC5-BD5-(BE5-BF5))*$BC$60)*DM5+((BG5-BH5-(BI5-BJ5))*$BG$60)*DN5+((BK5-BL5-(BM5-BN5))*$BK$60)*DO5+((BO5-BP5-(BQ5-BR5))*$BO$60)*DP5+((BS5-BT5-(BU5-BV5))*$BS$60)*DQ5+((BW5-BX5-(BY5-BZ5))*$BW$60)*DR5+((CA5-CB5-(CC5-CD5))*$CA$60)*DS5+((CE5-CF5-(CG5-CH5))*$CE$60)*DT5+((CI5-CJ5-(CK5-CL5))*$CI$60)*DU5+((CM5-CN5-(CO5-CP5))*$CM$60)*DV5+((CQ5-CR5-(CS5-CT5))*$CQ$60)*DW5+((CU5-CV5-(CW5-CX5))*$CU$60)*DX5</f>
        <v>12190321.3422</v>
      </c>
      <c r="EC5" s="419"/>
    </row>
    <row r="6" spans="1:133" ht="12.75" customHeight="1" outlineLevel="1">
      <c r="A6" s="452"/>
      <c r="B6" s="357" t="s">
        <v>49</v>
      </c>
      <c r="C6" s="358">
        <v>1000</v>
      </c>
      <c r="D6" s="359">
        <v>221523.76047379969</v>
      </c>
      <c r="E6" s="704"/>
      <c r="F6" s="705">
        <v>221523.76047379969</v>
      </c>
      <c r="G6" s="360">
        <v>0</v>
      </c>
      <c r="H6" s="361"/>
      <c r="I6" s="362"/>
      <c r="J6" s="361"/>
      <c r="K6" s="360">
        <v>0</v>
      </c>
      <c r="L6" s="363"/>
      <c r="M6" s="704"/>
      <c r="N6" s="361"/>
      <c r="O6" s="360">
        <v>0</v>
      </c>
      <c r="P6" s="361"/>
      <c r="Q6" s="362"/>
      <c r="R6" s="361"/>
      <c r="S6" s="705">
        <v>0</v>
      </c>
      <c r="T6" s="363"/>
      <c r="U6" s="705"/>
      <c r="V6" s="706"/>
      <c r="W6" s="365">
        <v>0</v>
      </c>
      <c r="X6" s="365">
        <v>0</v>
      </c>
      <c r="Y6" s="365"/>
      <c r="Z6" s="366"/>
      <c r="AA6" s="365">
        <v>0</v>
      </c>
      <c r="AB6" s="707">
        <v>0</v>
      </c>
      <c r="AC6" s="705"/>
      <c r="AD6" s="366"/>
      <c r="AE6" s="365">
        <v>0</v>
      </c>
      <c r="AF6" s="365">
        <v>0</v>
      </c>
      <c r="AG6" s="708"/>
      <c r="AH6" s="366"/>
      <c r="AI6" s="705">
        <v>0</v>
      </c>
      <c r="AJ6" s="705">
        <v>0</v>
      </c>
      <c r="AK6" s="705"/>
      <c r="AL6" s="706"/>
      <c r="AM6" s="368">
        <v>1761274.58</v>
      </c>
      <c r="AN6" s="365">
        <v>0</v>
      </c>
      <c r="AO6" s="365"/>
      <c r="AP6" s="365"/>
      <c r="AQ6" s="368">
        <v>446829.54000000004</v>
      </c>
      <c r="AR6" s="236">
        <v>0</v>
      </c>
      <c r="AS6" s="236"/>
      <c r="AT6" s="236"/>
      <c r="AU6" s="365">
        <v>2164835</v>
      </c>
      <c r="AV6" s="236">
        <v>0</v>
      </c>
      <c r="AW6" s="236"/>
      <c r="AX6" s="236"/>
      <c r="AY6" s="236">
        <v>884628.87</v>
      </c>
      <c r="AZ6" s="236">
        <v>0</v>
      </c>
      <c r="BA6" s="236"/>
      <c r="BB6" s="236"/>
      <c r="BC6" s="236">
        <v>663090.92999999993</v>
      </c>
      <c r="BD6" s="236"/>
      <c r="BE6" s="236"/>
      <c r="BF6" s="236"/>
      <c r="BG6" s="236">
        <v>5674899.2599999998</v>
      </c>
      <c r="BH6" s="236"/>
      <c r="BI6" s="236"/>
      <c r="BJ6" s="236"/>
      <c r="BK6" s="236">
        <v>2117720.66</v>
      </c>
      <c r="BL6" s="236"/>
      <c r="BM6" s="236"/>
      <c r="BN6" s="236"/>
      <c r="BO6" s="236">
        <v>0</v>
      </c>
      <c r="BP6" s="236"/>
      <c r="BQ6" s="236"/>
      <c r="BR6" s="236"/>
      <c r="BS6" s="236">
        <v>209717.41</v>
      </c>
      <c r="BT6" s="236">
        <v>0</v>
      </c>
      <c r="BU6" s="236"/>
      <c r="BV6" s="236"/>
      <c r="BW6" s="236">
        <v>0</v>
      </c>
      <c r="BX6" s="236">
        <v>0</v>
      </c>
      <c r="BY6" s="236"/>
      <c r="BZ6" s="236"/>
      <c r="CA6" s="236">
        <v>0</v>
      </c>
      <c r="CB6" s="236">
        <v>0</v>
      </c>
      <c r="CC6" s="236"/>
      <c r="CD6" s="236"/>
      <c r="CE6" s="236">
        <v>0</v>
      </c>
      <c r="CF6" s="236">
        <v>0</v>
      </c>
      <c r="CG6" s="236"/>
      <c r="CH6" s="236"/>
      <c r="CI6" s="236">
        <f>SUMIF([1]Resumen!$B$5:$B$45,$B6,[1]Resumen!$C$5:$C$45)</f>
        <v>0</v>
      </c>
      <c r="CJ6" s="236">
        <f>SUMIF([1]Resumen!$B$5:$B$45,$B6,[1]Resumen!$F$5:$F$45)</f>
        <v>0</v>
      </c>
      <c r="CK6" s="236"/>
      <c r="CL6" s="236"/>
      <c r="CM6" s="236">
        <f>SUMIF([2]Resumen!$B$5:$B$45,$B6,[2]Resumen!$C$5:$C$45)</f>
        <v>257610.25</v>
      </c>
      <c r="CN6" s="236">
        <f>SUMIF([2]Resumen!$B$5:$B$45,$B6,[2]Resumen!$F$5:$F$45)</f>
        <v>0</v>
      </c>
      <c r="CO6" s="236"/>
      <c r="CP6" s="236"/>
      <c r="CQ6" s="236">
        <f>SUMIF([3]Resumen!$B$5:$B$45,$B6,[3]Resumen!$C$5:$C$45)</f>
        <v>0</v>
      </c>
      <c r="CR6" s="236">
        <f>SUMIF([3]Resumen!$B$5:$B$45,$B6,[3]Resumen!$F$5:$F$45)</f>
        <v>0</v>
      </c>
      <c r="CS6" s="236"/>
      <c r="CT6" s="236"/>
      <c r="CU6" s="428">
        <f>SUMIF([4]Resumen!$B$1:$B$65536,$B6,[4]Resumen!E$1:E$65536)</f>
        <v>0</v>
      </c>
      <c r="CV6" s="428">
        <f>SUMIF([4]Resumen!$B$1:$B$65536,$B6,[4]Resumen!F$1:F$65536)</f>
        <v>0</v>
      </c>
      <c r="CW6" s="428"/>
      <c r="CX6" s="428"/>
      <c r="CY6" s="361">
        <f t="shared" si="0"/>
        <v>2001</v>
      </c>
      <c r="CZ6" s="369">
        <f t="shared" si="1"/>
        <v>0.97599999999999998</v>
      </c>
      <c r="DA6" s="369">
        <f t="shared" si="2"/>
        <v>0.97699999999999998</v>
      </c>
      <c r="DB6" s="369">
        <f t="shared" si="3"/>
        <v>0.97799999999999998</v>
      </c>
      <c r="DC6" s="369">
        <f t="shared" si="4"/>
        <v>0.97899999999999998</v>
      </c>
      <c r="DD6" s="369">
        <f t="shared" si="5"/>
        <v>0.98</v>
      </c>
      <c r="DE6" s="369">
        <f t="shared" si="6"/>
        <v>0.98099999999999998</v>
      </c>
      <c r="DF6" s="369">
        <f t="shared" si="7"/>
        <v>0.98199999999999998</v>
      </c>
      <c r="DG6" s="369">
        <f t="shared" si="8"/>
        <v>0.98299999999999998</v>
      </c>
      <c r="DH6" s="369">
        <f t="shared" si="9"/>
        <v>0.98399999999999999</v>
      </c>
      <c r="DI6" s="369">
        <f t="shared" si="10"/>
        <v>0.98499999999999999</v>
      </c>
      <c r="DJ6" s="369">
        <f t="shared" si="11"/>
        <v>0.98599999999999999</v>
      </c>
      <c r="DK6" s="369">
        <f t="shared" si="12"/>
        <v>0.98699999999999999</v>
      </c>
      <c r="DL6" s="369">
        <f t="shared" si="13"/>
        <v>0.98799999999999999</v>
      </c>
      <c r="DM6" s="369">
        <f t="shared" si="14"/>
        <v>0.98899999999999999</v>
      </c>
      <c r="DN6" s="369">
        <f t="shared" si="15"/>
        <v>0.99</v>
      </c>
      <c r="DO6" s="369">
        <f t="shared" si="16"/>
        <v>0.99099999999999999</v>
      </c>
      <c r="DP6" s="369">
        <f t="shared" si="17"/>
        <v>0.99199999999999999</v>
      </c>
      <c r="DQ6" s="369">
        <f t="shared" si="18"/>
        <v>0.99299999999999999</v>
      </c>
      <c r="DR6" s="369">
        <f t="shared" si="19"/>
        <v>0.99399999999999999</v>
      </c>
      <c r="DS6" s="369">
        <f t="shared" si="20"/>
        <v>0.995</v>
      </c>
      <c r="DT6" s="369">
        <f t="shared" si="21"/>
        <v>0.996</v>
      </c>
      <c r="DU6" s="369">
        <f t="shared" si="22"/>
        <v>0.997</v>
      </c>
      <c r="DV6" s="369">
        <f t="shared" si="23"/>
        <v>0.998</v>
      </c>
      <c r="DW6" s="369">
        <f t="shared" si="24"/>
        <v>0.999</v>
      </c>
      <c r="DX6" s="369">
        <f t="shared" ref="DX6:DX12" si="25">IF((1-($DY$2-CU$2)/$C6)&gt;0,(1-($DY$2-CU$2)/$C6),0)</f>
        <v>1</v>
      </c>
      <c r="DY6" s="370">
        <f t="shared" ref="DY6:DY12" si="26">D6-E6+(G6-H6-I6)*G$60+(K6-L6-M6)*K$60+(O6-P6-Q6)*O$60+(S6-T6-U6)*S$60+(W6-X6-Y6)*W$60+(AA6-AB6-AC6)*AA$60+(AE6-AF6-AG6)*AE$60+(AI6-AJ6-AK6)*AI$60+(AM6-AN6-AO6)*AM$60+(AQ6-AR6-AS6)*$AQ$60+(AU6-AV6-AW6)*$AU$60+(AY6-AZ6-BA6)*$AY$60+(BC6-BD6-BE6)*$BC$60+(BG6-BH6-BI6)*$BG$60+(BK6-BL6-BM6)*$BK$60+(BO6-BP6-BQ6)*$BO$60+(BS6-BT6-BU6)*$BS$60+(BW6-BX6-BY6)*$BW$60+(CA6-CB6-CC6)*$CA$60+(CE6-CF6-CG6)*$CE$60+(CI6-CJ6-CK6)*$CI$60+(CM6-CN6-CO6)*$CM$60+(CQ6-CR6-CS6)*$CQ$60+(CU6-CV6-CW6)*$CU$60</f>
        <v>12246367.895709442</v>
      </c>
      <c r="DZ6" s="370">
        <f t="shared" ref="DZ6:DZ12" si="27">IF(CZ6=0,D6-E6,0)+IF(DA6=0,(G6-H6-I6)*G$60,0)+IF(DB6=0,(K6-L6-M6)*K$60,0)+IF(DC6=0,(O6-P6-Q6)*O$60,0)+IF(DD6=0,(S6-T6-U6)*S$60,0)+IF(DE6=0,(W6-X6-Y6)*W$60,0)+IF(DF6=0,(AA6-AB6-AC6)*AA$60,0)+IF(DG6=0,(AE6-AF6-AG6)*AE$60,0)+IF(DH6=0,(AI6-AJ6-AK6)*AI$60,0)+IF(DI6=0,(AM6-AN6-AO6)*AM$60,0)+IF(DJ6=0,(AQ6-AR6-AS6)*$AQ$60,0)+IF(DK6=0,(AU6-AV6-AW6)*$AU$60,0)+IF(DL6=0,(AY6-AZ6-BA6)*$AY$60,0)++IF(DM6=0,(BC6-BD6-BE6)*$BC$60,0)+IF(DN6=0,(BG6-BH6-BI6)*$BG$60,0)+IF(DO6=0,(BK6-BL6-BM6)*$BK$60,0)+IF(DP6=0,(BO6-BP6-BQ6)*$BO$60,0)+IF(DQ6=0,(BS6-BT6-BU6)*$BS$60,0)+IF(DR6=0,(BW6-BX6-BY6)*$BW$60,0)+IF(DS6=0,(CA6-CB6-CC6)*$CA$60,0)+IF(DT6=0,(CE6-CF6-CG6)*$CE$60,0)+IF(DU6=0,(CI6-CJ6-CK6)*$CI$60,0)+IF(DV6=0,(CN6-CO6-CP6)*$CM$60,0)+IF(DW6=0,(CQ6-CR6-CS6)*$CQ$60,0)+IF(DX6=0,(CU6-CV6-CW6)*$CU$60,0)</f>
        <v>0</v>
      </c>
      <c r="EA6" s="370">
        <f t="shared" ref="EA6:EA12" si="28">(D6-E6)*CZ6+((G6-H6-(I6-J6))*G$60)*DA6+((K6-L6-(M6-N6))*K$60)*DB6+((O6-P6-(Q6-R6))*O$60)*DC6+((S6-T6-(U6-V6))*S$60)*DD6+((W6-X6-(Y6-Z6))*W$60)*DE6+((AA6-AB6-(AC6-AD6))*AA$60)*DF6+((AE6-AF6-(AG6-AH6))*AE$60)*DG6+((AI6-AJ6-(AK6-AL6))*AI$60)*DH6+((AM6-AN6-(AO6-AP6))*$AM$60)*DI6+((AQ6-AR6-(AS6-AT6))*$AQ$60)*DJ6+((AU6-AV6-(AW6-AX6))*$AU$60)*DK6+((AY6-AZ6-(BA6-BB6))*$AY$60)*DL6+((BC6-BD6-(BE6-BF6))*$BC$60)*DM6+((BG6-BH6-(BI6-BJ6))*$BG$60)*DN6+((BK6-BL6-(BM6-BN6))*$BK$60)*DO6+((BO6-BP6-(BQ6-BR6))*$BO$60)*DP6+((BS6-BT6-(BU6-BV6))*$BS$60)*DQ6+((BW6-BX6-(BY6-BZ6))*$BW$60)*DR6+((CA6-CB6-(CC6-CD6))*$CA$60)*DS6+((CE6-CF6-(CG6-CH6))*$CE$60)*DT6+((CI6-CJ6-(CK6-CL6))*$CI$60)*DU6+((CM6-CN6-(CO6-CP6))*$CM$60)*DV6+((CQ6-CR6-(CS6-CT6))*$CQ$60)*DW6+((CU6-CV6-(CW6-CX6))*$CU$60)*DX6</f>
        <v>12110308.869072281</v>
      </c>
    </row>
    <row r="7" spans="1:133" ht="12.75" customHeight="1" outlineLevel="1">
      <c r="A7" s="452"/>
      <c r="B7" s="357" t="s">
        <v>50</v>
      </c>
      <c r="C7" s="358">
        <v>40</v>
      </c>
      <c r="D7" s="359">
        <v>580007.35012691037</v>
      </c>
      <c r="E7" s="704"/>
      <c r="F7" s="705">
        <v>536566.14372364827</v>
      </c>
      <c r="G7" s="360">
        <v>317455</v>
      </c>
      <c r="H7" s="361"/>
      <c r="I7" s="362"/>
      <c r="J7" s="361"/>
      <c r="K7" s="360">
        <v>69289</v>
      </c>
      <c r="L7" s="363"/>
      <c r="M7" s="704"/>
      <c r="N7" s="361"/>
      <c r="O7" s="360">
        <v>473648.75</v>
      </c>
      <c r="P7" s="361"/>
      <c r="Q7" s="362"/>
      <c r="R7" s="361"/>
      <c r="S7" s="705">
        <v>25725</v>
      </c>
      <c r="T7" s="363"/>
      <c r="U7" s="705"/>
      <c r="V7" s="706"/>
      <c r="W7" s="365">
        <v>28840.86</v>
      </c>
      <c r="X7" s="365">
        <v>0</v>
      </c>
      <c r="Y7" s="365"/>
      <c r="Z7" s="366"/>
      <c r="AA7" s="371">
        <v>1205953.1199999999</v>
      </c>
      <c r="AB7" s="707">
        <v>0</v>
      </c>
      <c r="AC7" s="705"/>
      <c r="AD7" s="366"/>
      <c r="AE7" s="365">
        <v>197890.73</v>
      </c>
      <c r="AF7" s="365">
        <v>0</v>
      </c>
      <c r="AG7" s="708"/>
      <c r="AH7" s="366"/>
      <c r="AI7" s="705">
        <v>199788.25999999998</v>
      </c>
      <c r="AJ7" s="705">
        <v>0</v>
      </c>
      <c r="AK7" s="705"/>
      <c r="AL7" s="706"/>
      <c r="AM7" s="368">
        <v>301192.66000000003</v>
      </c>
      <c r="AN7" s="365">
        <v>0</v>
      </c>
      <c r="AO7" s="365"/>
      <c r="AP7" s="365"/>
      <c r="AQ7" s="368">
        <v>422304.54</v>
      </c>
      <c r="AR7" s="236">
        <v>0</v>
      </c>
      <c r="AS7" s="236"/>
      <c r="AT7" s="236"/>
      <c r="AU7" s="365">
        <v>395004.45999999996</v>
      </c>
      <c r="AV7" s="236">
        <v>0</v>
      </c>
      <c r="AW7" s="236"/>
      <c r="AX7" s="236"/>
      <c r="AY7" s="236">
        <v>203644.44</v>
      </c>
      <c r="AZ7" s="236">
        <v>0</v>
      </c>
      <c r="BA7" s="236"/>
      <c r="BB7" s="236"/>
      <c r="BC7" s="236">
        <v>1219011.1100000001</v>
      </c>
      <c r="BD7" s="236"/>
      <c r="BE7" s="236"/>
      <c r="BF7" s="236"/>
      <c r="BG7" s="236">
        <v>3274535.5400000005</v>
      </c>
      <c r="BH7" s="236"/>
      <c r="BI7" s="236"/>
      <c r="BJ7" s="236"/>
      <c r="BK7" s="236">
        <v>19074507.599999998</v>
      </c>
      <c r="BL7" s="236"/>
      <c r="BM7" s="236"/>
      <c r="BN7" s="236"/>
      <c r="BO7" s="236">
        <v>8517340.2999999989</v>
      </c>
      <c r="BP7" s="236"/>
      <c r="BQ7" s="236"/>
      <c r="BR7" s="236"/>
      <c r="BS7" s="236">
        <v>1969613.1900000002</v>
      </c>
      <c r="BT7" s="236">
        <v>0</v>
      </c>
      <c r="BU7" s="236"/>
      <c r="BV7" s="236"/>
      <c r="BW7" s="236">
        <v>949681.7300000001</v>
      </c>
      <c r="BX7" s="236">
        <v>0</v>
      </c>
      <c r="BY7" s="236"/>
      <c r="BZ7" s="236"/>
      <c r="CA7" s="236">
        <v>3311003.6900000009</v>
      </c>
      <c r="CB7" s="236">
        <v>0</v>
      </c>
      <c r="CC7" s="236"/>
      <c r="CD7" s="236"/>
      <c r="CE7" s="236">
        <v>845796.73</v>
      </c>
      <c r="CF7" s="236">
        <v>0</v>
      </c>
      <c r="CG7" s="236"/>
      <c r="CH7" s="236"/>
      <c r="CI7" s="236">
        <f>SUMIF([1]Resumen!$B$5:$B$45,$B7,[1]Resumen!$C$5:$C$45)</f>
        <v>1794144.75</v>
      </c>
      <c r="CJ7" s="236">
        <f>SUMIF([1]Resumen!$B$5:$B$45,$B7,[1]Resumen!$F$5:$F$45)</f>
        <v>5336.47</v>
      </c>
      <c r="CK7" s="236"/>
      <c r="CL7" s="236"/>
      <c r="CM7" s="236">
        <f>SUMIF([2]Resumen!$B$5:$B$45,$B7,[2]Resumen!$C$5:$C$45)</f>
        <v>1604135.8399999996</v>
      </c>
      <c r="CN7" s="236">
        <f>SUMIF([2]Resumen!$B$5:$B$45,$B7,[2]Resumen!$F$5:$F$45)</f>
        <v>0</v>
      </c>
      <c r="CO7" s="236"/>
      <c r="CP7" s="236"/>
      <c r="CQ7" s="236">
        <f>SUMIF([3]Resumen!$B$5:$B$45,$B7,[3]Resumen!$C$5:$C$45)</f>
        <v>1155668.82</v>
      </c>
      <c r="CR7" s="236">
        <f>SUMIF([3]Resumen!$B$5:$B$45,$B7,[3]Resumen!$F$5:$F$45)</f>
        <v>0</v>
      </c>
      <c r="CS7" s="236"/>
      <c r="CT7" s="236"/>
      <c r="CU7" s="428">
        <f>SUMIF([4]Resumen!$B$1:$B$65536,$B7,[4]Resumen!E$1:E$65536)</f>
        <v>12004013.570000002</v>
      </c>
      <c r="CV7" s="428">
        <f>SUMIF([4]Resumen!$B$1:$B$65536,$B7,[4]Resumen!F$1:F$65536)</f>
        <v>0</v>
      </c>
      <c r="CW7" s="428"/>
      <c r="CX7" s="428"/>
      <c r="CY7" s="361">
        <f t="shared" si="0"/>
        <v>1998.004092696842</v>
      </c>
      <c r="CZ7" s="369">
        <f t="shared" si="1"/>
        <v>0.32510231742105022</v>
      </c>
      <c r="DA7" s="369">
        <f t="shared" si="2"/>
        <v>0.42500000000000004</v>
      </c>
      <c r="DB7" s="369">
        <f t="shared" si="3"/>
        <v>0.44999999999999996</v>
      </c>
      <c r="DC7" s="369">
        <f t="shared" si="4"/>
        <v>0.47499999999999998</v>
      </c>
      <c r="DD7" s="369">
        <f t="shared" si="5"/>
        <v>0.5</v>
      </c>
      <c r="DE7" s="369">
        <f t="shared" si="6"/>
        <v>0.52500000000000002</v>
      </c>
      <c r="DF7" s="369">
        <f t="shared" si="7"/>
        <v>0.55000000000000004</v>
      </c>
      <c r="DG7" s="369">
        <f t="shared" si="8"/>
        <v>0.57499999999999996</v>
      </c>
      <c r="DH7" s="369">
        <f t="shared" si="9"/>
        <v>0.6</v>
      </c>
      <c r="DI7" s="369">
        <f t="shared" si="10"/>
        <v>0.625</v>
      </c>
      <c r="DJ7" s="369">
        <f t="shared" si="11"/>
        <v>0.65</v>
      </c>
      <c r="DK7" s="369">
        <f t="shared" si="12"/>
        <v>0.67500000000000004</v>
      </c>
      <c r="DL7" s="369">
        <f t="shared" si="13"/>
        <v>0.7</v>
      </c>
      <c r="DM7" s="369">
        <f t="shared" si="14"/>
        <v>0.72499999999999998</v>
      </c>
      <c r="DN7" s="369">
        <f t="shared" si="15"/>
        <v>0.75</v>
      </c>
      <c r="DO7" s="369">
        <f t="shared" si="16"/>
        <v>0.77500000000000002</v>
      </c>
      <c r="DP7" s="369">
        <f t="shared" si="17"/>
        <v>0.8</v>
      </c>
      <c r="DQ7" s="369">
        <f t="shared" si="18"/>
        <v>0.82499999999999996</v>
      </c>
      <c r="DR7" s="369">
        <f t="shared" si="19"/>
        <v>0.85</v>
      </c>
      <c r="DS7" s="369">
        <f t="shared" si="20"/>
        <v>0.875</v>
      </c>
      <c r="DT7" s="369">
        <f t="shared" si="21"/>
        <v>0.9</v>
      </c>
      <c r="DU7" s="369">
        <f t="shared" si="22"/>
        <v>0.92500000000000004</v>
      </c>
      <c r="DV7" s="369">
        <f t="shared" si="23"/>
        <v>0.95</v>
      </c>
      <c r="DW7" s="369">
        <f t="shared" si="24"/>
        <v>0.97499999999999998</v>
      </c>
      <c r="DX7" s="369">
        <f t="shared" si="25"/>
        <v>1</v>
      </c>
      <c r="DY7" s="370">
        <f t="shared" si="26"/>
        <v>54142610.637243174</v>
      </c>
      <c r="DZ7" s="370">
        <f t="shared" si="27"/>
        <v>0</v>
      </c>
      <c r="EA7" s="370">
        <f t="shared" si="28"/>
        <v>44846264.384299196</v>
      </c>
      <c r="EC7" s="420"/>
    </row>
    <row r="8" spans="1:133" ht="12.75" customHeight="1" outlineLevel="1">
      <c r="A8" s="452"/>
      <c r="B8" s="357" t="s">
        <v>51</v>
      </c>
      <c r="C8" s="358">
        <v>7</v>
      </c>
      <c r="D8" s="359">
        <v>3527073.4728565239</v>
      </c>
      <c r="E8" s="704"/>
      <c r="F8" s="705">
        <v>2196534.4112424855</v>
      </c>
      <c r="G8" s="360">
        <v>41591</v>
      </c>
      <c r="H8" s="361"/>
      <c r="I8" s="362"/>
      <c r="J8" s="361"/>
      <c r="K8" s="360">
        <v>38057</v>
      </c>
      <c r="L8" s="363"/>
      <c r="M8" s="704"/>
      <c r="N8" s="361"/>
      <c r="O8" s="360">
        <v>66341</v>
      </c>
      <c r="P8" s="361"/>
      <c r="Q8" s="362"/>
      <c r="R8" s="361"/>
      <c r="S8" s="705">
        <v>10238.700000000001</v>
      </c>
      <c r="T8" s="363"/>
      <c r="U8" s="705"/>
      <c r="V8" s="706"/>
      <c r="W8" s="365">
        <v>1190.28</v>
      </c>
      <c r="X8" s="365">
        <v>0</v>
      </c>
      <c r="Y8" s="365"/>
      <c r="Z8" s="366"/>
      <c r="AA8" s="365">
        <v>337294.96999999991</v>
      </c>
      <c r="AB8" s="707">
        <v>0</v>
      </c>
      <c r="AC8" s="705"/>
      <c r="AD8" s="366"/>
      <c r="AE8" s="365">
        <v>185114.05</v>
      </c>
      <c r="AF8" s="365">
        <v>0</v>
      </c>
      <c r="AG8" s="708"/>
      <c r="AH8" s="366"/>
      <c r="AI8" s="705">
        <v>21824.53</v>
      </c>
      <c r="AJ8" s="705">
        <v>0</v>
      </c>
      <c r="AK8" s="705"/>
      <c r="AL8" s="706"/>
      <c r="AM8" s="368">
        <v>25294.7</v>
      </c>
      <c r="AN8" s="365">
        <v>0</v>
      </c>
      <c r="AO8" s="365"/>
      <c r="AP8" s="365"/>
      <c r="AQ8" s="368">
        <v>293654.96999999997</v>
      </c>
      <c r="AR8" s="236">
        <v>0</v>
      </c>
      <c r="AS8" s="236"/>
      <c r="AT8" s="236"/>
      <c r="AU8" s="365">
        <v>57779.519999999997</v>
      </c>
      <c r="AV8" s="236">
        <v>0</v>
      </c>
      <c r="AW8" s="236"/>
      <c r="AX8" s="236"/>
      <c r="AY8" s="236">
        <v>182516.04000000004</v>
      </c>
      <c r="AZ8" s="236">
        <v>0</v>
      </c>
      <c r="BA8" s="236"/>
      <c r="BB8" s="236"/>
      <c r="BC8" s="236">
        <v>48581.909999999996</v>
      </c>
      <c r="BD8" s="236"/>
      <c r="BE8" s="236"/>
      <c r="BF8" s="236"/>
      <c r="BG8" s="236">
        <v>205581.71999999997</v>
      </c>
      <c r="BH8" s="236"/>
      <c r="BI8" s="236"/>
      <c r="BJ8" s="236"/>
      <c r="BK8" s="236">
        <v>20046.87</v>
      </c>
      <c r="BL8" s="236"/>
      <c r="BM8" s="236"/>
      <c r="BN8" s="236"/>
      <c r="BO8" s="236">
        <v>1954431.7599999998</v>
      </c>
      <c r="BP8" s="236"/>
      <c r="BQ8" s="236"/>
      <c r="BR8" s="236"/>
      <c r="BS8" s="236">
        <v>29151.040000000001</v>
      </c>
      <c r="BT8" s="236">
        <v>0</v>
      </c>
      <c r="BU8" s="236"/>
      <c r="BV8" s="236"/>
      <c r="BW8" s="236">
        <v>38603.799999999996</v>
      </c>
      <c r="BX8" s="236">
        <v>0</v>
      </c>
      <c r="BY8" s="236"/>
      <c r="BZ8" s="236"/>
      <c r="CA8" s="236">
        <v>80219.520000000004</v>
      </c>
      <c r="CB8" s="236">
        <v>0</v>
      </c>
      <c r="CC8" s="236"/>
      <c r="CD8" s="236"/>
      <c r="CE8" s="236">
        <v>42186.15</v>
      </c>
      <c r="CF8" s="236">
        <v>0</v>
      </c>
      <c r="CG8" s="236"/>
      <c r="CH8" s="236"/>
      <c r="CI8" s="236">
        <f>SUMIF([1]Resumen!$B$5:$B$45,$B8,[1]Resumen!$C$5:$C$45)</f>
        <v>98823.00999999998</v>
      </c>
      <c r="CJ8" s="236">
        <f>SUMIF([1]Resumen!$B$5:$B$45,$B8,[1]Resumen!$F$5:$F$45)</f>
        <v>0</v>
      </c>
      <c r="CK8" s="236"/>
      <c r="CL8" s="236"/>
      <c r="CM8" s="236">
        <f>SUMIF([2]Resumen!$B$5:$B$45,$B8,[2]Resumen!$C$5:$C$45)</f>
        <v>90539.300000000017</v>
      </c>
      <c r="CN8" s="236">
        <f>SUMIF([2]Resumen!$B$5:$B$45,$B8,[2]Resumen!$F$5:$F$45)</f>
        <v>0</v>
      </c>
      <c r="CO8" s="236"/>
      <c r="CP8" s="236"/>
      <c r="CQ8" s="236">
        <f>SUMIF([3]Resumen!$B$5:$B$45,$B8,[3]Resumen!$C$5:$C$45)</f>
        <v>197653.87</v>
      </c>
      <c r="CR8" s="236">
        <f>SUMIF([3]Resumen!$B$5:$B$45,$B8,[3]Resumen!$F$5:$F$45)</f>
        <v>0</v>
      </c>
      <c r="CS8" s="236"/>
      <c r="CT8" s="236"/>
      <c r="CU8" s="428">
        <f>SUMIF([4]Resumen!$B$1:$B$65536,$B8,[4]Resumen!E$1:E$65536)</f>
        <v>655880.95000000007</v>
      </c>
      <c r="CV8" s="428">
        <f>SUMIF([4]Resumen!$B$1:$B$65536,$B8,[4]Resumen!F$1:F$65536)</f>
        <v>0</v>
      </c>
      <c r="CW8" s="428"/>
      <c r="CX8" s="428"/>
      <c r="CY8" s="361">
        <f t="shared" si="0"/>
        <v>1998.3593480535706</v>
      </c>
      <c r="CZ8" s="369">
        <f t="shared" si="1"/>
        <v>0</v>
      </c>
      <c r="DA8" s="369">
        <f t="shared" si="2"/>
        <v>0</v>
      </c>
      <c r="DB8" s="369">
        <f t="shared" si="3"/>
        <v>0</v>
      </c>
      <c r="DC8" s="369">
        <f t="shared" si="4"/>
        <v>0</v>
      </c>
      <c r="DD8" s="369">
        <f t="shared" si="5"/>
        <v>0</v>
      </c>
      <c r="DE8" s="369">
        <f t="shared" si="6"/>
        <v>0</v>
      </c>
      <c r="DF8" s="369">
        <f t="shared" si="7"/>
        <v>0</v>
      </c>
      <c r="DG8" s="369">
        <f t="shared" si="8"/>
        <v>0</v>
      </c>
      <c r="DH8" s="369">
        <f t="shared" si="9"/>
        <v>0</v>
      </c>
      <c r="DI8" s="369">
        <f t="shared" si="10"/>
        <v>0</v>
      </c>
      <c r="DJ8" s="369">
        <f t="shared" si="11"/>
        <v>0</v>
      </c>
      <c r="DK8" s="369">
        <f t="shared" si="12"/>
        <v>0</v>
      </c>
      <c r="DL8" s="369">
        <f t="shared" si="13"/>
        <v>0</v>
      </c>
      <c r="DM8" s="369">
        <f t="shared" si="14"/>
        <v>0</v>
      </c>
      <c r="DN8" s="369">
        <f t="shared" si="15"/>
        <v>0</v>
      </c>
      <c r="DO8" s="369">
        <f t="shared" si="16"/>
        <v>0</v>
      </c>
      <c r="DP8" s="369">
        <f t="shared" si="17"/>
        <v>0</v>
      </c>
      <c r="DQ8" s="369">
        <f t="shared" si="18"/>
        <v>0</v>
      </c>
      <c r="DR8" s="369">
        <f t="shared" si="19"/>
        <v>0.1428571428571429</v>
      </c>
      <c r="DS8" s="369">
        <f t="shared" si="20"/>
        <v>0.2857142857142857</v>
      </c>
      <c r="DT8" s="369">
        <f t="shared" si="21"/>
        <v>0.4285714285714286</v>
      </c>
      <c r="DU8" s="369">
        <f t="shared" si="22"/>
        <v>0.5714285714285714</v>
      </c>
      <c r="DV8" s="369">
        <f t="shared" si="23"/>
        <v>0.7142857142857143</v>
      </c>
      <c r="DW8" s="369">
        <f t="shared" si="24"/>
        <v>0.85714285714285721</v>
      </c>
      <c r="DX8" s="369">
        <f t="shared" si="25"/>
        <v>1</v>
      </c>
      <c r="DY8" s="370">
        <f t="shared" si="26"/>
        <v>7626931.625875039</v>
      </c>
      <c r="DZ8" s="370">
        <f t="shared" si="27"/>
        <v>6524091.6920907665</v>
      </c>
      <c r="EA8" s="370">
        <f t="shared" si="28"/>
        <v>911930.20739325974</v>
      </c>
    </row>
    <row r="9" spans="1:133" ht="12.75" customHeight="1" outlineLevel="1">
      <c r="A9" s="452"/>
      <c r="B9" s="357" t="s">
        <v>52</v>
      </c>
      <c r="C9" s="358">
        <v>4</v>
      </c>
      <c r="D9" s="359">
        <v>1103173.0681911362</v>
      </c>
      <c r="E9" s="704"/>
      <c r="F9" s="705">
        <v>1015622.3190010396</v>
      </c>
      <c r="G9" s="360">
        <v>176958</v>
      </c>
      <c r="H9" s="361"/>
      <c r="I9" s="362"/>
      <c r="J9" s="361"/>
      <c r="K9" s="360">
        <v>24713</v>
      </c>
      <c r="L9" s="363"/>
      <c r="M9" s="704"/>
      <c r="N9" s="361"/>
      <c r="O9" s="360">
        <v>465414</v>
      </c>
      <c r="P9" s="361"/>
      <c r="Q9" s="362"/>
      <c r="R9" s="361"/>
      <c r="S9" s="705">
        <v>247690.5</v>
      </c>
      <c r="T9" s="363"/>
      <c r="U9" s="705"/>
      <c r="V9" s="706"/>
      <c r="W9" s="365">
        <v>146862.53</v>
      </c>
      <c r="X9" s="365">
        <v>0</v>
      </c>
      <c r="Y9" s="365"/>
      <c r="Z9" s="366"/>
      <c r="AA9" s="365">
        <v>0</v>
      </c>
      <c r="AB9" s="707">
        <v>0</v>
      </c>
      <c r="AC9" s="705"/>
      <c r="AD9" s="366"/>
      <c r="AE9" s="365">
        <v>146772.83000000002</v>
      </c>
      <c r="AF9" s="365">
        <v>0</v>
      </c>
      <c r="AG9" s="708"/>
      <c r="AH9" s="366"/>
      <c r="AI9" s="705">
        <v>515072.16999999993</v>
      </c>
      <c r="AJ9" s="705">
        <v>0</v>
      </c>
      <c r="AK9" s="705"/>
      <c r="AL9" s="706"/>
      <c r="AM9" s="368">
        <v>237279.38000000006</v>
      </c>
      <c r="AN9" s="365">
        <v>0</v>
      </c>
      <c r="AO9" s="365"/>
      <c r="AP9" s="365"/>
      <c r="AQ9" s="368">
        <v>506958.58000000013</v>
      </c>
      <c r="AR9" s="236">
        <v>0</v>
      </c>
      <c r="AS9" s="236"/>
      <c r="AT9" s="236"/>
      <c r="AU9" s="365">
        <v>367178.44999999995</v>
      </c>
      <c r="AV9" s="236">
        <v>0</v>
      </c>
      <c r="AW9" s="236"/>
      <c r="AX9" s="236"/>
      <c r="AY9" s="236">
        <v>611407.40999999992</v>
      </c>
      <c r="AZ9" s="236">
        <v>0</v>
      </c>
      <c r="BA9" s="236"/>
      <c r="BB9" s="236"/>
      <c r="BC9" s="236">
        <v>710171.34</v>
      </c>
      <c r="BD9" s="236"/>
      <c r="BE9" s="236"/>
      <c r="BF9" s="236"/>
      <c r="BG9" s="236">
        <v>1321504.9400000004</v>
      </c>
      <c r="BH9" s="236"/>
      <c r="BI9" s="236"/>
      <c r="BJ9" s="236"/>
      <c r="BK9" s="236">
        <v>758320.35</v>
      </c>
      <c r="BL9" s="236"/>
      <c r="BM9" s="236"/>
      <c r="BN9" s="236"/>
      <c r="BO9" s="236">
        <v>2050368.0599999998</v>
      </c>
      <c r="BP9" s="236"/>
      <c r="BQ9" s="236"/>
      <c r="BR9" s="236"/>
      <c r="BS9" s="236">
        <v>959880.56</v>
      </c>
      <c r="BT9" s="236">
        <v>0</v>
      </c>
      <c r="BU9" s="236"/>
      <c r="BV9" s="236"/>
      <c r="BW9" s="236">
        <v>747701.28999999992</v>
      </c>
      <c r="BX9" s="236">
        <v>0</v>
      </c>
      <c r="BY9" s="236"/>
      <c r="BZ9" s="236"/>
      <c r="CA9" s="236">
        <v>1523031.1400000001</v>
      </c>
      <c r="CB9" s="236">
        <v>0</v>
      </c>
      <c r="CC9" s="236"/>
      <c r="CD9" s="236"/>
      <c r="CE9" s="236">
        <v>2131078.5300000003</v>
      </c>
      <c r="CF9" s="236">
        <v>0</v>
      </c>
      <c r="CG9" s="236"/>
      <c r="CH9" s="236"/>
      <c r="CI9" s="236">
        <f>SUMIF([1]Resumen!$B$5:$B$45,$B9,[1]Resumen!$C$5:$C$45)</f>
        <v>1901684.6300000001</v>
      </c>
      <c r="CJ9" s="236">
        <f>SUMIF([1]Resumen!$B$5:$B$45,$B9,[1]Resumen!$F$5:$F$45)</f>
        <v>0</v>
      </c>
      <c r="CK9" s="236"/>
      <c r="CL9" s="236"/>
      <c r="CM9" s="236">
        <f>SUMIF([2]Resumen!$B$5:$B$45,$B9,[2]Resumen!$C$5:$C$45)</f>
        <v>1346496.28</v>
      </c>
      <c r="CN9" s="236">
        <f>SUMIF([2]Resumen!$B$5:$B$45,$B9,[2]Resumen!$F$5:$F$45)</f>
        <v>0</v>
      </c>
      <c r="CO9" s="236"/>
      <c r="CP9" s="236"/>
      <c r="CQ9" s="236">
        <f>SUMIF([3]Resumen!$B$5:$B$45,$B9,[3]Resumen!$C$5:$C$45)</f>
        <v>1440676.51</v>
      </c>
      <c r="CR9" s="236">
        <f>SUMIF([3]Resumen!$B$5:$B$45,$B9,[3]Resumen!$F$5:$F$45)</f>
        <v>0</v>
      </c>
      <c r="CS9" s="236"/>
      <c r="CT9" s="236"/>
      <c r="CU9" s="428">
        <f>SUMIF([4]Resumen!$B$1:$B$65536,$B9,[4]Resumen!E$1:E$65536)</f>
        <v>2937702.71</v>
      </c>
      <c r="CV9" s="428">
        <f>SUMIF([4]Resumen!$B$1:$B$65536,$B9,[4]Resumen!F$1:F$65536)</f>
        <v>0</v>
      </c>
      <c r="CW9" s="428"/>
      <c r="CX9" s="428"/>
      <c r="CY9" s="361">
        <f t="shared" si="0"/>
        <v>2000.6825493597894</v>
      </c>
      <c r="CZ9" s="369">
        <f t="shared" si="1"/>
        <v>0</v>
      </c>
      <c r="DA9" s="369">
        <f t="shared" si="2"/>
        <v>0</v>
      </c>
      <c r="DB9" s="369">
        <f t="shared" si="3"/>
        <v>0</v>
      </c>
      <c r="DC9" s="369">
        <f t="shared" si="4"/>
        <v>0</v>
      </c>
      <c r="DD9" s="369">
        <f t="shared" si="5"/>
        <v>0</v>
      </c>
      <c r="DE9" s="369">
        <f t="shared" si="6"/>
        <v>0</v>
      </c>
      <c r="DF9" s="369">
        <f t="shared" si="7"/>
        <v>0</v>
      </c>
      <c r="DG9" s="369">
        <f t="shared" si="8"/>
        <v>0</v>
      </c>
      <c r="DH9" s="369">
        <f t="shared" si="9"/>
        <v>0</v>
      </c>
      <c r="DI9" s="369">
        <f t="shared" si="10"/>
        <v>0</v>
      </c>
      <c r="DJ9" s="369">
        <f t="shared" si="11"/>
        <v>0</v>
      </c>
      <c r="DK9" s="369">
        <f t="shared" si="12"/>
        <v>0</v>
      </c>
      <c r="DL9" s="369">
        <f t="shared" si="13"/>
        <v>0</v>
      </c>
      <c r="DM9" s="369">
        <f t="shared" si="14"/>
        <v>0</v>
      </c>
      <c r="DN9" s="369">
        <f t="shared" si="15"/>
        <v>0</v>
      </c>
      <c r="DO9" s="369">
        <f t="shared" si="16"/>
        <v>0</v>
      </c>
      <c r="DP9" s="369">
        <f t="shared" si="17"/>
        <v>0</v>
      </c>
      <c r="DQ9" s="369">
        <f t="shared" si="18"/>
        <v>0</v>
      </c>
      <c r="DR9" s="369">
        <f t="shared" si="19"/>
        <v>0</v>
      </c>
      <c r="DS9" s="369">
        <f t="shared" si="20"/>
        <v>0</v>
      </c>
      <c r="DT9" s="369">
        <f t="shared" si="21"/>
        <v>0</v>
      </c>
      <c r="DU9" s="369">
        <f t="shared" si="22"/>
        <v>0.25</v>
      </c>
      <c r="DV9" s="369">
        <f t="shared" si="23"/>
        <v>0.5</v>
      </c>
      <c r="DW9" s="369">
        <f t="shared" si="24"/>
        <v>0.75</v>
      </c>
      <c r="DX9" s="369">
        <f t="shared" si="25"/>
        <v>1</v>
      </c>
      <c r="DY9" s="370">
        <f t="shared" si="26"/>
        <v>19969422.38837637</v>
      </c>
      <c r="DZ9" s="370">
        <f t="shared" si="27"/>
        <v>12952987.068776369</v>
      </c>
      <c r="EA9" s="370">
        <f t="shared" si="28"/>
        <v>4753529.0387999993</v>
      </c>
      <c r="EC9" s="420"/>
    </row>
    <row r="10" spans="1:133" ht="12.75" customHeight="1" outlineLevel="1">
      <c r="A10" s="452"/>
      <c r="B10" s="357" t="s">
        <v>53</v>
      </c>
      <c r="C10" s="358">
        <v>5</v>
      </c>
      <c r="D10" s="359">
        <v>3800054.1617016587</v>
      </c>
      <c r="E10" s="704"/>
      <c r="F10" s="705">
        <v>1250795.2667078737</v>
      </c>
      <c r="G10" s="360">
        <v>66062</v>
      </c>
      <c r="H10" s="361"/>
      <c r="I10" s="362"/>
      <c r="J10" s="361"/>
      <c r="K10" s="360">
        <v>12581</v>
      </c>
      <c r="L10" s="363"/>
      <c r="M10" s="704"/>
      <c r="N10" s="361"/>
      <c r="O10" s="360">
        <v>73500</v>
      </c>
      <c r="P10" s="361"/>
      <c r="Q10" s="362"/>
      <c r="R10" s="361"/>
      <c r="S10" s="705">
        <v>54739</v>
      </c>
      <c r="T10" s="363"/>
      <c r="U10" s="705"/>
      <c r="V10" s="706"/>
      <c r="W10" s="365">
        <v>0</v>
      </c>
      <c r="X10" s="365">
        <v>0</v>
      </c>
      <c r="Y10" s="365"/>
      <c r="Z10" s="366"/>
      <c r="AA10" s="365">
        <v>0</v>
      </c>
      <c r="AB10" s="707">
        <v>0</v>
      </c>
      <c r="AC10" s="705"/>
      <c r="AD10" s="366"/>
      <c r="AE10" s="365">
        <v>188844.94999999998</v>
      </c>
      <c r="AF10" s="365">
        <v>0</v>
      </c>
      <c r="AG10" s="708"/>
      <c r="AH10" s="366"/>
      <c r="AI10" s="705">
        <v>8402</v>
      </c>
      <c r="AJ10" s="705">
        <v>0</v>
      </c>
      <c r="AK10" s="705"/>
      <c r="AL10" s="706"/>
      <c r="AM10" s="368">
        <v>523011.97</v>
      </c>
      <c r="AN10" s="365">
        <v>0</v>
      </c>
      <c r="AO10" s="365"/>
      <c r="AP10" s="365"/>
      <c r="AQ10" s="368">
        <v>668495.99</v>
      </c>
      <c r="AR10" s="236">
        <v>0</v>
      </c>
      <c r="AS10" s="236"/>
      <c r="AT10" s="236"/>
      <c r="AU10" s="365">
        <v>476895.13</v>
      </c>
      <c r="AV10" s="236">
        <v>0</v>
      </c>
      <c r="AW10" s="236"/>
      <c r="AX10" s="236"/>
      <c r="AY10" s="236">
        <v>272443.65000000002</v>
      </c>
      <c r="AZ10" s="236">
        <v>0</v>
      </c>
      <c r="BA10" s="236"/>
      <c r="BB10" s="236"/>
      <c r="BC10" s="236">
        <v>2092541.22</v>
      </c>
      <c r="BD10" s="236"/>
      <c r="BE10" s="236"/>
      <c r="BF10" s="236"/>
      <c r="BG10" s="236">
        <v>690928.83</v>
      </c>
      <c r="BH10" s="236"/>
      <c r="BI10" s="236"/>
      <c r="BJ10" s="236"/>
      <c r="BK10" s="236">
        <v>1475074.1099999999</v>
      </c>
      <c r="BL10" s="236"/>
      <c r="BM10" s="236"/>
      <c r="BN10" s="236"/>
      <c r="BO10" s="236">
        <v>135135</v>
      </c>
      <c r="BP10" s="236"/>
      <c r="BQ10" s="236"/>
      <c r="BR10" s="236"/>
      <c r="BS10" s="236">
        <v>57990</v>
      </c>
      <c r="BT10" s="236">
        <v>0</v>
      </c>
      <c r="BU10" s="236"/>
      <c r="BV10" s="236"/>
      <c r="BW10" s="236">
        <v>362633.37</v>
      </c>
      <c r="BX10" s="236">
        <v>0</v>
      </c>
      <c r="BY10" s="236"/>
      <c r="BZ10" s="236"/>
      <c r="CA10" s="236">
        <v>45000.01</v>
      </c>
      <c r="CB10" s="236">
        <v>0</v>
      </c>
      <c r="CC10" s="236"/>
      <c r="CD10" s="236"/>
      <c r="CE10" s="236">
        <v>184844.03</v>
      </c>
      <c r="CF10" s="236">
        <v>0</v>
      </c>
      <c r="CG10" s="236"/>
      <c r="CH10" s="236"/>
      <c r="CI10" s="236">
        <f>SUMIF([1]Resumen!$B$5:$B$45,$B10,[1]Resumen!$C$5:$C$45)</f>
        <v>1037298.91</v>
      </c>
      <c r="CJ10" s="236">
        <f>SUMIF([1]Resumen!$B$5:$B$45,$B10,[1]Resumen!$F$5:$F$45)</f>
        <v>0</v>
      </c>
      <c r="CK10" s="236"/>
      <c r="CL10" s="236"/>
      <c r="CM10" s="236">
        <f>SUMIF([2]Resumen!$B$5:$B$45,$B10,[2]Resumen!$C$5:$C$45)</f>
        <v>790628.31</v>
      </c>
      <c r="CN10" s="236">
        <f>SUMIF([2]Resumen!$B$5:$B$45,$B10,[2]Resumen!$F$5:$F$45)</f>
        <v>0</v>
      </c>
      <c r="CO10" s="236"/>
      <c r="CP10" s="236"/>
      <c r="CQ10" s="236">
        <f>SUMIF([3]Resumen!$B$5:$B$45,$B10,[3]Resumen!$C$5:$C$45)</f>
        <v>1689921.0800000003</v>
      </c>
      <c r="CR10" s="236">
        <f>SUMIF([3]Resumen!$B$5:$B$45,$B10,[3]Resumen!$F$5:$F$45)</f>
        <v>0</v>
      </c>
      <c r="CS10" s="236"/>
      <c r="CT10" s="236"/>
      <c r="CU10" s="428">
        <f>SUMIF([4]Resumen!$B$1:$B$65536,$B10,[4]Resumen!E$1:E$65536)</f>
        <v>326724.66000000003</v>
      </c>
      <c r="CV10" s="428">
        <f>SUMIF([4]Resumen!$B$1:$B$65536,$B10,[4]Resumen!F$1:F$65536)</f>
        <v>0</v>
      </c>
      <c r="CW10" s="428"/>
      <c r="CX10" s="428"/>
      <c r="CY10" s="361">
        <f t="shared" si="0"/>
        <v>1997.6457597885233</v>
      </c>
      <c r="CZ10" s="369">
        <f t="shared" si="1"/>
        <v>0</v>
      </c>
      <c r="DA10" s="369">
        <f t="shared" si="2"/>
        <v>0</v>
      </c>
      <c r="DB10" s="369">
        <f t="shared" si="3"/>
        <v>0</v>
      </c>
      <c r="DC10" s="369">
        <f t="shared" si="4"/>
        <v>0</v>
      </c>
      <c r="DD10" s="369">
        <f t="shared" si="5"/>
        <v>0</v>
      </c>
      <c r="DE10" s="369">
        <f t="shared" si="6"/>
        <v>0</v>
      </c>
      <c r="DF10" s="369">
        <f t="shared" si="7"/>
        <v>0</v>
      </c>
      <c r="DG10" s="369">
        <f t="shared" si="8"/>
        <v>0</v>
      </c>
      <c r="DH10" s="369">
        <f t="shared" si="9"/>
        <v>0</v>
      </c>
      <c r="DI10" s="369">
        <f t="shared" si="10"/>
        <v>0</v>
      </c>
      <c r="DJ10" s="369">
        <f t="shared" si="11"/>
        <v>0</v>
      </c>
      <c r="DK10" s="369">
        <f t="shared" si="12"/>
        <v>0</v>
      </c>
      <c r="DL10" s="369">
        <f t="shared" si="13"/>
        <v>0</v>
      </c>
      <c r="DM10" s="369">
        <f t="shared" si="14"/>
        <v>0</v>
      </c>
      <c r="DN10" s="369">
        <f t="shared" si="15"/>
        <v>0</v>
      </c>
      <c r="DO10" s="369">
        <f t="shared" si="16"/>
        <v>0</v>
      </c>
      <c r="DP10" s="369">
        <f t="shared" si="17"/>
        <v>0</v>
      </c>
      <c r="DQ10" s="369">
        <f t="shared" si="18"/>
        <v>0</v>
      </c>
      <c r="DR10" s="369">
        <f t="shared" si="19"/>
        <v>0</v>
      </c>
      <c r="DS10" s="369">
        <f t="shared" si="20"/>
        <v>0</v>
      </c>
      <c r="DT10" s="369">
        <f t="shared" si="21"/>
        <v>0.19999999999999996</v>
      </c>
      <c r="DU10" s="369">
        <f t="shared" si="22"/>
        <v>0.4</v>
      </c>
      <c r="DV10" s="369">
        <f t="shared" si="23"/>
        <v>0.6</v>
      </c>
      <c r="DW10" s="369">
        <f t="shared" si="24"/>
        <v>0.8</v>
      </c>
      <c r="DX10" s="369">
        <f t="shared" si="25"/>
        <v>1</v>
      </c>
      <c r="DY10" s="370">
        <f t="shared" si="26"/>
        <v>13561568.127937414</v>
      </c>
      <c r="DZ10" s="370">
        <f t="shared" si="27"/>
        <v>9864922.5713261329</v>
      </c>
      <c r="EA10" s="370">
        <f t="shared" si="28"/>
        <v>2394449.1147622564</v>
      </c>
    </row>
    <row r="11" spans="1:133" ht="12.75" customHeight="1" outlineLevel="1">
      <c r="A11" s="452"/>
      <c r="B11" s="357" t="s">
        <v>54</v>
      </c>
      <c r="C11" s="358">
        <v>8</v>
      </c>
      <c r="D11" s="359">
        <v>2480336.602902058</v>
      </c>
      <c r="E11" s="704"/>
      <c r="F11" s="705">
        <v>1769732.5413655364</v>
      </c>
      <c r="G11" s="360">
        <v>31891</v>
      </c>
      <c r="H11" s="361"/>
      <c r="I11" s="362"/>
      <c r="J11" s="361"/>
      <c r="K11" s="360">
        <v>217281</v>
      </c>
      <c r="L11" s="363"/>
      <c r="M11" s="704"/>
      <c r="N11" s="361"/>
      <c r="O11" s="360">
        <v>55152</v>
      </c>
      <c r="P11" s="361"/>
      <c r="Q11" s="362"/>
      <c r="R11" s="361"/>
      <c r="S11" s="705">
        <v>19165</v>
      </c>
      <c r="T11" s="363"/>
      <c r="U11" s="705"/>
      <c r="V11" s="706"/>
      <c r="W11" s="365">
        <v>0</v>
      </c>
      <c r="X11" s="365">
        <v>0</v>
      </c>
      <c r="Y11" s="365"/>
      <c r="Z11" s="366"/>
      <c r="AA11" s="365">
        <v>0</v>
      </c>
      <c r="AB11" s="707">
        <v>0</v>
      </c>
      <c r="AC11" s="705"/>
      <c r="AD11" s="366"/>
      <c r="AE11" s="365">
        <v>34477.980000000003</v>
      </c>
      <c r="AF11" s="365">
        <v>0</v>
      </c>
      <c r="AG11" s="708"/>
      <c r="AH11" s="366"/>
      <c r="AI11" s="705">
        <v>33653.06</v>
      </c>
      <c r="AJ11" s="705">
        <v>0</v>
      </c>
      <c r="AK11" s="705"/>
      <c r="AL11" s="706"/>
      <c r="AM11" s="368">
        <v>292999.3299999999</v>
      </c>
      <c r="AN11" s="365">
        <v>0</v>
      </c>
      <c r="AO11" s="365"/>
      <c r="AP11" s="365"/>
      <c r="AQ11" s="368">
        <v>132499.13999999998</v>
      </c>
      <c r="AR11" s="236">
        <v>0</v>
      </c>
      <c r="AS11" s="236"/>
      <c r="AT11" s="236"/>
      <c r="AU11" s="365">
        <v>143653.87</v>
      </c>
      <c r="AV11" s="236">
        <v>0</v>
      </c>
      <c r="AW11" s="236"/>
      <c r="AX11" s="236"/>
      <c r="AY11" s="236">
        <v>158473.00999999995</v>
      </c>
      <c r="AZ11" s="236">
        <v>0</v>
      </c>
      <c r="BA11" s="236"/>
      <c r="BB11" s="236"/>
      <c r="BC11" s="236">
        <v>21964.41</v>
      </c>
      <c r="BD11" s="236"/>
      <c r="BE11" s="236"/>
      <c r="BF11" s="236"/>
      <c r="BG11" s="236">
        <v>254615.15</v>
      </c>
      <c r="BH11" s="236"/>
      <c r="BI11" s="236"/>
      <c r="BJ11" s="236"/>
      <c r="BK11" s="236">
        <v>91973.180000000008</v>
      </c>
      <c r="BL11" s="236"/>
      <c r="BM11" s="236"/>
      <c r="BN11" s="236"/>
      <c r="BO11" s="236">
        <v>224816.84999999998</v>
      </c>
      <c r="BP11" s="236"/>
      <c r="BQ11" s="236"/>
      <c r="BR11" s="236"/>
      <c r="BS11" s="236">
        <v>108324.81999999999</v>
      </c>
      <c r="BT11" s="236">
        <v>0</v>
      </c>
      <c r="BU11" s="236"/>
      <c r="BV11" s="236"/>
      <c r="BW11" s="236">
        <v>40426.51</v>
      </c>
      <c r="BX11" s="236">
        <v>0</v>
      </c>
      <c r="BY11" s="236"/>
      <c r="BZ11" s="236"/>
      <c r="CA11" s="236">
        <v>78367.78</v>
      </c>
      <c r="CB11" s="236">
        <v>0</v>
      </c>
      <c r="CC11" s="236"/>
      <c r="CD11" s="236"/>
      <c r="CE11" s="236">
        <v>284756.89999999997</v>
      </c>
      <c r="CF11" s="236">
        <v>0</v>
      </c>
      <c r="CG11" s="236"/>
      <c r="CH11" s="236"/>
      <c r="CI11" s="236">
        <f>SUMIF([1]Resumen!$B$5:$B$45,$B11,[1]Resumen!$C$5:$C$45)</f>
        <v>350718.89</v>
      </c>
      <c r="CJ11" s="236">
        <f>SUMIF([1]Resumen!$B$5:$B$45,$B11,[1]Resumen!$F$5:$F$45)</f>
        <v>0</v>
      </c>
      <c r="CK11" s="236"/>
      <c r="CL11" s="236"/>
      <c r="CM11" s="236">
        <f>SUMIF([2]Resumen!$B$5:$B$45,$B11,[2]Resumen!$C$5:$C$45)</f>
        <v>368828.4200000001</v>
      </c>
      <c r="CN11" s="236">
        <f>SUMIF([2]Resumen!$B$5:$B$45,$B11,[2]Resumen!$F$5:$F$45)</f>
        <v>0</v>
      </c>
      <c r="CO11" s="236"/>
      <c r="CP11" s="236"/>
      <c r="CQ11" s="236">
        <f>SUMIF([3]Resumen!$B$5:$B$45,$B11,[3]Resumen!$C$5:$C$45)</f>
        <v>18519.830000000002</v>
      </c>
      <c r="CR11" s="236">
        <f>SUMIF([3]Resumen!$B$5:$B$45,$B11,[3]Resumen!$F$5:$F$45)</f>
        <v>0</v>
      </c>
      <c r="CS11" s="236"/>
      <c r="CT11" s="236"/>
      <c r="CU11" s="428">
        <f>SUMIF([4]Resumen!$B$1:$B$65536,$B11,[4]Resumen!E$1:E$65536)</f>
        <v>740711.64</v>
      </c>
      <c r="CV11" s="428">
        <f>SUMIF([4]Resumen!$B$1:$B$65536,$B11,[4]Resumen!F$1:F$65536)</f>
        <v>0</v>
      </c>
      <c r="CW11" s="428"/>
      <c r="CX11" s="428"/>
      <c r="CY11" s="361">
        <f t="shared" si="0"/>
        <v>1998.7080399145661</v>
      </c>
      <c r="CZ11" s="369">
        <f t="shared" si="1"/>
        <v>0</v>
      </c>
      <c r="DA11" s="369">
        <f t="shared" si="2"/>
        <v>0</v>
      </c>
      <c r="DB11" s="369">
        <f t="shared" si="3"/>
        <v>0</v>
      </c>
      <c r="DC11" s="369">
        <f t="shared" si="4"/>
        <v>0</v>
      </c>
      <c r="DD11" s="369">
        <f t="shared" si="5"/>
        <v>0</v>
      </c>
      <c r="DE11" s="369">
        <f t="shared" si="6"/>
        <v>0</v>
      </c>
      <c r="DF11" s="369">
        <f t="shared" si="7"/>
        <v>0</v>
      </c>
      <c r="DG11" s="369">
        <f t="shared" si="8"/>
        <v>0</v>
      </c>
      <c r="DH11" s="369">
        <f t="shared" si="9"/>
        <v>0</v>
      </c>
      <c r="DI11" s="369">
        <f t="shared" si="10"/>
        <v>0</v>
      </c>
      <c r="DJ11" s="369">
        <f t="shared" si="11"/>
        <v>0</v>
      </c>
      <c r="DK11" s="369">
        <f t="shared" si="12"/>
        <v>0</v>
      </c>
      <c r="DL11" s="369">
        <f t="shared" si="13"/>
        <v>0</v>
      </c>
      <c r="DM11" s="369">
        <f t="shared" si="14"/>
        <v>0</v>
      </c>
      <c r="DN11" s="369">
        <f t="shared" si="15"/>
        <v>0</v>
      </c>
      <c r="DO11" s="369">
        <f t="shared" si="16"/>
        <v>0</v>
      </c>
      <c r="DP11" s="369">
        <f t="shared" si="17"/>
        <v>0</v>
      </c>
      <c r="DQ11" s="369">
        <f t="shared" si="18"/>
        <v>0.125</v>
      </c>
      <c r="DR11" s="369">
        <f t="shared" si="19"/>
        <v>0.25</v>
      </c>
      <c r="DS11" s="369">
        <f t="shared" si="20"/>
        <v>0.375</v>
      </c>
      <c r="DT11" s="369">
        <f t="shared" si="21"/>
        <v>0.5</v>
      </c>
      <c r="DU11" s="369">
        <f t="shared" si="22"/>
        <v>0.625</v>
      </c>
      <c r="DV11" s="369">
        <f t="shared" si="23"/>
        <v>0.75</v>
      </c>
      <c r="DW11" s="369">
        <f t="shared" si="24"/>
        <v>0.875</v>
      </c>
      <c r="DX11" s="369">
        <f t="shared" si="25"/>
        <v>1</v>
      </c>
      <c r="DY11" s="370">
        <f t="shared" si="26"/>
        <v>5686502.8518173276</v>
      </c>
      <c r="DZ11" s="370">
        <f t="shared" si="27"/>
        <v>3875692.1338135418</v>
      </c>
      <c r="EA11" s="370">
        <f t="shared" si="28"/>
        <v>1323213.2969518928</v>
      </c>
    </row>
    <row r="12" spans="1:133" ht="12.75" customHeight="1" outlineLevel="1" thickBot="1">
      <c r="A12" s="452"/>
      <c r="B12" s="372" t="s">
        <v>55</v>
      </c>
      <c r="C12" s="373">
        <v>17</v>
      </c>
      <c r="D12" s="709">
        <v>2346911.756962101</v>
      </c>
      <c r="E12" s="704"/>
      <c r="F12" s="710">
        <v>1840063.6730820986</v>
      </c>
      <c r="G12" s="360">
        <v>71208</v>
      </c>
      <c r="H12" s="374"/>
      <c r="I12" s="362"/>
      <c r="J12" s="374"/>
      <c r="K12" s="360">
        <v>19909</v>
      </c>
      <c r="L12" s="375"/>
      <c r="M12" s="704"/>
      <c r="N12" s="374"/>
      <c r="O12" s="364">
        <v>14365.32</v>
      </c>
      <c r="P12" s="374"/>
      <c r="Q12" s="362"/>
      <c r="R12" s="374"/>
      <c r="S12" s="376">
        <v>22325.919999999998</v>
      </c>
      <c r="T12" s="363"/>
      <c r="U12" s="705"/>
      <c r="V12" s="377"/>
      <c r="W12" s="365">
        <v>0</v>
      </c>
      <c r="X12" s="365">
        <v>0</v>
      </c>
      <c r="Y12" s="365"/>
      <c r="Z12" s="378"/>
      <c r="AA12" s="371">
        <v>0</v>
      </c>
      <c r="AB12" s="707">
        <v>0</v>
      </c>
      <c r="AC12" s="705"/>
      <c r="AD12" s="378"/>
      <c r="AE12" s="365">
        <v>97557.38</v>
      </c>
      <c r="AF12" s="365">
        <v>0</v>
      </c>
      <c r="AG12" s="708"/>
      <c r="AH12" s="378"/>
      <c r="AI12" s="376">
        <v>832985.52</v>
      </c>
      <c r="AJ12" s="705">
        <v>0</v>
      </c>
      <c r="AK12" s="705"/>
      <c r="AL12" s="377"/>
      <c r="AM12" s="368">
        <v>102780.58</v>
      </c>
      <c r="AN12" s="365">
        <v>0</v>
      </c>
      <c r="AO12" s="365"/>
      <c r="AP12" s="365"/>
      <c r="AQ12" s="368">
        <v>246580.92000000004</v>
      </c>
      <c r="AR12" s="237">
        <v>0</v>
      </c>
      <c r="AS12" s="237"/>
      <c r="AT12" s="237"/>
      <c r="AU12" s="365">
        <v>397920.50000000006</v>
      </c>
      <c r="AV12" s="237">
        <v>0</v>
      </c>
      <c r="AW12" s="237"/>
      <c r="AX12" s="237"/>
      <c r="AY12" s="237">
        <v>665955.6</v>
      </c>
      <c r="AZ12" s="237">
        <v>0</v>
      </c>
      <c r="BA12" s="237"/>
      <c r="BB12" s="237"/>
      <c r="BC12" s="236">
        <v>33332.06</v>
      </c>
      <c r="BD12" s="379"/>
      <c r="BE12" s="237"/>
      <c r="BF12" s="237"/>
      <c r="BG12" s="237">
        <v>201849.28</v>
      </c>
      <c r="BH12" s="237"/>
      <c r="BI12" s="237"/>
      <c r="BJ12" s="237"/>
      <c r="BK12" s="237">
        <v>34629.9</v>
      </c>
      <c r="BL12" s="237"/>
      <c r="BM12" s="237"/>
      <c r="BN12" s="237"/>
      <c r="BO12" s="237">
        <v>935430.96000000008</v>
      </c>
      <c r="BP12" s="237"/>
      <c r="BQ12" s="237"/>
      <c r="BR12" s="237"/>
      <c r="BS12" s="236">
        <v>248586.97999999998</v>
      </c>
      <c r="BT12" s="236">
        <v>0</v>
      </c>
      <c r="BU12" s="237"/>
      <c r="BV12" s="237"/>
      <c r="BW12" s="236">
        <v>304540.83999999997</v>
      </c>
      <c r="BX12" s="236">
        <v>0</v>
      </c>
      <c r="BY12" s="237"/>
      <c r="BZ12" s="237"/>
      <c r="CA12" s="236">
        <v>79149.89</v>
      </c>
      <c r="CB12" s="236">
        <v>0</v>
      </c>
      <c r="CC12" s="237"/>
      <c r="CD12" s="237"/>
      <c r="CE12" s="236">
        <v>201124.62000000002</v>
      </c>
      <c r="CF12" s="236">
        <v>0</v>
      </c>
      <c r="CG12" s="237"/>
      <c r="CH12" s="237"/>
      <c r="CI12" s="236">
        <f>SUMIF([1]Resumen!$B$5:$B$45,$B12,[1]Resumen!$C$5:$C$45)</f>
        <v>249750.32999999996</v>
      </c>
      <c r="CJ12" s="236">
        <f>SUMIF([1]Resumen!$B$5:$B$45,$B12,[1]Resumen!$F$5:$F$45)</f>
        <v>0</v>
      </c>
      <c r="CK12" s="237"/>
      <c r="CL12" s="237"/>
      <c r="CM12" s="236">
        <f>SUMIF([2]Resumen!$B$5:$B$45,$B12,[2]Resumen!$C$5:$C$45)</f>
        <v>346710.10000000003</v>
      </c>
      <c r="CN12" s="236">
        <f>SUMIF([2]Resumen!$B$5:$B$45,$B12,[2]Resumen!$F$5:$F$45)</f>
        <v>0</v>
      </c>
      <c r="CO12" s="237"/>
      <c r="CP12" s="237"/>
      <c r="CQ12" s="236">
        <f>SUMIF([3]Resumen!$B$5:$B$45,$B12,[3]Resumen!$C$5:$C$45)</f>
        <v>489055.10999999993</v>
      </c>
      <c r="CR12" s="236">
        <f>SUMIF([3]Resumen!$B$5:$B$45,$B12,[3]Resumen!$F$5:$F$45)</f>
        <v>0</v>
      </c>
      <c r="CS12" s="237"/>
      <c r="CT12" s="237"/>
      <c r="CU12" s="428">
        <f>SUMIF([4]Resumen!$B$1:$B$65536,$B12,[4]Resumen!E$1:E$65536)</f>
        <v>1919808.9499999993</v>
      </c>
      <c r="CV12" s="428">
        <f>SUMIF([4]Resumen!$B$1:$B$65536,$B12,[4]Resumen!F$1:F$65536)</f>
        <v>0</v>
      </c>
      <c r="CW12" s="429"/>
      <c r="CX12" s="429"/>
      <c r="CY12" s="361">
        <f t="shared" si="0"/>
        <v>1997.3286146569424</v>
      </c>
      <c r="CZ12" s="369">
        <f t="shared" si="1"/>
        <v>0</v>
      </c>
      <c r="DA12" s="369">
        <f t="shared" si="2"/>
        <v>0</v>
      </c>
      <c r="DB12" s="369">
        <f t="shared" si="3"/>
        <v>0</v>
      </c>
      <c r="DC12" s="369">
        <f t="shared" si="4"/>
        <v>0</v>
      </c>
      <c r="DD12" s="369">
        <f t="shared" si="5"/>
        <v>0</v>
      </c>
      <c r="DE12" s="380">
        <f t="shared" si="6"/>
        <v>0</v>
      </c>
      <c r="DF12" s="369">
        <f t="shared" si="7"/>
        <v>0</v>
      </c>
      <c r="DG12" s="369">
        <f t="shared" si="8"/>
        <v>0</v>
      </c>
      <c r="DH12" s="369">
        <f t="shared" si="9"/>
        <v>5.8823529411764719E-2</v>
      </c>
      <c r="DI12" s="369">
        <f t="shared" si="10"/>
        <v>0.11764705882352944</v>
      </c>
      <c r="DJ12" s="369">
        <f t="shared" si="11"/>
        <v>0.17647058823529416</v>
      </c>
      <c r="DK12" s="369">
        <f t="shared" si="12"/>
        <v>0.23529411764705888</v>
      </c>
      <c r="DL12" s="369">
        <f t="shared" si="13"/>
        <v>0.29411764705882348</v>
      </c>
      <c r="DM12" s="369">
        <f t="shared" si="14"/>
        <v>0.3529411764705882</v>
      </c>
      <c r="DN12" s="369">
        <f t="shared" si="15"/>
        <v>0.41176470588235292</v>
      </c>
      <c r="DO12" s="369">
        <f t="shared" si="16"/>
        <v>0.47058823529411764</v>
      </c>
      <c r="DP12" s="369">
        <f t="shared" si="17"/>
        <v>0.52941176470588236</v>
      </c>
      <c r="DQ12" s="369">
        <f t="shared" si="18"/>
        <v>0.58823529411764708</v>
      </c>
      <c r="DR12" s="369">
        <f t="shared" si="19"/>
        <v>0.64705882352941169</v>
      </c>
      <c r="DS12" s="369">
        <f t="shared" si="20"/>
        <v>0.70588235294117641</v>
      </c>
      <c r="DT12" s="369">
        <f t="shared" si="21"/>
        <v>0.76470588235294112</v>
      </c>
      <c r="DU12" s="369">
        <f t="shared" si="22"/>
        <v>0.82352941176470584</v>
      </c>
      <c r="DV12" s="369">
        <f t="shared" si="23"/>
        <v>0.88235294117647056</v>
      </c>
      <c r="DW12" s="369">
        <f t="shared" si="24"/>
        <v>0.94117647058823528</v>
      </c>
      <c r="DX12" s="369">
        <f t="shared" si="25"/>
        <v>1</v>
      </c>
      <c r="DY12" s="370">
        <f t="shared" si="26"/>
        <v>8934752.437512612</v>
      </c>
      <c r="DZ12" s="370">
        <f t="shared" si="27"/>
        <v>2548835.7537752329</v>
      </c>
      <c r="EA12" s="370">
        <f t="shared" si="28"/>
        <v>3999783.8842508597</v>
      </c>
    </row>
    <row r="13" spans="1:133" ht="12.75" customHeight="1" thickBot="1">
      <c r="A13" s="453"/>
      <c r="B13" s="240" t="s">
        <v>56</v>
      </c>
      <c r="C13" s="241"/>
      <c r="D13" s="242">
        <f>SUM(D5:D12)</f>
        <v>14059080.17321419</v>
      </c>
      <c r="E13" s="242">
        <f t="shared" ref="E13:BP13" si="29">SUM(E5:E12)</f>
        <v>0</v>
      </c>
      <c r="F13" s="242">
        <f t="shared" si="29"/>
        <v>8830838.1155964807</v>
      </c>
      <c r="G13" s="242">
        <f t="shared" si="29"/>
        <v>992553</v>
      </c>
      <c r="H13" s="242">
        <f t="shared" si="29"/>
        <v>0</v>
      </c>
      <c r="I13" s="242">
        <f t="shared" si="29"/>
        <v>0</v>
      </c>
      <c r="J13" s="242">
        <f t="shared" si="29"/>
        <v>0</v>
      </c>
      <c r="K13" s="242">
        <f t="shared" si="29"/>
        <v>434666</v>
      </c>
      <c r="L13" s="242">
        <f t="shared" si="29"/>
        <v>0</v>
      </c>
      <c r="M13" s="242">
        <f t="shared" si="29"/>
        <v>0</v>
      </c>
      <c r="N13" s="242">
        <f t="shared" si="29"/>
        <v>0</v>
      </c>
      <c r="O13" s="242">
        <f t="shared" si="29"/>
        <v>1215530.53</v>
      </c>
      <c r="P13" s="242">
        <f t="shared" si="29"/>
        <v>0</v>
      </c>
      <c r="Q13" s="242">
        <f t="shared" si="29"/>
        <v>0</v>
      </c>
      <c r="R13" s="242">
        <f t="shared" si="29"/>
        <v>0</v>
      </c>
      <c r="S13" s="242">
        <f t="shared" si="29"/>
        <v>1052253.3299999998</v>
      </c>
      <c r="T13" s="242">
        <f t="shared" si="29"/>
        <v>0</v>
      </c>
      <c r="U13" s="242">
        <f t="shared" si="29"/>
        <v>0</v>
      </c>
      <c r="V13" s="242">
        <f t="shared" si="29"/>
        <v>0</v>
      </c>
      <c r="W13" s="242">
        <f t="shared" si="29"/>
        <v>420648.23</v>
      </c>
      <c r="X13" s="242">
        <f t="shared" si="29"/>
        <v>0</v>
      </c>
      <c r="Y13" s="242">
        <f t="shared" si="29"/>
        <v>0</v>
      </c>
      <c r="Z13" s="242">
        <f t="shared" si="29"/>
        <v>0</v>
      </c>
      <c r="AA13" s="242">
        <f t="shared" si="29"/>
        <v>1558147.3199999998</v>
      </c>
      <c r="AB13" s="242">
        <f t="shared" si="29"/>
        <v>0</v>
      </c>
      <c r="AC13" s="242">
        <f t="shared" si="29"/>
        <v>0</v>
      </c>
      <c r="AD13" s="242">
        <f t="shared" si="29"/>
        <v>0</v>
      </c>
      <c r="AE13" s="242">
        <f t="shared" si="29"/>
        <v>1052676.1000000001</v>
      </c>
      <c r="AF13" s="242">
        <f t="shared" si="29"/>
        <v>0</v>
      </c>
      <c r="AG13" s="242">
        <f t="shared" si="29"/>
        <v>0</v>
      </c>
      <c r="AH13" s="242">
        <f t="shared" si="29"/>
        <v>0</v>
      </c>
      <c r="AI13" s="242">
        <f t="shared" si="29"/>
        <v>1899411.3</v>
      </c>
      <c r="AJ13" s="242">
        <f t="shared" si="29"/>
        <v>0</v>
      </c>
      <c r="AK13" s="242">
        <f t="shared" si="29"/>
        <v>0</v>
      </c>
      <c r="AL13" s="242">
        <f t="shared" si="29"/>
        <v>0</v>
      </c>
      <c r="AM13" s="242">
        <f t="shared" si="29"/>
        <v>3414726.1400000006</v>
      </c>
      <c r="AN13" s="242">
        <f t="shared" si="29"/>
        <v>0</v>
      </c>
      <c r="AO13" s="242">
        <f t="shared" si="29"/>
        <v>0</v>
      </c>
      <c r="AP13" s="242">
        <f t="shared" si="29"/>
        <v>0</v>
      </c>
      <c r="AQ13" s="242">
        <f t="shared" si="29"/>
        <v>4247393.6100000013</v>
      </c>
      <c r="AR13" s="242">
        <f t="shared" si="29"/>
        <v>0</v>
      </c>
      <c r="AS13" s="242">
        <f t="shared" si="29"/>
        <v>0</v>
      </c>
      <c r="AT13" s="242">
        <f t="shared" si="29"/>
        <v>0</v>
      </c>
      <c r="AU13" s="242">
        <f t="shared" si="29"/>
        <v>4991125.67</v>
      </c>
      <c r="AV13" s="242">
        <f t="shared" si="29"/>
        <v>0</v>
      </c>
      <c r="AW13" s="242">
        <f t="shared" si="29"/>
        <v>0</v>
      </c>
      <c r="AX13" s="242">
        <f t="shared" si="29"/>
        <v>0</v>
      </c>
      <c r="AY13" s="242">
        <f t="shared" si="29"/>
        <v>4590776.6099999994</v>
      </c>
      <c r="AZ13" s="242">
        <f t="shared" si="29"/>
        <v>0</v>
      </c>
      <c r="BA13" s="242">
        <f t="shared" si="29"/>
        <v>0</v>
      </c>
      <c r="BB13" s="242">
        <f t="shared" si="29"/>
        <v>0</v>
      </c>
      <c r="BC13" s="242">
        <f t="shared" si="29"/>
        <v>14976425.35</v>
      </c>
      <c r="BD13" s="242">
        <f t="shared" si="29"/>
        <v>0</v>
      </c>
      <c r="BE13" s="242">
        <f t="shared" si="29"/>
        <v>0</v>
      </c>
      <c r="BF13" s="242">
        <f t="shared" si="29"/>
        <v>0</v>
      </c>
      <c r="BG13" s="242">
        <f t="shared" si="29"/>
        <v>17658206.850000001</v>
      </c>
      <c r="BH13" s="242">
        <f t="shared" si="29"/>
        <v>0</v>
      </c>
      <c r="BI13" s="242">
        <f t="shared" si="29"/>
        <v>0</v>
      </c>
      <c r="BJ13" s="242">
        <f t="shared" si="29"/>
        <v>0</v>
      </c>
      <c r="BK13" s="242">
        <f t="shared" si="29"/>
        <v>26713084.929999996</v>
      </c>
      <c r="BL13" s="242">
        <f t="shared" si="29"/>
        <v>0</v>
      </c>
      <c r="BM13" s="242">
        <f t="shared" si="29"/>
        <v>0</v>
      </c>
      <c r="BN13" s="242">
        <f t="shared" si="29"/>
        <v>0</v>
      </c>
      <c r="BO13" s="242">
        <f t="shared" si="29"/>
        <v>15652369.52</v>
      </c>
      <c r="BP13" s="242">
        <f t="shared" si="29"/>
        <v>0</v>
      </c>
      <c r="BQ13" s="242">
        <f t="shared" ref="BQ13:CT13" si="30">SUM(BQ5:BQ12)</f>
        <v>0</v>
      </c>
      <c r="BR13" s="242">
        <f t="shared" si="30"/>
        <v>0</v>
      </c>
      <c r="BS13" s="381">
        <f>SUM(BS5:BS12)</f>
        <v>6206420.8600000013</v>
      </c>
      <c r="BT13" s="381">
        <f>SUM(BT5:BT12)</f>
        <v>0</v>
      </c>
      <c r="BU13" s="381">
        <f>SUM(BU5:BU12)</f>
        <v>0</v>
      </c>
      <c r="BV13" s="381">
        <f>SUM(BV5:BV12)</f>
        <v>0</v>
      </c>
      <c r="BW13" s="242">
        <f t="shared" ref="BW13:CD13" si="31">SUM(BW5:BW12)</f>
        <v>7546658.4500000002</v>
      </c>
      <c r="BX13" s="242">
        <f t="shared" si="31"/>
        <v>0</v>
      </c>
      <c r="BY13" s="242">
        <f t="shared" si="31"/>
        <v>0</v>
      </c>
      <c r="BZ13" s="242">
        <f t="shared" si="31"/>
        <v>0</v>
      </c>
      <c r="CA13" s="242">
        <f t="shared" si="31"/>
        <v>8965196.7200000007</v>
      </c>
      <c r="CB13" s="242">
        <f t="shared" si="31"/>
        <v>0</v>
      </c>
      <c r="CC13" s="242">
        <f t="shared" si="31"/>
        <v>0</v>
      </c>
      <c r="CD13" s="242">
        <f t="shared" si="31"/>
        <v>0</v>
      </c>
      <c r="CE13" s="242">
        <f t="shared" si="30"/>
        <v>14519446.319999998</v>
      </c>
      <c r="CF13" s="242">
        <f t="shared" si="30"/>
        <v>0</v>
      </c>
      <c r="CG13" s="242">
        <f t="shared" si="30"/>
        <v>0</v>
      </c>
      <c r="CH13" s="242">
        <f t="shared" si="30"/>
        <v>0</v>
      </c>
      <c r="CI13" s="242">
        <f t="shared" si="30"/>
        <v>8167071.4299999997</v>
      </c>
      <c r="CJ13" s="242">
        <f t="shared" si="30"/>
        <v>5336.47</v>
      </c>
      <c r="CK13" s="242">
        <f t="shared" si="30"/>
        <v>0</v>
      </c>
      <c r="CL13" s="242">
        <f t="shared" si="30"/>
        <v>0</v>
      </c>
      <c r="CM13" s="242">
        <f t="shared" si="30"/>
        <v>8675864.7400000002</v>
      </c>
      <c r="CN13" s="242">
        <f t="shared" si="30"/>
        <v>0</v>
      </c>
      <c r="CO13" s="242">
        <f t="shared" si="30"/>
        <v>0</v>
      </c>
      <c r="CP13" s="242">
        <f t="shared" si="30"/>
        <v>0</v>
      </c>
      <c r="CQ13" s="242">
        <f t="shared" si="30"/>
        <v>12148519.549999999</v>
      </c>
      <c r="CR13" s="242">
        <f t="shared" si="30"/>
        <v>0</v>
      </c>
      <c r="CS13" s="242">
        <f t="shared" si="30"/>
        <v>0</v>
      </c>
      <c r="CT13" s="242">
        <f t="shared" si="30"/>
        <v>0</v>
      </c>
      <c r="CU13" s="242">
        <f>SUM(CU5:CU12)</f>
        <v>23848302.670000002</v>
      </c>
      <c r="CV13" s="242">
        <f>SUM(CV5:CV12)</f>
        <v>0</v>
      </c>
      <c r="CW13" s="242">
        <f t="shared" ref="CW13:CX13" si="32">SUM(CW5:CW12)</f>
        <v>0</v>
      </c>
      <c r="CX13" s="242">
        <f t="shared" si="32"/>
        <v>0</v>
      </c>
      <c r="CY13" s="243"/>
      <c r="CZ13" s="243"/>
      <c r="DA13" s="243"/>
      <c r="DB13" s="243"/>
      <c r="DC13" s="243"/>
      <c r="DD13" s="243"/>
      <c r="DE13" s="243"/>
      <c r="DF13" s="243"/>
      <c r="DG13" s="243"/>
      <c r="DH13" s="243"/>
      <c r="DI13" s="243"/>
      <c r="DJ13" s="243"/>
      <c r="DK13" s="243"/>
      <c r="DL13" s="243"/>
      <c r="DM13" s="243"/>
      <c r="DN13" s="243"/>
      <c r="DO13" s="243"/>
      <c r="DP13" s="243"/>
      <c r="DQ13" s="243"/>
      <c r="DR13" s="243"/>
      <c r="DS13" s="243"/>
      <c r="DT13" s="243"/>
      <c r="DU13" s="243"/>
      <c r="DV13" s="243"/>
      <c r="DW13" s="243"/>
      <c r="DX13" s="243"/>
      <c r="DY13" s="244">
        <f>SUM(DY5:DY12)</f>
        <v>183083575.71681419</v>
      </c>
      <c r="DZ13" s="244">
        <f>SUM(DZ5:DZ12)</f>
        <v>79177981.435724884</v>
      </c>
      <c r="EA13" s="244">
        <f>SUM(EA5:EA12)</f>
        <v>82529800.137729749</v>
      </c>
    </row>
    <row r="14" spans="1:133" ht="12.75" customHeight="1" outlineLevel="1">
      <c r="A14" s="382"/>
      <c r="B14" s="383" t="s">
        <v>57</v>
      </c>
      <c r="C14" s="384">
        <v>4</v>
      </c>
      <c r="D14" s="385">
        <v>0</v>
      </c>
      <c r="E14" s="704"/>
      <c r="F14" s="711">
        <v>0</v>
      </c>
      <c r="G14" s="360">
        <v>146069</v>
      </c>
      <c r="H14" s="386"/>
      <c r="I14" s="362"/>
      <c r="J14" s="386"/>
      <c r="K14" s="360">
        <v>712799</v>
      </c>
      <c r="L14" s="387"/>
      <c r="M14" s="704"/>
      <c r="N14" s="386"/>
      <c r="O14" s="364">
        <v>15512</v>
      </c>
      <c r="P14" s="386"/>
      <c r="Q14" s="362"/>
      <c r="R14" s="386"/>
      <c r="S14" s="712">
        <v>150992.98000000001</v>
      </c>
      <c r="T14" s="363"/>
      <c r="U14" s="705"/>
      <c r="V14" s="713"/>
      <c r="W14" s="365">
        <v>2344.63</v>
      </c>
      <c r="X14" s="365">
        <v>0</v>
      </c>
      <c r="Y14" s="365"/>
      <c r="Z14" s="388"/>
      <c r="AA14" s="371">
        <v>0</v>
      </c>
      <c r="AB14" s="707">
        <v>0</v>
      </c>
      <c r="AC14" s="705"/>
      <c r="AD14" s="388"/>
      <c r="AE14" s="365">
        <v>3384.67</v>
      </c>
      <c r="AF14" s="365">
        <v>0</v>
      </c>
      <c r="AG14" s="708"/>
      <c r="AH14" s="388"/>
      <c r="AI14" s="712">
        <v>134496.21</v>
      </c>
      <c r="AJ14" s="705">
        <v>0</v>
      </c>
      <c r="AK14" s="705"/>
      <c r="AL14" s="713"/>
      <c r="AM14" s="368">
        <v>0</v>
      </c>
      <c r="AN14" s="365">
        <v>0</v>
      </c>
      <c r="AO14" s="365"/>
      <c r="AP14" s="365"/>
      <c r="AQ14" s="368">
        <v>0</v>
      </c>
      <c r="AR14" s="238">
        <v>0</v>
      </c>
      <c r="AS14" s="238"/>
      <c r="AT14" s="238"/>
      <c r="AU14" s="365">
        <v>0</v>
      </c>
      <c r="AV14" s="238">
        <v>0</v>
      </c>
      <c r="AW14" s="238"/>
      <c r="AX14" s="238"/>
      <c r="AY14" s="238">
        <v>0</v>
      </c>
      <c r="AZ14" s="238">
        <v>0</v>
      </c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238"/>
      <c r="BM14" s="238"/>
      <c r="BN14" s="238"/>
      <c r="BO14" s="238"/>
      <c r="BP14" s="238"/>
      <c r="BQ14" s="238"/>
      <c r="BR14" s="238"/>
      <c r="BS14" s="236">
        <v>0</v>
      </c>
      <c r="BT14" s="236">
        <v>0</v>
      </c>
      <c r="BU14" s="238"/>
      <c r="BV14" s="238"/>
      <c r="BW14" s="236">
        <v>0</v>
      </c>
      <c r="BX14" s="236">
        <v>0</v>
      </c>
      <c r="BY14" s="238"/>
      <c r="BZ14" s="238"/>
      <c r="CA14" s="236">
        <v>0</v>
      </c>
      <c r="CB14" s="236">
        <v>0</v>
      </c>
      <c r="CC14" s="238"/>
      <c r="CD14" s="238"/>
      <c r="CE14" s="236">
        <v>0</v>
      </c>
      <c r="CF14" s="236">
        <v>0</v>
      </c>
      <c r="CG14" s="238"/>
      <c r="CH14" s="238"/>
      <c r="CI14" s="236">
        <f>SUMIF([1]Resumen!$B$5:$B$45,$B14,[1]Resumen!$C$5:$C$45)</f>
        <v>0</v>
      </c>
      <c r="CJ14" s="236">
        <f>SUMIF([1]Resumen!$B$5:$B$45,$B14,[1]Resumen!$F$5:$F$45)</f>
        <v>0</v>
      </c>
      <c r="CK14" s="238"/>
      <c r="CL14" s="238"/>
      <c r="CM14" s="236">
        <f>SUMIF([2]Resumen!$B$5:$B$45,$B14,[2]Resumen!$C$5:$C$45)</f>
        <v>0</v>
      </c>
      <c r="CN14" s="236">
        <f>SUMIF([2]Resumen!$B$5:$B$45,$B14,[2]Resumen!$F$5:$F$45)</f>
        <v>0</v>
      </c>
      <c r="CO14" s="238"/>
      <c r="CP14" s="238"/>
      <c r="CQ14" s="236">
        <f>SUMIF([3]Resumen!$B$5:$B$45,$B14,[3]Resumen!$C$5:$C$45)</f>
        <v>0</v>
      </c>
      <c r="CR14" s="236">
        <f>SUMIF([3]Resumen!$B$5:$B$45,$B14,[3]Resumen!$F$5:$F$45)</f>
        <v>0</v>
      </c>
      <c r="CS14" s="238"/>
      <c r="CT14" s="238"/>
      <c r="CU14" s="428">
        <f>SUMIF([4]Resumen!$B$1:$B$65536,$B14,[4]Resumen!E$1:E$65536)</f>
        <v>0</v>
      </c>
      <c r="CV14" s="428">
        <f>SUMIF([4]Resumen!$B$1:$B$65536,$B14,[4]Resumen!F$1:F$65536)</f>
        <v>0</v>
      </c>
      <c r="CW14" s="430"/>
      <c r="CX14" s="430"/>
      <c r="CY14" s="361">
        <f>IF(D14=0,0,2001-(D14-F14)*C14/D14)</f>
        <v>0</v>
      </c>
      <c r="CZ14" s="389">
        <f>IF((1-($DY$2-$CY14)/$C14)&gt;0,(1-($DY$2-$CY14)/$C14),0)</f>
        <v>0</v>
      </c>
      <c r="DA14" s="369">
        <f>IF((1-($DY$2-G$2)/$C14)&gt;0,(1-($DY$2-G$2)/$C14),0)</f>
        <v>0</v>
      </c>
      <c r="DB14" s="369">
        <f>IF((1-($DY$2-K$2)/$C14)&gt;0,(1-($DY$2-K$2)/$C14),0)</f>
        <v>0</v>
      </c>
      <c r="DC14" s="369">
        <f>IF((1-($DY$2-O$2)/$C14)&gt;0,(1-($DY$2-O$2)/$C14),0)</f>
        <v>0</v>
      </c>
      <c r="DD14" s="369">
        <f>IF((1-($DY$2-S$2)/$C14)&gt;0,(1-($DY$2-S$2)/$C14),0)</f>
        <v>0</v>
      </c>
      <c r="DE14" s="389">
        <f>IF((1-($DY$2-W$2)/$C14)&gt;0,(1-($DY$2-W$2)/$C14),0)</f>
        <v>0</v>
      </c>
      <c r="DF14" s="369">
        <f>IF((1-($DY$2-AA$2)/$C14)&gt;0,(1-($DY$2-AA$2)/$C14),0)</f>
        <v>0</v>
      </c>
      <c r="DG14" s="369">
        <f>IF((1-($DY$2-AE$2)/$C14)&gt;0,(1-($DY$2-AE$2)/$C14),0)</f>
        <v>0</v>
      </c>
      <c r="DH14" s="369">
        <f>IF((1-($DY$2-AI$2)/$C14)&gt;0,(1-($DY$2-AI$2)/$C14),0)</f>
        <v>0</v>
      </c>
      <c r="DI14" s="369">
        <f>IF((1-($DY$2-AM$2)/$C14)&gt;0,(1-($DY$2-AM$2)/$C14),0)</f>
        <v>0</v>
      </c>
      <c r="DJ14" s="369">
        <f>IF((1-($DY$2-AQ$2)/$C14)&gt;0,(1-($DY$2-AQ$2)/$C14),0)</f>
        <v>0</v>
      </c>
      <c r="DK14" s="369">
        <f>IF((1-($DY$2-AU$2)/$C14)&gt;0,(1-($DY$2-AU$2)/$C14),0)</f>
        <v>0</v>
      </c>
      <c r="DL14" s="369">
        <f>IF((1-($DY$2-AY$2)/$C14)&gt;0,(1-($DY$2-AY$2)/$C14),0)</f>
        <v>0</v>
      </c>
      <c r="DM14" s="369">
        <f>IF((1-($DY$2-BC$2)/$C14)&gt;0,(1-($DY$2-BC$2)/$C14),0)</f>
        <v>0</v>
      </c>
      <c r="DN14" s="369">
        <f>IF((1-($DY$2-BG$2)/$C14)&gt;0,(1-($DY$2-BG$2)/$C14),0)</f>
        <v>0</v>
      </c>
      <c r="DO14" s="369">
        <f>IF((1-($DY$2-BK$2)/$C14)&gt;0,(1-($DY$2-BK$2)/$C14),0)</f>
        <v>0</v>
      </c>
      <c r="DP14" s="369">
        <f>IF((1-($DY$2-BO$2)/$C14)&gt;0,(1-($DY$2-BO$2)/$C14),0)</f>
        <v>0</v>
      </c>
      <c r="DQ14" s="369">
        <f>IF((1-($DY$2-BS$2)/$C14)&gt;0,(1-($DY$2-BS$2)/$C14),0)</f>
        <v>0</v>
      </c>
      <c r="DR14" s="369">
        <f>IF((1-($DY$2-BW$2)/$C14)&gt;0,(1-($DY$2-BW$2)/$C14),0)</f>
        <v>0</v>
      </c>
      <c r="DS14" s="369">
        <f>IF((1-($DY$2-CA$2)/$C14)&gt;0,(1-($DY$2-CA$2)/$C14),0)</f>
        <v>0</v>
      </c>
      <c r="DT14" s="369">
        <f>IF((1-($DY$2-CE$2)/$C14)&gt;0,(1-($DY$2-CE$2)/$C14),0)</f>
        <v>0</v>
      </c>
      <c r="DU14" s="369">
        <f>IF((1-($DY$2-CI$2)/$C14)&gt;0,(1-($DY$2-CI$2)/$C14),0)</f>
        <v>0.25</v>
      </c>
      <c r="DV14" s="369">
        <f>IF((1-($DY$2-CM$2)/$C14)&gt;0,(1-($DY$2-CM$2)/$C14),0)</f>
        <v>0.5</v>
      </c>
      <c r="DW14" s="369">
        <f>IF((1-($DY$2-CQ$2)/$C14)&gt;0,(1-($DY$2-CQ$2)/$C14),0)</f>
        <v>0.75</v>
      </c>
      <c r="DX14" s="369">
        <f t="shared" ref="DX14:DX17" si="33">IF((1-($DY$2-CU$2)/$C14)&gt;0,(1-($DY$2-CU$2)/$C14),0)</f>
        <v>1</v>
      </c>
      <c r="DY14" s="370">
        <f>D14-E14+(G14-H14-I14)*G$61+(K14-L14-M14)*K$61+(O14-P14-Q14)*O$61+(S14-T14-U14)*S$61+(W14-X14-Y14)*W$61+(AA14-AB14-AC14)*AA$61+(AE14-AF14-AG14)*AE$61+(AI14-AJ14-AK14)*AI$61+(AM14-AN14-AO14)*AM$61+(AQ14-AR14-AS14)*$AQ$61+(AU14-AV14-AW14)*$AU$61+(AY14-AZ14-BA14)*$AY$61+(BC14-BD14-BE14)*$BC$61+(BG14-BH14-BI14)*$BG$61+(BK14-BL14-BM14)*$BK$61+(BO14-BP14-BQ14)*$BO$61+(BS14-BT14-BU14)*$BS$61+(BW14-BX14-BY14)*$BW$61+(CA14-CB14-CC14)*$CA$61+(CE14-CF14-CG14)*$CE$61+(CI14-CJ14-CK14)*$CI$61+(CM14-CN14-CO14)*$CM$61+(CQ14-CR14-CS14)*$CQ$61+(CU14-CV14-CW14)*$CU$61</f>
        <v>1051269.920633425</v>
      </c>
      <c r="DZ14" s="370">
        <f>IF(CZ14=0,D14-E14,0)+IF(DA14=0,(G14-H14-I14)*G$61,0)+IF(DB14=0,(K14-L14-M14)*K$61,0)+IF(DC14=0,(O14-P14-Q14)*O$61,0)+IF(DD14=0,(S14-T14-U14)*S$61,0)+IF(DE14=0,(W14-X14-Y14)*W$61,0)+IF(DF14=0,(AA14-AB14-AC14)*AA$61,0)+IF(DG14=0,(AE14-AF14-AG14)*AE$61,0)+IF(DH14=0,(AI14-AJ14-AK14)*AI$61,0)+IF(DI14=0,(AM14-AN14-AO14)*AM$61,0)+IF(DJ14=0,(AQ14-AR14-AS14)*$AQ$61,0)+IF(DK14=0,(AU14-AV14-AW14)*$AU$61,0)+IF(DL14=0,(AY14-AZ14-BA14)*$AY$61,0)++IF(DM14=0,(BC14-BD14-BE14)*$BC$61,0)+IF(DN14=0,(BG14-BH14-BI14)*$BG$61,0)+IF(DO14=0,(BK14-BL14-BM14)*$BK$61,0)+IF(DP14=0,(BO14-BP14-BQ14)*$BO$61,0)+IF(DQ14=0,(BS14-BT14-BU14)*$BS$61,0)+IF(DR14=0,(BW14-BX14-BY14)*$BW$61,0)+IF(DS14=0,(CA14-CB14-CC14)*$CA$61,0)+IF(DT14=0,(CE14-CF14-CG14)*$CE$61,0)+IF(DU14=0,(CI14-CJ14-CK14)*$CI$61,0)+IF(DV14=0,(CN14-CO14-CP14)*$CM$61,0)+IF(DW14=0,(CQ14-CR14-CS14)*$CQ$61,0)+IF(DX14=0,(CU14-CV14-CW14)*$CU$61,0)</f>
        <v>1051269.920633425</v>
      </c>
      <c r="EA14" s="370">
        <f>(D14-E14)*CZ14+((G14-H14-(I14-J14))*G$61)*DA14+((K14-L14-(M14-N14))*K$61)*DB14+((O14-P14-(Q14-R14))*O$61)*DC14+((S14-T14-(U14-V14))*S$61)*DD14+((W14-X14-(Y14-Z14))*W$61)*DE14+((AA14-AB14-(AC14-AD14))*AA$61)*DF14+((AE14-AF14-(AG14-AH14))*AE$61)*DG14+((AI14-AJ14-(AK14-AL14))*AI$61)*DH14+((AM14-AN14-(AO14-AP14))*$AM$61)*DI14+((AQ14-AR14-(AS14-AT14))*$AQ$61)*DJ14+((AU14-AV14-(AW14-AX14))*$AU$61)*DK14+((AY14-AZ14-(BA14-BB14))*$AY$61)*DL14+((BC14-BD14-(BE14-BF14))*$BC$61)*DM14+((BG14-BH14-(BI14-BJ14))*$BG$61)*DN14+((BK14-BL14-(BM14-BN14))*$BK$61)*DO14+((BO14-BP14-(BQ14-BR14))*$BO$61)*DP14+((BS14-BT14-(BU14-BV14))*$BS$61)*DQ14+((BW14-BX14-(BY14-BZ14))*$BW$61)*DR14+((CA14-CB14-(CC14-CD14))*$CA$61)*DS14+((CE14-CF14-(CG14-CH14))*$CE$61)*DT14+((CI14-CJ14-(CK14-CL14))*$CI$61)*DU14+((CM14-CN14-(CO14-CP14))*$CM$61)*DV14+((CQ14-CR14-(CS14-CT14))*$CQ$61)*DW14+((CU14-CV14-(CW14-CX14))*$CU$61)*DX14</f>
        <v>0</v>
      </c>
      <c r="EB14" s="390"/>
    </row>
    <row r="15" spans="1:133" ht="12.75" customHeight="1" outlineLevel="1">
      <c r="A15" s="391"/>
      <c r="B15" s="357" t="s">
        <v>110</v>
      </c>
      <c r="C15" s="358">
        <v>30</v>
      </c>
      <c r="D15" s="359">
        <v>7006841.9547541067</v>
      </c>
      <c r="E15" s="704"/>
      <c r="F15" s="705">
        <v>5589994.199457786</v>
      </c>
      <c r="G15" s="360">
        <v>119182</v>
      </c>
      <c r="H15" s="361"/>
      <c r="I15" s="362"/>
      <c r="J15" s="361"/>
      <c r="K15" s="360">
        <v>2882968</v>
      </c>
      <c r="L15" s="363"/>
      <c r="M15" s="704"/>
      <c r="N15" s="361"/>
      <c r="O15" s="360">
        <v>0</v>
      </c>
      <c r="P15" s="361"/>
      <c r="Q15" s="362"/>
      <c r="R15" s="361"/>
      <c r="S15" s="705">
        <v>79197</v>
      </c>
      <c r="T15" s="363"/>
      <c r="U15" s="705"/>
      <c r="V15" s="706"/>
      <c r="W15" s="365">
        <v>230522.78999999998</v>
      </c>
      <c r="X15" s="365">
        <v>0</v>
      </c>
      <c r="Y15" s="365"/>
      <c r="Z15" s="366"/>
      <c r="AA15" s="365">
        <v>48300</v>
      </c>
      <c r="AB15" s="707">
        <v>0</v>
      </c>
      <c r="AC15" s="705"/>
      <c r="AD15" s="366"/>
      <c r="AE15" s="365">
        <v>199372.15</v>
      </c>
      <c r="AF15" s="365">
        <v>0</v>
      </c>
      <c r="AG15" s="708"/>
      <c r="AH15" s="366"/>
      <c r="AI15" s="705">
        <v>0</v>
      </c>
      <c r="AJ15" s="705">
        <v>0</v>
      </c>
      <c r="AK15" s="705"/>
      <c r="AL15" s="706"/>
      <c r="AM15" s="368">
        <v>0</v>
      </c>
      <c r="AN15" s="365">
        <v>0</v>
      </c>
      <c r="AO15" s="365"/>
      <c r="AP15" s="365"/>
      <c r="AQ15" s="368">
        <v>612725.83000000007</v>
      </c>
      <c r="AR15" s="236">
        <v>0</v>
      </c>
      <c r="AS15" s="236"/>
      <c r="AT15" s="236"/>
      <c r="AU15" s="365">
        <v>85466.62</v>
      </c>
      <c r="AV15" s="236">
        <v>0</v>
      </c>
      <c r="AW15" s="236"/>
      <c r="AX15" s="236"/>
      <c r="AY15" s="236">
        <v>16420.61</v>
      </c>
      <c r="AZ15" s="236">
        <v>0</v>
      </c>
      <c r="BA15" s="236"/>
      <c r="BB15" s="236"/>
      <c r="BC15" s="238">
        <v>852.62</v>
      </c>
      <c r="BD15" s="236"/>
      <c r="BE15" s="236"/>
      <c r="BF15" s="236"/>
      <c r="BG15" s="236">
        <v>7511270.4999999991</v>
      </c>
      <c r="BH15" s="236"/>
      <c r="BI15" s="236"/>
      <c r="BJ15" s="236"/>
      <c r="BK15" s="236">
        <v>0</v>
      </c>
      <c r="BL15" s="236"/>
      <c r="BM15" s="236"/>
      <c r="BN15" s="236"/>
      <c r="BO15" s="236">
        <v>4108427.8200000003</v>
      </c>
      <c r="BP15" s="236"/>
      <c r="BQ15" s="236"/>
      <c r="BR15" s="236"/>
      <c r="BS15" s="236">
        <v>3776393.9699999997</v>
      </c>
      <c r="BT15" s="236">
        <v>0</v>
      </c>
      <c r="BU15" s="236"/>
      <c r="BV15" s="236"/>
      <c r="BW15" s="236">
        <v>18045.36</v>
      </c>
      <c r="BX15" s="236">
        <v>0</v>
      </c>
      <c r="BY15" s="236"/>
      <c r="BZ15" s="236"/>
      <c r="CA15" s="236">
        <v>34140.379999999997</v>
      </c>
      <c r="CB15" s="236">
        <v>0</v>
      </c>
      <c r="CC15" s="236"/>
      <c r="CD15" s="236"/>
      <c r="CE15" s="236">
        <v>0</v>
      </c>
      <c r="CF15" s="236">
        <v>0</v>
      </c>
      <c r="CG15" s="236"/>
      <c r="CH15" s="236"/>
      <c r="CI15" s="236">
        <f>SUMIF([1]Resumen!$B$5:$B$45,$B15,[1]Resumen!$C$5:$C$45)</f>
        <v>4005.17</v>
      </c>
      <c r="CJ15" s="236">
        <f>SUMIF([1]Resumen!$B$5:$B$45,$B15,[1]Resumen!$F$5:$F$45)</f>
        <v>0</v>
      </c>
      <c r="CK15" s="236"/>
      <c r="CL15" s="236"/>
      <c r="CM15" s="236">
        <f>SUMIF([2]Resumen!$B$5:$B$45,$B15,[2]Resumen!$C$5:$C$45)</f>
        <v>0</v>
      </c>
      <c r="CN15" s="236">
        <f>SUMIF([2]Resumen!$B$5:$B$45,$B15,[2]Resumen!$F$5:$F$45)</f>
        <v>0</v>
      </c>
      <c r="CO15" s="236"/>
      <c r="CP15" s="236"/>
      <c r="CQ15" s="236">
        <f>SUMIF([3]Resumen!$B$5:$B$45,$B15,[3]Resumen!$C$5:$C$45)</f>
        <v>4715.08</v>
      </c>
      <c r="CR15" s="236">
        <f>SUMIF([3]Resumen!$B$5:$B$45,$B15,[3]Resumen!$F$5:$F$45)</f>
        <v>0</v>
      </c>
      <c r="CS15" s="236"/>
      <c r="CT15" s="236"/>
      <c r="CU15" s="428">
        <f>SUMIF([4]Resumen!$B$1:$B$65536,$B15,[4]Resumen!E$1:E$65536)</f>
        <v>18283.849999999999</v>
      </c>
      <c r="CV15" s="428">
        <f>SUMIF([4]Resumen!$B$1:$B$65536,$B15,[4]Resumen!F$1:F$65536)</f>
        <v>0</v>
      </c>
      <c r="CW15" s="428"/>
      <c r="CX15" s="428"/>
      <c r="CY15" s="361">
        <f>IF(D15=0,0,2001-(D15-F15)*C15/D15)</f>
        <v>1994.9337246460868</v>
      </c>
      <c r="CZ15" s="369">
        <f>IF((1-($DY$2-$CY15)/$C15)&gt;0,(1-($DY$2-$CY15)/$C15),0)</f>
        <v>0</v>
      </c>
      <c r="DA15" s="369">
        <f>IF((1-($DY$2-G$2)/$C15)&gt;0,(1-($DY$2-G$2)/$C15),0)</f>
        <v>0.23333333333333328</v>
      </c>
      <c r="DB15" s="369">
        <f>IF((1-($DY$2-K$2)/$C15)&gt;0,(1-($DY$2-K$2)/$C15),0)</f>
        <v>0.26666666666666672</v>
      </c>
      <c r="DC15" s="369">
        <f>IF((1-($DY$2-O$2)/$C15)&gt;0,(1-($DY$2-O$2)/$C15),0)</f>
        <v>0.30000000000000004</v>
      </c>
      <c r="DD15" s="369">
        <f>IF((1-($DY$2-S$2)/$C15)&gt;0,(1-($DY$2-S$2)/$C15),0)</f>
        <v>0.33333333333333337</v>
      </c>
      <c r="DE15" s="369">
        <f>IF((1-($DY$2-W$2)/$C15)&gt;0,(1-($DY$2-W$2)/$C15),0)</f>
        <v>0.3666666666666667</v>
      </c>
      <c r="DF15" s="369">
        <f>IF((1-($DY$2-AA$2)/$C15)&gt;0,(1-($DY$2-AA$2)/$C15),0)</f>
        <v>0.4</v>
      </c>
      <c r="DG15" s="369">
        <f>IF((1-($DY$2-AE$2)/$C15)&gt;0,(1-($DY$2-AE$2)/$C15),0)</f>
        <v>0.43333333333333335</v>
      </c>
      <c r="DH15" s="369">
        <f>IF((1-($DY$2-AI$2)/$C15)&gt;0,(1-($DY$2-AI$2)/$C15),0)</f>
        <v>0.46666666666666667</v>
      </c>
      <c r="DI15" s="369">
        <f>IF((1-($DY$2-AM$2)/$C15)&gt;0,(1-($DY$2-AM$2)/$C15),0)</f>
        <v>0.5</v>
      </c>
      <c r="DJ15" s="369">
        <f>IF((1-($DY$2-AQ$2)/$C15)&gt;0,(1-($DY$2-AQ$2)/$C15),0)</f>
        <v>0.53333333333333333</v>
      </c>
      <c r="DK15" s="369">
        <f>IF((1-($DY$2-AU$2)/$C15)&gt;0,(1-($DY$2-AU$2)/$C15),0)</f>
        <v>0.56666666666666665</v>
      </c>
      <c r="DL15" s="369">
        <f>IF((1-($DY$2-AY$2)/$C15)&gt;0,(1-($DY$2-AY$2)/$C15),0)</f>
        <v>0.6</v>
      </c>
      <c r="DM15" s="369">
        <f>IF((1-($DY$2-BC$2)/$C15)&gt;0,(1-($DY$2-BC$2)/$C15),0)</f>
        <v>0.6333333333333333</v>
      </c>
      <c r="DN15" s="369">
        <f>IF((1-($DY$2-BG$2)/$C15)&gt;0,(1-($DY$2-BG$2)/$C15),0)</f>
        <v>0.66666666666666674</v>
      </c>
      <c r="DO15" s="369">
        <f>IF((1-($DY$2-BK$2)/$C15)&gt;0,(1-($DY$2-BK$2)/$C15),0)</f>
        <v>0.7</v>
      </c>
      <c r="DP15" s="369">
        <f>IF((1-($DY$2-BO$2)/$C15)&gt;0,(1-($DY$2-BO$2)/$C15),0)</f>
        <v>0.73333333333333339</v>
      </c>
      <c r="DQ15" s="369">
        <f>IF((1-($DY$2-BS$2)/$C15)&gt;0,(1-($DY$2-BS$2)/$C15),0)</f>
        <v>0.76666666666666661</v>
      </c>
      <c r="DR15" s="369">
        <f>IF((1-($DY$2-BW$2)/$C15)&gt;0,(1-($DY$2-BW$2)/$C15),0)</f>
        <v>0.8</v>
      </c>
      <c r="DS15" s="369">
        <f>IF((1-($DY$2-CA$2)/$C15)&gt;0,(1-($DY$2-CA$2)/$C15),0)</f>
        <v>0.83333333333333337</v>
      </c>
      <c r="DT15" s="369">
        <f>IF((1-($DY$2-CE$2)/$C15)&gt;0,(1-($DY$2-CE$2)/$C15),0)</f>
        <v>0.8666666666666667</v>
      </c>
      <c r="DU15" s="369">
        <f>IF((1-($DY$2-CI$2)/$C15)&gt;0,(1-($DY$2-CI$2)/$C15),0)</f>
        <v>0.9</v>
      </c>
      <c r="DV15" s="369">
        <f>IF((1-($DY$2-CM$2)/$C15)&gt;0,(1-($DY$2-CM$2)/$C15),0)</f>
        <v>0.93333333333333335</v>
      </c>
      <c r="DW15" s="369">
        <f>IF((1-($DY$2-CQ$2)/$C15)&gt;0,(1-($DY$2-CQ$2)/$C15),0)</f>
        <v>0.96666666666666667</v>
      </c>
      <c r="DX15" s="369">
        <f t="shared" si="33"/>
        <v>1</v>
      </c>
      <c r="DY15" s="370">
        <f t="shared" ref="DY15:DY44" si="34">D15-E15+(G15-H15-I15)*G$61+(K15-L15-M15)*K$61+(O15-P15-Q15)*O$61+(S15-T15-U15)*S$61+(W15-X15-Y15)*W$61+(AA15-AB15-AC15)*AA$61+(AE15-AF15-AG15)*AE$61+(AI15-AJ15-AK15)*AI$61+(AM15-AN15-AO15)*AM$61+(AQ15-AR15-AS15)*$AQ$61+(AU15-AV15-AW15)*$AU$61+(AY15-AZ15-BA15)*$AY$61+(BC15-BD15-BE15)*$BC$61+(BG15-BH15-BI15)*$BG$61+(BK15-BL15-BM15)*$BK$61+(BO15-BP15-BQ15)*$BO$61+(BS15-BT15-BU15)*$BS$61+(BW15-BX15-BY15)*$BW$61+(CA15-CB15-CC15)*$CA$61+(CE15-CF15-CG15)*$CE$61+(CI15-CJ15-CK15)*$CI$61+(CM15-CN15-CO15)*$CM$61+(CQ15-CR15-CS15)*$CQ$61+(CU15-CV15-CW15)*$CU$61</f>
        <v>24475840.030546751</v>
      </c>
      <c r="DZ15" s="370">
        <f t="shared" ref="DZ15:DZ44" si="35">IF(CZ15=0,D15-E15,0)+IF(DA15=0,(G15-H15-I15)*G$61,0)+IF(DB15=0,(K15-L15-M15)*K$61,0)+IF(DC15=0,(O15-P15-Q15)*O$61,0)+IF(DD15=0,(S15-T15-U15)*S$61,0)+IF(DE15=0,(W15-X15-Y15)*W$61,0)+IF(DF15=0,(AA15-AB15-AC15)*AA$61,0)+IF(DG15=0,(AE15-AF15-AG15)*AE$61,0)+IF(DH15=0,(AI15-AJ15-AK15)*AI$61,0)+IF(DI15=0,(AM15-AN15-AO15)*AM$61,0)+IF(DJ15=0,(AQ15-AR15-AS15)*$AQ$61,0)+IF(DK15=0,(AU15-AV15-AW15)*$AU$61,0)+IF(DL15=0,(AY15-AZ15-BA15)*$AY$61,0)++IF(DM15=0,(BC15-BD15-BE15)*$BC$61,0)+IF(DN15=0,(BG15-BH15-BI15)*$BG$61,0)+IF(DO15=0,(BK15-BL15-BM15)*$BK$61,0)+IF(DP15=0,(BO15-BP15-BQ15)*$BO$61,0)+IF(DQ15=0,(BS15-BT15-BU15)*$BS$61,0)+IF(DR15=0,(BW15-BX15-BY15)*$BW$61,0)+IF(DS15=0,(CA15-CB15-CC15)*$CA$61,0)+IF(DT15=0,(CE15-CF15-CG15)*$CE$61,0)+IF(DU15=0,(CI15-CJ15-CK15)*$CI$61,0)+IF(DV15=0,(CN15-CO15-CP15)*$CM$61,0)+IF(DW15=0,(CQ15-CR15-CS15)*$CQ$61,0)+IF(DX15=0,(CU15-CV15-CW15)*$CU$61,0)</f>
        <v>7006841.9547541067</v>
      </c>
      <c r="EA15" s="370">
        <f t="shared" ref="EA15:EA44" si="36">(D15-E15)*CZ15+((G15-H15-(I15-J15))*G$61)*DA15+((K15-L15-(M15-N15))*K$61)*DB15+((O15-P15-(Q15-R15))*O$61)*DC15+((S15-T15-(U15-V15))*S$61)*DD15+((W15-X15-(Y15-Z15))*W$61)*DE15+((AA15-AB15-(AC15-AD15))*AA$61)*DF15+((AE15-AF15-(AG15-AH15))*AE$61)*DG15+((AI15-AJ15-(AK15-AL15))*AI$61)*DH15+((AM15-AN15-(AO15-AP15))*$AM$61)*DI15+((AQ15-AR15-(AS15-AT15))*$AQ$61)*DJ15+((AU15-AV15-(AW15-AX15))*$AU$61)*DK15+((AY15-AZ15-(BA15-BB15))*$AY$61)*DL15+((BC15-BD15-(BE15-BF15))*$BC$61)*DM15+((BG15-BH15-(BI15-BJ15))*$BG$61)*DN15+((BK15-BL15-(BM15-BN15))*$BK$61)*DO15+((BO15-BP15-(BQ15-BR15))*$BO$61)*DP15+((BS15-BT15-(BU15-BV15))*$BS$61)*DQ15+((BW15-BX15-(BY15-BZ15))*$BW$61)*DR15+((CA15-CB15-(CC15-CD15))*$CA$61)*DS15+((CE15-CF15-(CG15-CH15))*$CE$61)*DT15+((CI15-CJ15-(CK15-CL15))*$CI$61)*DU15+((CM15-CN15-(CO15-CP15))*$CM$61)*DV15+((CQ15-CR15-(CS15-CT15))*$CQ$61)*DW15+((CU15-CV15-(CW15-CX15))*$CU$61)*DX15</f>
        <v>10933561.340084027</v>
      </c>
    </row>
    <row r="16" spans="1:133" ht="12.75" customHeight="1" outlineLevel="1">
      <c r="A16" s="391"/>
      <c r="B16" s="357" t="s">
        <v>111</v>
      </c>
      <c r="C16" s="358">
        <v>30</v>
      </c>
      <c r="D16" s="359">
        <v>6489975.1555899866</v>
      </c>
      <c r="E16" s="704"/>
      <c r="F16" s="705">
        <v>5855328.8515412677</v>
      </c>
      <c r="G16" s="360">
        <v>0</v>
      </c>
      <c r="H16" s="361"/>
      <c r="I16" s="362"/>
      <c r="J16" s="361"/>
      <c r="K16" s="360">
        <v>0</v>
      </c>
      <c r="L16" s="363"/>
      <c r="M16" s="704"/>
      <c r="N16" s="361"/>
      <c r="O16" s="360">
        <v>0</v>
      </c>
      <c r="P16" s="361"/>
      <c r="Q16" s="362"/>
      <c r="R16" s="361"/>
      <c r="S16" s="705">
        <v>0</v>
      </c>
      <c r="T16" s="363"/>
      <c r="U16" s="705"/>
      <c r="V16" s="706"/>
      <c r="W16" s="365">
        <v>0</v>
      </c>
      <c r="X16" s="365">
        <v>0</v>
      </c>
      <c r="Y16" s="365"/>
      <c r="Z16" s="366"/>
      <c r="AA16" s="365">
        <v>0</v>
      </c>
      <c r="AB16" s="707">
        <v>0</v>
      </c>
      <c r="AC16" s="705"/>
      <c r="AD16" s="366"/>
      <c r="AE16" s="365">
        <v>0</v>
      </c>
      <c r="AF16" s="365">
        <v>0</v>
      </c>
      <c r="AG16" s="708"/>
      <c r="AH16" s="366"/>
      <c r="AI16" s="705">
        <v>0</v>
      </c>
      <c r="AJ16" s="705">
        <v>0</v>
      </c>
      <c r="AK16" s="705"/>
      <c r="AL16" s="706"/>
      <c r="AM16" s="368">
        <v>0</v>
      </c>
      <c r="AN16" s="365">
        <v>0</v>
      </c>
      <c r="AO16" s="365"/>
      <c r="AP16" s="365"/>
      <c r="AQ16" s="368">
        <v>0</v>
      </c>
      <c r="AR16" s="236">
        <v>0</v>
      </c>
      <c r="AS16" s="236"/>
      <c r="AT16" s="236"/>
      <c r="AU16" s="365">
        <v>0</v>
      </c>
      <c r="AV16" s="236">
        <v>0</v>
      </c>
      <c r="AW16" s="236"/>
      <c r="AX16" s="236"/>
      <c r="AY16" s="236">
        <v>4451477.04</v>
      </c>
      <c r="AZ16" s="236">
        <v>0</v>
      </c>
      <c r="BA16" s="236"/>
      <c r="BB16" s="236"/>
      <c r="BC16" s="238">
        <v>7685196.5999999996</v>
      </c>
      <c r="BD16" s="236"/>
      <c r="BE16" s="236"/>
      <c r="BF16" s="236"/>
      <c r="BG16" s="236">
        <v>780.38</v>
      </c>
      <c r="BH16" s="236"/>
      <c r="BI16" s="236"/>
      <c r="BJ16" s="236"/>
      <c r="BK16" s="236">
        <v>0</v>
      </c>
      <c r="BL16" s="236"/>
      <c r="BM16" s="236"/>
      <c r="BN16" s="236"/>
      <c r="BO16" s="236">
        <v>0</v>
      </c>
      <c r="BP16" s="236"/>
      <c r="BQ16" s="236"/>
      <c r="BR16" s="236"/>
      <c r="BS16" s="236">
        <v>8783620.2699999996</v>
      </c>
      <c r="BT16" s="236">
        <v>0</v>
      </c>
      <c r="BU16" s="236"/>
      <c r="BV16" s="236"/>
      <c r="BW16" s="236">
        <v>52088.19</v>
      </c>
      <c r="BX16" s="236">
        <v>0</v>
      </c>
      <c r="BY16" s="236"/>
      <c r="BZ16" s="236"/>
      <c r="CA16" s="236">
        <v>852652.38</v>
      </c>
      <c r="CB16" s="236">
        <v>0</v>
      </c>
      <c r="CC16" s="236"/>
      <c r="CD16" s="236"/>
      <c r="CE16" s="236">
        <v>10959.23</v>
      </c>
      <c r="CF16" s="236">
        <v>0</v>
      </c>
      <c r="CG16" s="236"/>
      <c r="CH16" s="236"/>
      <c r="CI16" s="236">
        <f>SUMIF([1]Resumen!$B$5:$B$45,$B16,[1]Resumen!$C$5:$C$45)</f>
        <v>0</v>
      </c>
      <c r="CJ16" s="236">
        <f>SUMIF([1]Resumen!$B$5:$B$45,$B16,[1]Resumen!$F$5:$F$45)</f>
        <v>0</v>
      </c>
      <c r="CK16" s="236"/>
      <c r="CL16" s="236"/>
      <c r="CM16" s="236">
        <f>SUMIF([2]Resumen!$B$5:$B$45,$B16,[2]Resumen!$C$5:$C$45)</f>
        <v>0</v>
      </c>
      <c r="CN16" s="236">
        <f>SUMIF([2]Resumen!$B$5:$B$45,$B16,[2]Resumen!$F$5:$F$45)</f>
        <v>0</v>
      </c>
      <c r="CO16" s="236"/>
      <c r="CP16" s="236"/>
      <c r="CQ16" s="236">
        <f>SUMIF([3]Resumen!$B$5:$B$45,$B16,[3]Resumen!$C$5:$C$45)</f>
        <v>0</v>
      </c>
      <c r="CR16" s="236">
        <f>SUMIF([3]Resumen!$B$5:$B$45,$B16,[3]Resumen!$F$5:$F$45)</f>
        <v>0</v>
      </c>
      <c r="CS16" s="236"/>
      <c r="CT16" s="236"/>
      <c r="CU16" s="428">
        <f>SUMIF([4]Resumen!$B$1:$B$65536,$B16,[4]Resumen!E$1:E$65536)</f>
        <v>0</v>
      </c>
      <c r="CV16" s="428">
        <f>SUMIF([4]Resumen!$B$1:$B$65536,$B16,[4]Resumen!F$1:F$65536)</f>
        <v>0</v>
      </c>
      <c r="CW16" s="428"/>
      <c r="CX16" s="428"/>
      <c r="CY16" s="361">
        <f>IF(D16=0,0,2001-(D16-F16)*C16/D16)</f>
        <v>1998.0663386738759</v>
      </c>
      <c r="CZ16" s="369">
        <f>IF((1-($DY$2-$CY16)/$C16)&gt;0,(1-($DY$2-$CY16)/$C16),0)</f>
        <v>0.10221128912919542</v>
      </c>
      <c r="DA16" s="369">
        <f>IF((1-($DY$2-G$2)/$C16)&gt;0,(1-($DY$2-G$2)/$C16),0)</f>
        <v>0.23333333333333328</v>
      </c>
      <c r="DB16" s="369">
        <f>IF((1-($DY$2-K$2)/$C16)&gt;0,(1-($DY$2-K$2)/$C16),0)</f>
        <v>0.26666666666666672</v>
      </c>
      <c r="DC16" s="369">
        <f>IF((1-($DY$2-O$2)/$C16)&gt;0,(1-($DY$2-O$2)/$C16),0)</f>
        <v>0.30000000000000004</v>
      </c>
      <c r="DD16" s="369">
        <f>IF((1-($DY$2-S$2)/$C16)&gt;0,(1-($DY$2-S$2)/$C16),0)</f>
        <v>0.33333333333333337</v>
      </c>
      <c r="DE16" s="369">
        <f>IF((1-($DY$2-W$2)/$C16)&gt;0,(1-($DY$2-W$2)/$C16),0)</f>
        <v>0.3666666666666667</v>
      </c>
      <c r="DF16" s="369">
        <f>IF((1-($DY$2-AA$2)/$C16)&gt;0,(1-($DY$2-AA$2)/$C16),0)</f>
        <v>0.4</v>
      </c>
      <c r="DG16" s="369">
        <f>IF((1-($DY$2-AE$2)/$C16)&gt;0,(1-($DY$2-AE$2)/$C16),0)</f>
        <v>0.43333333333333335</v>
      </c>
      <c r="DH16" s="369">
        <f>IF((1-($DY$2-AI$2)/$C16)&gt;0,(1-($DY$2-AI$2)/$C16),0)</f>
        <v>0.46666666666666667</v>
      </c>
      <c r="DI16" s="369">
        <f>IF((1-($DY$2-AM$2)/$C16)&gt;0,(1-($DY$2-AM$2)/$C16),0)</f>
        <v>0.5</v>
      </c>
      <c r="DJ16" s="369">
        <f>IF((1-($DY$2-AQ$2)/$C16)&gt;0,(1-($DY$2-AQ$2)/$C16),0)</f>
        <v>0.53333333333333333</v>
      </c>
      <c r="DK16" s="369">
        <f>IF((1-($DY$2-AU$2)/$C16)&gt;0,(1-($DY$2-AU$2)/$C16),0)</f>
        <v>0.56666666666666665</v>
      </c>
      <c r="DL16" s="369">
        <f>IF((1-($DY$2-AY$2)/$C16)&gt;0,(1-($DY$2-AY$2)/$C16),0)</f>
        <v>0.6</v>
      </c>
      <c r="DM16" s="369">
        <f>IF((1-($DY$2-BC$2)/$C16)&gt;0,(1-($DY$2-BC$2)/$C16),0)</f>
        <v>0.6333333333333333</v>
      </c>
      <c r="DN16" s="369">
        <f>IF((1-($DY$2-BG$2)/$C16)&gt;0,(1-($DY$2-BG$2)/$C16),0)</f>
        <v>0.66666666666666674</v>
      </c>
      <c r="DO16" s="369">
        <f>IF((1-($DY$2-BK$2)/$C16)&gt;0,(1-($DY$2-BK$2)/$C16),0)</f>
        <v>0.7</v>
      </c>
      <c r="DP16" s="369">
        <f>IF((1-($DY$2-BO$2)/$C16)&gt;0,(1-($DY$2-BO$2)/$C16),0)</f>
        <v>0.73333333333333339</v>
      </c>
      <c r="DQ16" s="369">
        <f>IF((1-($DY$2-BS$2)/$C16)&gt;0,(1-($DY$2-BS$2)/$C16),0)</f>
        <v>0.76666666666666661</v>
      </c>
      <c r="DR16" s="369">
        <f>IF((1-($DY$2-BW$2)/$C16)&gt;0,(1-($DY$2-BW$2)/$C16),0)</f>
        <v>0.8</v>
      </c>
      <c r="DS16" s="369">
        <f>IF((1-($DY$2-CA$2)/$C16)&gt;0,(1-($DY$2-CA$2)/$C16),0)</f>
        <v>0.83333333333333337</v>
      </c>
      <c r="DT16" s="369">
        <f>IF((1-($DY$2-CE$2)/$C16)&gt;0,(1-($DY$2-CE$2)/$C16),0)</f>
        <v>0.8666666666666667</v>
      </c>
      <c r="DU16" s="369">
        <f>IF((1-($DY$2-CI$2)/$C16)&gt;0,(1-($DY$2-CI$2)/$C16),0)</f>
        <v>0.9</v>
      </c>
      <c r="DV16" s="369">
        <f>IF((1-($DY$2-CM$2)/$C16)&gt;0,(1-($DY$2-CM$2)/$C16),0)</f>
        <v>0.93333333333333335</v>
      </c>
      <c r="DW16" s="369">
        <f>IF((1-($DY$2-CQ$2)/$C16)&gt;0,(1-($DY$2-CQ$2)/$C16),0)</f>
        <v>0.96666666666666667</v>
      </c>
      <c r="DX16" s="369">
        <f t="shared" si="33"/>
        <v>1</v>
      </c>
      <c r="DY16" s="370">
        <f t="shared" si="34"/>
        <v>25943280.705013376</v>
      </c>
      <c r="DZ16" s="370">
        <f t="shared" si="35"/>
        <v>0</v>
      </c>
      <c r="EA16" s="370">
        <f t="shared" si="36"/>
        <v>14053180.520105205</v>
      </c>
    </row>
    <row r="17" spans="1:132" ht="12.75" customHeight="1" outlineLevel="1">
      <c r="A17" s="391"/>
      <c r="B17" s="357" t="s">
        <v>112</v>
      </c>
      <c r="C17" s="358">
        <v>30</v>
      </c>
      <c r="D17" s="359">
        <v>33255150.394210849</v>
      </c>
      <c r="E17" s="704"/>
      <c r="F17" s="705">
        <v>26361854.018478975</v>
      </c>
      <c r="G17" s="360">
        <v>422069.56</v>
      </c>
      <c r="H17" s="361"/>
      <c r="I17" s="362"/>
      <c r="J17" s="361"/>
      <c r="K17" s="360">
        <v>214419</v>
      </c>
      <c r="L17" s="363"/>
      <c r="M17" s="704"/>
      <c r="N17" s="361"/>
      <c r="O17" s="360">
        <v>1670123</v>
      </c>
      <c r="P17" s="361"/>
      <c r="Q17" s="362"/>
      <c r="R17" s="361"/>
      <c r="S17" s="705">
        <v>1407324.76</v>
      </c>
      <c r="T17" s="363"/>
      <c r="U17" s="705"/>
      <c r="V17" s="706"/>
      <c r="W17" s="365">
        <v>3963079.69</v>
      </c>
      <c r="X17" s="365">
        <v>0</v>
      </c>
      <c r="Y17" s="365"/>
      <c r="Z17" s="366"/>
      <c r="AA17" s="365">
        <v>3151421.08</v>
      </c>
      <c r="AB17" s="707">
        <v>0</v>
      </c>
      <c r="AC17" s="705"/>
      <c r="AD17" s="366"/>
      <c r="AE17" s="365">
        <v>773583.14000000013</v>
      </c>
      <c r="AF17" s="365">
        <v>0</v>
      </c>
      <c r="AG17" s="708"/>
      <c r="AH17" s="366"/>
      <c r="AI17" s="705">
        <v>1179975.5900000003</v>
      </c>
      <c r="AJ17" s="705">
        <v>0</v>
      </c>
      <c r="AK17" s="705"/>
      <c r="AL17" s="706"/>
      <c r="AM17" s="368">
        <v>2735507.88</v>
      </c>
      <c r="AN17" s="365">
        <v>0</v>
      </c>
      <c r="AO17" s="365"/>
      <c r="AP17" s="365"/>
      <c r="AQ17" s="368">
        <v>72182.399999999994</v>
      </c>
      <c r="AR17" s="236">
        <v>0</v>
      </c>
      <c r="AS17" s="236"/>
      <c r="AT17" s="236"/>
      <c r="AU17" s="365">
        <v>2536733.79</v>
      </c>
      <c r="AV17" s="236">
        <v>0</v>
      </c>
      <c r="AW17" s="236"/>
      <c r="AX17" s="236"/>
      <c r="AY17" s="236">
        <v>6260779.7699999996</v>
      </c>
      <c r="AZ17" s="236">
        <v>0</v>
      </c>
      <c r="BA17" s="236"/>
      <c r="BB17" s="236"/>
      <c r="BC17" s="238">
        <v>6099150.9500000002</v>
      </c>
      <c r="BD17" s="236"/>
      <c r="BE17" s="236"/>
      <c r="BF17" s="236"/>
      <c r="BG17" s="236">
        <v>4693863.29</v>
      </c>
      <c r="BH17" s="236"/>
      <c r="BI17" s="236"/>
      <c r="BJ17" s="236"/>
      <c r="BK17" s="236">
        <v>3280704.67</v>
      </c>
      <c r="BL17" s="236"/>
      <c r="BM17" s="236"/>
      <c r="BN17" s="236"/>
      <c r="BO17" s="236">
        <v>1604910.6300000001</v>
      </c>
      <c r="BP17" s="236"/>
      <c r="BQ17" s="236"/>
      <c r="BR17" s="236"/>
      <c r="BS17" s="236">
        <v>6437676.0300000003</v>
      </c>
      <c r="BT17" s="236">
        <v>0</v>
      </c>
      <c r="BU17" s="236"/>
      <c r="BV17" s="236"/>
      <c r="BW17" s="236">
        <v>4403266.7799999993</v>
      </c>
      <c r="BX17" s="236">
        <v>0</v>
      </c>
      <c r="BY17" s="236"/>
      <c r="BZ17" s="236"/>
      <c r="CA17" s="236">
        <v>1347124.02</v>
      </c>
      <c r="CB17" s="236">
        <v>0</v>
      </c>
      <c r="CC17" s="236"/>
      <c r="CD17" s="236"/>
      <c r="CE17" s="236">
        <v>1431554.3</v>
      </c>
      <c r="CF17" s="236">
        <v>0</v>
      </c>
      <c r="CG17" s="236"/>
      <c r="CH17" s="236"/>
      <c r="CI17" s="236">
        <f>SUMIF([1]Resumen!$B$5:$B$45,$B17,[1]Resumen!$C$5:$C$45)</f>
        <v>8500739.5999999978</v>
      </c>
      <c r="CJ17" s="236">
        <f>SUMIF([1]Resumen!$B$5:$B$45,$B17,[1]Resumen!$F$5:$F$45)</f>
        <v>3942.21</v>
      </c>
      <c r="CK17" s="236"/>
      <c r="CL17" s="236"/>
      <c r="CM17" s="236">
        <f>SUMIF([2]Resumen!$B$5:$B$45,$B17,[2]Resumen!$C$5:$C$45)</f>
        <v>1162717.79</v>
      </c>
      <c r="CN17" s="236">
        <f>SUMIF([2]Resumen!$B$5:$B$45,$B17,[2]Resumen!$F$5:$F$45)</f>
        <v>0</v>
      </c>
      <c r="CO17" s="236"/>
      <c r="CP17" s="236"/>
      <c r="CQ17" s="236">
        <f>SUMIF([3]Resumen!$B$5:$B$45,$B17,[3]Resumen!$C$5:$C$45)</f>
        <v>728041.51000000013</v>
      </c>
      <c r="CR17" s="236">
        <f>SUMIF([3]Resumen!$B$5:$B$45,$B17,[3]Resumen!$F$5:$F$45)</f>
        <v>0</v>
      </c>
      <c r="CS17" s="236"/>
      <c r="CT17" s="236"/>
      <c r="CU17" s="428">
        <f>SUMIF([4]Resumen!$B$1:$B$65536,$B17,[4]Resumen!E$1:E$65536)</f>
        <v>520125.26</v>
      </c>
      <c r="CV17" s="428">
        <f>SUMIF([4]Resumen!$B$1:$B$65536,$B17,[4]Resumen!F$1:F$65536)</f>
        <v>0</v>
      </c>
      <c r="CW17" s="428"/>
      <c r="CX17" s="428"/>
      <c r="CY17" s="361">
        <f>IF(D17=0,0,2001-(D17-F17)*C17/D17)</f>
        <v>1994.7814477210136</v>
      </c>
      <c r="CZ17" s="369">
        <f>IF((1-($DY$2-$CY17)/$C17)&gt;0,(1-($DY$2-$CY17)/$C17),0)</f>
        <v>0</v>
      </c>
      <c r="DA17" s="369">
        <f>IF((1-($DY$2-G$2)/$C17)&gt;0,(1-($DY$2-G$2)/$C17),0)</f>
        <v>0.23333333333333328</v>
      </c>
      <c r="DB17" s="369">
        <f>IF((1-($DY$2-K$2)/$C17)&gt;0,(1-($DY$2-K$2)/$C17),0)</f>
        <v>0.26666666666666672</v>
      </c>
      <c r="DC17" s="369">
        <f>IF((1-($DY$2-O$2)/$C17)&gt;0,(1-($DY$2-O$2)/$C17),0)</f>
        <v>0.30000000000000004</v>
      </c>
      <c r="DD17" s="369">
        <f>IF((1-($DY$2-S$2)/$C17)&gt;0,(1-($DY$2-S$2)/$C17),0)</f>
        <v>0.33333333333333337</v>
      </c>
      <c r="DE17" s="369">
        <f>IF((1-($DY$2-W$2)/$C17)&gt;0,(1-($DY$2-W$2)/$C17),0)</f>
        <v>0.3666666666666667</v>
      </c>
      <c r="DF17" s="369">
        <f>IF((1-($DY$2-AA$2)/$C17)&gt;0,(1-($DY$2-AA$2)/$C17),0)</f>
        <v>0.4</v>
      </c>
      <c r="DG17" s="369">
        <f>IF((1-($DY$2-AE$2)/$C17)&gt;0,(1-($DY$2-AE$2)/$C17),0)</f>
        <v>0.43333333333333335</v>
      </c>
      <c r="DH17" s="369">
        <f>IF((1-($DY$2-AI$2)/$C17)&gt;0,(1-($DY$2-AI$2)/$C17),0)</f>
        <v>0.46666666666666667</v>
      </c>
      <c r="DI17" s="369">
        <f>IF((1-($DY$2-AM$2)/$C17)&gt;0,(1-($DY$2-AM$2)/$C17),0)</f>
        <v>0.5</v>
      </c>
      <c r="DJ17" s="369">
        <f>IF((1-($DY$2-AQ$2)/$C17)&gt;0,(1-($DY$2-AQ$2)/$C17),0)</f>
        <v>0.53333333333333333</v>
      </c>
      <c r="DK17" s="369">
        <f>IF((1-($DY$2-AU$2)/$C17)&gt;0,(1-($DY$2-AU$2)/$C17),0)</f>
        <v>0.56666666666666665</v>
      </c>
      <c r="DL17" s="369">
        <f>IF((1-($DY$2-AY$2)/$C17)&gt;0,(1-($DY$2-AY$2)/$C17),0)</f>
        <v>0.6</v>
      </c>
      <c r="DM17" s="369">
        <f>IF((1-($DY$2-BC$2)/$C17)&gt;0,(1-($DY$2-BC$2)/$C17),0)</f>
        <v>0.6333333333333333</v>
      </c>
      <c r="DN17" s="369">
        <f>IF((1-($DY$2-BG$2)/$C17)&gt;0,(1-($DY$2-BG$2)/$C17),0)</f>
        <v>0.66666666666666674</v>
      </c>
      <c r="DO17" s="369">
        <f>IF((1-($DY$2-BK$2)/$C17)&gt;0,(1-($DY$2-BK$2)/$C17),0)</f>
        <v>0.7</v>
      </c>
      <c r="DP17" s="369">
        <f>IF((1-($DY$2-BO$2)/$C17)&gt;0,(1-($DY$2-BO$2)/$C17),0)</f>
        <v>0.73333333333333339</v>
      </c>
      <c r="DQ17" s="369">
        <f>IF((1-($DY$2-BS$2)/$C17)&gt;0,(1-($DY$2-BS$2)/$C17),0)</f>
        <v>0.76666666666666661</v>
      </c>
      <c r="DR17" s="369">
        <f>IF((1-($DY$2-BW$2)/$C17)&gt;0,(1-($DY$2-BW$2)/$C17),0)</f>
        <v>0.8</v>
      </c>
      <c r="DS17" s="369">
        <f>IF((1-($DY$2-CA$2)/$C17)&gt;0,(1-($DY$2-CA$2)/$C17),0)</f>
        <v>0.83333333333333337</v>
      </c>
      <c r="DT17" s="369">
        <f>IF((1-($DY$2-CE$2)/$C17)&gt;0,(1-($DY$2-CE$2)/$C17),0)</f>
        <v>0.8666666666666667</v>
      </c>
      <c r="DU17" s="369">
        <f>IF((1-($DY$2-CI$2)/$C17)&gt;0,(1-($DY$2-CI$2)/$C17),0)</f>
        <v>0.9</v>
      </c>
      <c r="DV17" s="369">
        <f>IF((1-($DY$2-CM$2)/$C17)&gt;0,(1-($DY$2-CM$2)/$C17),0)</f>
        <v>0.93333333333333335</v>
      </c>
      <c r="DW17" s="369">
        <f>IF((1-($DY$2-CQ$2)/$C17)&gt;0,(1-($DY$2-CQ$2)/$C17),0)</f>
        <v>0.96666666666666667</v>
      </c>
      <c r="DX17" s="369">
        <f t="shared" si="33"/>
        <v>1</v>
      </c>
      <c r="DY17" s="370">
        <f t="shared" si="34"/>
        <v>89863140.783840626</v>
      </c>
      <c r="DZ17" s="370">
        <f t="shared" si="35"/>
        <v>33255150.394210849</v>
      </c>
      <c r="EA17" s="370">
        <f t="shared" si="36"/>
        <v>37487878.192603908</v>
      </c>
    </row>
    <row r="18" spans="1:132" ht="12.75" customHeight="1" outlineLevel="1">
      <c r="A18" s="391"/>
      <c r="B18" s="392" t="s">
        <v>65</v>
      </c>
      <c r="C18" s="393"/>
      <c r="D18" s="394">
        <v>0</v>
      </c>
      <c r="E18" s="361"/>
      <c r="F18" s="394">
        <v>0</v>
      </c>
      <c r="G18" s="361"/>
      <c r="H18" s="361"/>
      <c r="I18" s="361"/>
      <c r="J18" s="361"/>
      <c r="K18" s="361"/>
      <c r="L18" s="363"/>
      <c r="M18" s="363"/>
      <c r="N18" s="361"/>
      <c r="O18" s="361"/>
      <c r="P18" s="361"/>
      <c r="Q18" s="361"/>
      <c r="R18" s="361"/>
      <c r="S18" s="705"/>
      <c r="T18" s="705"/>
      <c r="U18" s="707"/>
      <c r="V18" s="706"/>
      <c r="W18" s="365"/>
      <c r="X18" s="366"/>
      <c r="Y18" s="365"/>
      <c r="Z18" s="366"/>
      <c r="AA18" s="366"/>
      <c r="AB18" s="366"/>
      <c r="AC18" s="706"/>
      <c r="AD18" s="366"/>
      <c r="AE18" s="366"/>
      <c r="AF18" s="366"/>
      <c r="AG18" s="394"/>
      <c r="AH18" s="366"/>
      <c r="AI18" s="707"/>
      <c r="AJ18" s="706"/>
      <c r="AK18" s="706"/>
      <c r="AL18" s="706"/>
      <c r="AM18" s="368">
        <v>0</v>
      </c>
      <c r="AN18" s="365">
        <v>0</v>
      </c>
      <c r="AO18" s="365"/>
      <c r="AP18" s="365"/>
      <c r="AQ18" s="236">
        <v>0</v>
      </c>
      <c r="AR18" s="236">
        <v>0</v>
      </c>
      <c r="AS18" s="236"/>
      <c r="AT18" s="236"/>
      <c r="AU18" s="395">
        <v>0</v>
      </c>
      <c r="AV18" s="236">
        <v>0</v>
      </c>
      <c r="AW18" s="236"/>
      <c r="AX18" s="236"/>
      <c r="AY18" s="236">
        <v>0</v>
      </c>
      <c r="AZ18" s="236">
        <v>0</v>
      </c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428">
        <f>SUMIF([4]Resumen!$B$1:$B$65536,$B18,[4]Resumen!E$1:E$65536)</f>
        <v>0</v>
      </c>
      <c r="CV18" s="428">
        <f>SUMIF([4]Resumen!$B$1:$B$65536,$B18,[4]Resumen!F$1:F$65536)</f>
        <v>0</v>
      </c>
      <c r="CW18" s="428"/>
      <c r="CX18" s="428"/>
      <c r="CY18" s="369"/>
      <c r="CZ18" s="369"/>
      <c r="DA18" s="369"/>
      <c r="DB18" s="369"/>
      <c r="DC18" s="369"/>
      <c r="DD18" s="369"/>
      <c r="DE18" s="369"/>
      <c r="DF18" s="369"/>
      <c r="DG18" s="369"/>
      <c r="DH18" s="369"/>
      <c r="DI18" s="369"/>
      <c r="DJ18" s="369"/>
      <c r="DK18" s="369"/>
      <c r="DL18" s="369"/>
      <c r="DM18" s="369"/>
      <c r="DN18" s="369"/>
      <c r="DO18" s="369"/>
      <c r="DP18" s="369"/>
      <c r="DQ18" s="369"/>
      <c r="DR18" s="369"/>
      <c r="DS18" s="369"/>
      <c r="DT18" s="369"/>
      <c r="DU18" s="369"/>
      <c r="DV18" s="369"/>
      <c r="DW18" s="369"/>
      <c r="DX18" s="369"/>
      <c r="DY18" s="370">
        <f t="shared" si="34"/>
        <v>0</v>
      </c>
      <c r="DZ18" s="370">
        <f t="shared" si="35"/>
        <v>0</v>
      </c>
      <c r="EA18" s="370">
        <f t="shared" si="36"/>
        <v>0</v>
      </c>
    </row>
    <row r="19" spans="1:132" ht="12.75" customHeight="1" outlineLevel="1">
      <c r="A19" s="391"/>
      <c r="B19" s="357" t="s">
        <v>66</v>
      </c>
      <c r="C19" s="358">
        <v>30</v>
      </c>
      <c r="D19" s="359">
        <v>692084.21119924821</v>
      </c>
      <c r="E19" s="704"/>
      <c r="F19" s="705">
        <v>397807.75844555133</v>
      </c>
      <c r="G19" s="360">
        <v>30478</v>
      </c>
      <c r="H19" s="361"/>
      <c r="I19" s="362"/>
      <c r="J19" s="361"/>
      <c r="K19" s="360">
        <v>139414</v>
      </c>
      <c r="L19" s="363"/>
      <c r="M19" s="704"/>
      <c r="N19" s="361"/>
      <c r="O19" s="360">
        <v>253789</v>
      </c>
      <c r="P19" s="361"/>
      <c r="Q19" s="362"/>
      <c r="R19" s="361"/>
      <c r="S19" s="705">
        <v>55582</v>
      </c>
      <c r="T19" s="363"/>
      <c r="U19" s="705"/>
      <c r="V19" s="706"/>
      <c r="W19" s="365">
        <v>32513.77</v>
      </c>
      <c r="X19" s="365">
        <v>0</v>
      </c>
      <c r="Y19" s="365"/>
      <c r="Z19" s="366"/>
      <c r="AA19" s="365">
        <v>14906.85</v>
      </c>
      <c r="AB19" s="707">
        <v>0</v>
      </c>
      <c r="AC19" s="705"/>
      <c r="AD19" s="366"/>
      <c r="AE19" s="365">
        <v>15193.420000000002</v>
      </c>
      <c r="AF19" s="365">
        <v>0</v>
      </c>
      <c r="AG19" s="708"/>
      <c r="AH19" s="366"/>
      <c r="AI19" s="705">
        <v>0</v>
      </c>
      <c r="AJ19" s="705">
        <v>0</v>
      </c>
      <c r="AK19" s="705"/>
      <c r="AL19" s="706"/>
      <c r="AM19" s="368">
        <v>3417319.0299999979</v>
      </c>
      <c r="AN19" s="365">
        <v>79201.52</v>
      </c>
      <c r="AO19" s="365"/>
      <c r="AP19" s="365"/>
      <c r="AQ19" s="368">
        <v>0</v>
      </c>
      <c r="AR19" s="236">
        <v>0</v>
      </c>
      <c r="AS19" s="236"/>
      <c r="AT19" s="236"/>
      <c r="AU19" s="365">
        <v>320133.99</v>
      </c>
      <c r="AV19" s="236">
        <v>0</v>
      </c>
      <c r="AW19" s="236"/>
      <c r="AX19" s="236"/>
      <c r="AY19" s="236">
        <v>924778.26</v>
      </c>
      <c r="AZ19" s="236">
        <v>0</v>
      </c>
      <c r="BA19" s="236"/>
      <c r="BB19" s="236"/>
      <c r="BC19" s="238">
        <v>159333.99000000002</v>
      </c>
      <c r="BD19" s="236"/>
      <c r="BE19" s="236"/>
      <c r="BF19" s="236"/>
      <c r="BG19" s="236">
        <v>98166.040000000008</v>
      </c>
      <c r="BH19" s="236">
        <v>0</v>
      </c>
      <c r="BI19" s="236"/>
      <c r="BJ19" s="236"/>
      <c r="BK19" s="236">
        <v>2186819.7400000007</v>
      </c>
      <c r="BL19" s="236">
        <v>0</v>
      </c>
      <c r="BM19" s="236"/>
      <c r="BN19" s="236"/>
      <c r="BO19" s="236">
        <v>456030.11</v>
      </c>
      <c r="BP19" s="236"/>
      <c r="BQ19" s="236"/>
      <c r="BR19" s="236"/>
      <c r="BS19" s="236">
        <v>316595.87000000005</v>
      </c>
      <c r="BT19" s="236">
        <v>0</v>
      </c>
      <c r="BU19" s="236"/>
      <c r="BV19" s="236"/>
      <c r="BW19" s="236">
        <v>132510.76</v>
      </c>
      <c r="BX19" s="236">
        <v>0</v>
      </c>
      <c r="BY19" s="236"/>
      <c r="BZ19" s="236"/>
      <c r="CA19" s="236">
        <v>108550.01</v>
      </c>
      <c r="CB19" s="236">
        <v>0</v>
      </c>
      <c r="CC19" s="236"/>
      <c r="CD19" s="236"/>
      <c r="CE19" s="236">
        <v>482280.00999999995</v>
      </c>
      <c r="CF19" s="236">
        <v>0</v>
      </c>
      <c r="CG19" s="236"/>
      <c r="CH19" s="236"/>
      <c r="CI19" s="236">
        <f>SUMIF([1]Resumen!$B$5:$B$45,$B19,[1]Resumen!$C$5:$C$45)</f>
        <v>1960175.48</v>
      </c>
      <c r="CJ19" s="236">
        <f>SUMIF([1]Resumen!$B$5:$B$45,$B19,[1]Resumen!$F$5:$F$45)</f>
        <v>0</v>
      </c>
      <c r="CK19" s="236"/>
      <c r="CL19" s="236"/>
      <c r="CM19" s="236">
        <f>SUMIF([2]Resumen!$B$5:$B$45,$B19,[2]Resumen!$C$5:$C$45)</f>
        <v>226738.73999999996</v>
      </c>
      <c r="CN19" s="236">
        <f>SUMIF([2]Resumen!$B$5:$B$45,$B19,[2]Resumen!$F$5:$F$45)</f>
        <v>917.81</v>
      </c>
      <c r="CO19" s="236"/>
      <c r="CP19" s="236"/>
      <c r="CQ19" s="236">
        <f>SUMIF([3]Resumen!$B$5:$B$45,$B19,[3]Resumen!$C$5:$C$45)</f>
        <v>58749.82</v>
      </c>
      <c r="CR19" s="236">
        <f>SUMIF([3]Resumen!$B$5:$B$45,$B19,[3]Resumen!$F$5:$F$45)</f>
        <v>0</v>
      </c>
      <c r="CS19" s="236"/>
      <c r="CT19" s="236"/>
      <c r="CU19" s="428">
        <f>SUMIF([4]Resumen!$B$1:$B$65536,$B19,[4]Resumen!E$1:E$65536)</f>
        <v>1277917.2800000005</v>
      </c>
      <c r="CV19" s="428">
        <f>SUMIF([4]Resumen!$B$1:$B$65536,$B19,[4]Resumen!F$1:F$65536)</f>
        <v>5130.6499999999996</v>
      </c>
      <c r="CW19" s="428"/>
      <c r="CX19" s="428"/>
      <c r="CY19" s="361">
        <f t="shared" ref="CY19:CY31" si="37">IF(D19=0,0,2001-(D19-F19)*C19/D19)</f>
        <v>1988.2439026353265</v>
      </c>
      <c r="CZ19" s="369">
        <f t="shared" ref="CZ19:CZ31" si="38">IF((1-($DY$2-$CY19)/$C19)&gt;0,(1-($DY$2-$CY19)/$C19),0)</f>
        <v>0</v>
      </c>
      <c r="DA19" s="369">
        <f t="shared" ref="DA19:DA31" si="39">IF((1-($DY$2-G$2)/$C19)&gt;0,(1-($DY$2-G$2)/$C19),0)</f>
        <v>0.23333333333333328</v>
      </c>
      <c r="DB19" s="369">
        <f t="shared" ref="DB19:DB31" si="40">IF((1-($DY$2-K$2)/$C19)&gt;0,(1-($DY$2-K$2)/$C19),0)</f>
        <v>0.26666666666666672</v>
      </c>
      <c r="DC19" s="369">
        <f t="shared" ref="DC19:DC31" si="41">IF((1-($DY$2-O$2)/$C19)&gt;0,(1-($DY$2-O$2)/$C19),0)</f>
        <v>0.30000000000000004</v>
      </c>
      <c r="DD19" s="369">
        <f t="shared" ref="DD19:DD31" si="42">IF((1-($DY$2-S$2)/$C19)&gt;0,(1-($DY$2-S$2)/$C19),0)</f>
        <v>0.33333333333333337</v>
      </c>
      <c r="DE19" s="369">
        <f t="shared" ref="DE19:DE31" si="43">IF((1-($DY$2-W$2)/$C19)&gt;0,(1-($DY$2-W$2)/$C19),0)</f>
        <v>0.3666666666666667</v>
      </c>
      <c r="DF19" s="369">
        <f t="shared" ref="DF19:DF31" si="44">IF((1-($DY$2-AA$2)/$C19)&gt;0,(1-($DY$2-AA$2)/$C19),0)</f>
        <v>0.4</v>
      </c>
      <c r="DG19" s="369">
        <f t="shared" ref="DG19:DG31" si="45">IF((1-($DY$2-AE$2)/$C19)&gt;0,(1-($DY$2-AE$2)/$C19),0)</f>
        <v>0.43333333333333335</v>
      </c>
      <c r="DH19" s="369">
        <f t="shared" ref="DH19:DH31" si="46">IF((1-($DY$2-AI$2)/$C19)&gt;0,(1-($DY$2-AI$2)/$C19),0)</f>
        <v>0.46666666666666667</v>
      </c>
      <c r="DI19" s="369">
        <f t="shared" ref="DI19:DI31" si="47">IF((1-($DY$2-AM$2)/$C19)&gt;0,(1-($DY$2-AM$2)/$C19),0)</f>
        <v>0.5</v>
      </c>
      <c r="DJ19" s="369">
        <f t="shared" ref="DJ19:DJ31" si="48">IF((1-($DY$2-AQ$2)/$C19)&gt;0,(1-($DY$2-AQ$2)/$C19),0)</f>
        <v>0.53333333333333333</v>
      </c>
      <c r="DK19" s="369">
        <f t="shared" ref="DK19:DK31" si="49">IF((1-($DY$2-AU$2)/$C19)&gt;0,(1-($DY$2-AU$2)/$C19),0)</f>
        <v>0.56666666666666665</v>
      </c>
      <c r="DL19" s="369">
        <f t="shared" ref="DL19:DL31" si="50">IF((1-($DY$2-AY$2)/$C19)&gt;0,(1-($DY$2-AY$2)/$C19),0)</f>
        <v>0.6</v>
      </c>
      <c r="DM19" s="369">
        <f t="shared" ref="DM19:DM31" si="51">IF((1-($DY$2-BC$2)/$C19)&gt;0,(1-($DY$2-BC$2)/$C19),0)</f>
        <v>0.6333333333333333</v>
      </c>
      <c r="DN19" s="369">
        <f t="shared" ref="DN19:DN31" si="52">IF((1-($DY$2-BG$2)/$C19)&gt;0,(1-($DY$2-BG$2)/$C19),0)</f>
        <v>0.66666666666666674</v>
      </c>
      <c r="DO19" s="369">
        <f t="shared" ref="DO19:DO31" si="53">IF((1-($DY$2-BK$2)/$C19)&gt;0,(1-($DY$2-BK$2)/$C19),0)</f>
        <v>0.7</v>
      </c>
      <c r="DP19" s="369">
        <f t="shared" ref="DP19:DP31" si="54">IF((1-($DY$2-BO$2)/$C19)&gt;0,(1-($DY$2-BO$2)/$C19),0)</f>
        <v>0.73333333333333339</v>
      </c>
      <c r="DQ19" s="369">
        <f t="shared" ref="DQ19:DQ31" si="55">IF((1-($DY$2-BS$2)/$C19)&gt;0,(1-($DY$2-BS$2)/$C19),0)</f>
        <v>0.76666666666666661</v>
      </c>
      <c r="DR19" s="369">
        <f t="shared" ref="DR19:DR31" si="56">IF((1-($DY$2-BW$2)/$C19)&gt;0,(1-($DY$2-BW$2)/$C19),0)</f>
        <v>0.8</v>
      </c>
      <c r="DS19" s="369">
        <f t="shared" ref="DS19:DS31" si="57">IF((1-($DY$2-CA$2)/$C19)&gt;0,(1-($DY$2-CA$2)/$C19),0)</f>
        <v>0.83333333333333337</v>
      </c>
      <c r="DT19" s="369">
        <f t="shared" ref="DT19:DT31" si="58">IF((1-($DY$2-CE$2)/$C19)&gt;0,(1-($DY$2-CE$2)/$C19),0)</f>
        <v>0.8666666666666667</v>
      </c>
      <c r="DU19" s="369">
        <f t="shared" ref="DU19:DU31" si="59">IF((1-($DY$2-CI$2)/$C19)&gt;0,(1-($DY$2-CI$2)/$C19),0)</f>
        <v>0.9</v>
      </c>
      <c r="DV19" s="369">
        <f t="shared" ref="DV19:DV31" si="60">IF((1-($DY$2-CM$2)/$C19)&gt;0,(1-($DY$2-CM$2)/$C19),0)</f>
        <v>0.93333333333333335</v>
      </c>
      <c r="DW19" s="369">
        <f t="shared" ref="DW19:DW31" si="61">IF((1-($DY$2-CQ$2)/$C19)&gt;0,(1-($DY$2-CQ$2)/$C19),0)</f>
        <v>0.96666666666666667</v>
      </c>
      <c r="DX19" s="369">
        <f t="shared" ref="DX19:DX31" si="62">IF((1-($DY$2-CU$2)/$C19)&gt;0,(1-($DY$2-CU$2)/$C19),0)</f>
        <v>1</v>
      </c>
      <c r="DY19" s="370">
        <f t="shared" si="34"/>
        <v>11582682.048830474</v>
      </c>
      <c r="DZ19" s="370">
        <f t="shared" si="35"/>
        <v>692084.21119924821</v>
      </c>
      <c r="EA19" s="370">
        <f t="shared" si="36"/>
        <v>7651455.5563203832</v>
      </c>
      <c r="EB19" s="396"/>
    </row>
    <row r="20" spans="1:132" ht="12.75" customHeight="1" outlineLevel="1">
      <c r="A20" s="391" t="s">
        <v>67</v>
      </c>
      <c r="B20" s="357" t="s">
        <v>68</v>
      </c>
      <c r="C20" s="358">
        <v>30</v>
      </c>
      <c r="D20" s="359">
        <v>62372162.849263549</v>
      </c>
      <c r="E20" s="704"/>
      <c r="F20" s="705">
        <v>38881891.902164117</v>
      </c>
      <c r="G20" s="360">
        <v>3632836</v>
      </c>
      <c r="H20" s="361">
        <v>192075</v>
      </c>
      <c r="I20" s="362"/>
      <c r="J20" s="361"/>
      <c r="K20" s="360">
        <v>3516374</v>
      </c>
      <c r="L20" s="363">
        <v>223513</v>
      </c>
      <c r="M20" s="704"/>
      <c r="N20" s="361"/>
      <c r="O20" s="360">
        <v>2764750</v>
      </c>
      <c r="P20" s="361">
        <v>133522</v>
      </c>
      <c r="Q20" s="362"/>
      <c r="R20" s="361"/>
      <c r="S20" s="705">
        <v>3176076</v>
      </c>
      <c r="T20" s="363">
        <v>139240</v>
      </c>
      <c r="U20" s="705"/>
      <c r="V20" s="706"/>
      <c r="W20" s="365">
        <v>2394558.5799999987</v>
      </c>
      <c r="X20" s="365">
        <v>0</v>
      </c>
      <c r="Y20" s="365"/>
      <c r="Z20" s="366"/>
      <c r="AA20" s="365">
        <v>3346697.3499999968</v>
      </c>
      <c r="AB20" s="707">
        <v>0</v>
      </c>
      <c r="AC20" s="705"/>
      <c r="AD20" s="366"/>
      <c r="AE20" s="365">
        <v>2871061.1599999946</v>
      </c>
      <c r="AF20" s="365">
        <v>3051.85</v>
      </c>
      <c r="AG20" s="708"/>
      <c r="AH20" s="366"/>
      <c r="AI20" s="705">
        <v>4743529.2529680124</v>
      </c>
      <c r="AJ20" s="705">
        <v>184963.54750463655</v>
      </c>
      <c r="AK20" s="705"/>
      <c r="AL20" s="706"/>
      <c r="AM20" s="368">
        <v>5985.5300000000007</v>
      </c>
      <c r="AN20" s="365">
        <v>0</v>
      </c>
      <c r="AO20" s="365"/>
      <c r="AP20" s="365"/>
      <c r="AQ20" s="368">
        <v>5668890.8799999934</v>
      </c>
      <c r="AR20" s="236">
        <v>97028.900000000009</v>
      </c>
      <c r="AS20" s="236"/>
      <c r="AT20" s="236"/>
      <c r="AU20" s="365">
        <v>3804453.7799999961</v>
      </c>
      <c r="AV20" s="236">
        <v>154557.59000000003</v>
      </c>
      <c r="AW20" s="236"/>
      <c r="AX20" s="236"/>
      <c r="AY20" s="236">
        <v>11570438.60999999</v>
      </c>
      <c r="AZ20" s="236">
        <v>126.1</v>
      </c>
      <c r="BA20" s="236"/>
      <c r="BB20" s="236"/>
      <c r="BC20" s="238">
        <v>7224936.8800000008</v>
      </c>
      <c r="BD20" s="236">
        <v>20551.96</v>
      </c>
      <c r="BE20" s="236"/>
      <c r="BF20" s="236"/>
      <c r="BG20" s="236">
        <v>12155470.859999998</v>
      </c>
      <c r="BH20" s="236">
        <v>84090.92</v>
      </c>
      <c r="BI20" s="236"/>
      <c r="BJ20" s="236"/>
      <c r="BK20" s="236">
        <v>20973588.559999995</v>
      </c>
      <c r="BL20" s="236">
        <v>111631.50999999998</v>
      </c>
      <c r="BM20" s="236"/>
      <c r="BN20" s="236"/>
      <c r="BO20" s="236">
        <v>13372819.820000006</v>
      </c>
      <c r="BP20" s="236"/>
      <c r="BQ20" s="236"/>
      <c r="BR20" s="236"/>
      <c r="BS20" s="236">
        <v>5915961.7300000004</v>
      </c>
      <c r="BT20" s="236">
        <v>50186.54</v>
      </c>
      <c r="BU20" s="236"/>
      <c r="BV20" s="236"/>
      <c r="BW20" s="236">
        <v>2668554.1599999992</v>
      </c>
      <c r="BX20" s="236">
        <v>82251.14</v>
      </c>
      <c r="BY20" s="236"/>
      <c r="BZ20" s="236"/>
      <c r="CA20" s="236">
        <v>6610252.630300004</v>
      </c>
      <c r="CB20" s="236">
        <v>138571.23000000001</v>
      </c>
      <c r="CC20" s="236"/>
      <c r="CD20" s="236"/>
      <c r="CE20" s="236">
        <v>6747473.4900000021</v>
      </c>
      <c r="CF20" s="236">
        <v>57625.409999999996</v>
      </c>
      <c r="CG20" s="236"/>
      <c r="CH20" s="236"/>
      <c r="CI20" s="236">
        <f>SUMIF([1]Resumen!$B$5:$B$45,$B20,[1]Resumen!$C$5:$C$45)</f>
        <v>7917189.8999999976</v>
      </c>
      <c r="CJ20" s="236">
        <f>SUMIF([1]Resumen!$B$5:$B$45,$B20,[1]Resumen!$F$5:$F$45)</f>
        <v>49344.81</v>
      </c>
      <c r="CK20" s="236"/>
      <c r="CL20" s="236"/>
      <c r="CM20" s="236">
        <f>SUMIF([2]Resumen!$B$5:$B$45,$B20,[2]Resumen!$C$5:$C$45)</f>
        <v>9373292.9000000041</v>
      </c>
      <c r="CN20" s="236">
        <f>SUMIF([2]Resumen!$B$5:$B$45,$B20,[2]Resumen!$F$5:$F$45)</f>
        <v>151737.30000000002</v>
      </c>
      <c r="CO20" s="236"/>
      <c r="CP20" s="236"/>
      <c r="CQ20" s="236">
        <f>SUMIF([3]Resumen!$B$5:$B$45,$B20,[3]Resumen!$C$5:$C$45)</f>
        <v>8794428.2400000058</v>
      </c>
      <c r="CR20" s="236">
        <f>SUMIF([3]Resumen!$B$5:$B$45,$B20,[3]Resumen!$F$5:$F$45)</f>
        <v>137984.38999999998</v>
      </c>
      <c r="CS20" s="236"/>
      <c r="CT20" s="236"/>
      <c r="CU20" s="428">
        <f>SUMIF([4]Resumen!$B$1:$B$65536,$B20,[4]Resumen!E$1:E$65536)</f>
        <v>14470421.450000007</v>
      </c>
      <c r="CV20" s="428">
        <f>SUMIF([4]Resumen!$B$1:$B$65536,$B20,[4]Resumen!F$1:F$65536)</f>
        <v>179577.38000000006</v>
      </c>
      <c r="CW20" s="428"/>
      <c r="CX20" s="428"/>
      <c r="CY20" s="361">
        <f t="shared" si="37"/>
        <v>1989.701560179722</v>
      </c>
      <c r="CZ20" s="369">
        <f t="shared" si="38"/>
        <v>0</v>
      </c>
      <c r="DA20" s="369">
        <f t="shared" si="39"/>
        <v>0.23333333333333328</v>
      </c>
      <c r="DB20" s="369">
        <f t="shared" si="40"/>
        <v>0.26666666666666672</v>
      </c>
      <c r="DC20" s="369">
        <f t="shared" si="41"/>
        <v>0.30000000000000004</v>
      </c>
      <c r="DD20" s="369">
        <f t="shared" si="42"/>
        <v>0.33333333333333337</v>
      </c>
      <c r="DE20" s="369">
        <f t="shared" si="43"/>
        <v>0.3666666666666667</v>
      </c>
      <c r="DF20" s="369">
        <f t="shared" si="44"/>
        <v>0.4</v>
      </c>
      <c r="DG20" s="369">
        <f t="shared" si="45"/>
        <v>0.43333333333333335</v>
      </c>
      <c r="DH20" s="369">
        <f t="shared" si="46"/>
        <v>0.46666666666666667</v>
      </c>
      <c r="DI20" s="369">
        <f t="shared" si="47"/>
        <v>0.5</v>
      </c>
      <c r="DJ20" s="369">
        <f t="shared" si="48"/>
        <v>0.53333333333333333</v>
      </c>
      <c r="DK20" s="369">
        <f t="shared" si="49"/>
        <v>0.56666666666666665</v>
      </c>
      <c r="DL20" s="369">
        <f t="shared" si="50"/>
        <v>0.6</v>
      </c>
      <c r="DM20" s="369">
        <f t="shared" si="51"/>
        <v>0.6333333333333333</v>
      </c>
      <c r="DN20" s="369">
        <f t="shared" si="52"/>
        <v>0.66666666666666674</v>
      </c>
      <c r="DO20" s="369">
        <f t="shared" si="53"/>
        <v>0.7</v>
      </c>
      <c r="DP20" s="369">
        <f t="shared" si="54"/>
        <v>0.73333333333333339</v>
      </c>
      <c r="DQ20" s="369">
        <f t="shared" si="55"/>
        <v>0.76666666666666661</v>
      </c>
      <c r="DR20" s="369">
        <f t="shared" si="56"/>
        <v>0.8</v>
      </c>
      <c r="DS20" s="369">
        <f t="shared" si="57"/>
        <v>0.83333333333333337</v>
      </c>
      <c r="DT20" s="369">
        <f t="shared" si="58"/>
        <v>0.8666666666666667</v>
      </c>
      <c r="DU20" s="369">
        <f t="shared" si="59"/>
        <v>0.9</v>
      </c>
      <c r="DV20" s="369">
        <f t="shared" si="60"/>
        <v>0.93333333333333335</v>
      </c>
      <c r="DW20" s="369">
        <f t="shared" si="61"/>
        <v>0.96666666666666667</v>
      </c>
      <c r="DX20" s="369">
        <f t="shared" si="62"/>
        <v>1</v>
      </c>
      <c r="DY20" s="370">
        <f t="shared" si="34"/>
        <v>205205221.73660234</v>
      </c>
      <c r="DZ20" s="370">
        <f t="shared" si="35"/>
        <v>62372162.849263549</v>
      </c>
      <c r="EA20" s="370">
        <f t="shared" si="36"/>
        <v>101130751.44399899</v>
      </c>
      <c r="EB20" s="396"/>
    </row>
    <row r="21" spans="1:132" ht="12.75" customHeight="1" outlineLevel="1">
      <c r="A21" s="391" t="s">
        <v>69</v>
      </c>
      <c r="B21" s="357" t="s">
        <v>70</v>
      </c>
      <c r="C21" s="358">
        <v>30</v>
      </c>
      <c r="D21" s="359">
        <v>4365824.5983385928</v>
      </c>
      <c r="E21" s="704"/>
      <c r="F21" s="705">
        <v>1954035.2956349363</v>
      </c>
      <c r="G21" s="360">
        <v>104263</v>
      </c>
      <c r="H21" s="361"/>
      <c r="I21" s="362"/>
      <c r="J21" s="361"/>
      <c r="K21" s="360">
        <v>0</v>
      </c>
      <c r="L21" s="363"/>
      <c r="M21" s="704"/>
      <c r="N21" s="361"/>
      <c r="O21" s="360">
        <v>153673</v>
      </c>
      <c r="P21" s="361"/>
      <c r="Q21" s="362"/>
      <c r="R21" s="361"/>
      <c r="S21" s="705">
        <v>199903.11</v>
      </c>
      <c r="T21" s="363"/>
      <c r="U21" s="705"/>
      <c r="V21" s="706"/>
      <c r="W21" s="365">
        <v>70769.01999999999</v>
      </c>
      <c r="X21" s="365">
        <v>0</v>
      </c>
      <c r="Y21" s="365"/>
      <c r="Z21" s="366"/>
      <c r="AA21" s="365">
        <v>14679.630000000001</v>
      </c>
      <c r="AB21" s="707">
        <v>0</v>
      </c>
      <c r="AC21" s="705"/>
      <c r="AD21" s="366"/>
      <c r="AE21" s="365">
        <v>13271.86</v>
      </c>
      <c r="AF21" s="365">
        <v>0</v>
      </c>
      <c r="AG21" s="708"/>
      <c r="AH21" s="366"/>
      <c r="AI21" s="705">
        <v>13356.68</v>
      </c>
      <c r="AJ21" s="705">
        <v>0</v>
      </c>
      <c r="AK21" s="705"/>
      <c r="AL21" s="706"/>
      <c r="AM21" s="368">
        <v>0</v>
      </c>
      <c r="AN21" s="365">
        <v>0</v>
      </c>
      <c r="AO21" s="365"/>
      <c r="AP21" s="365"/>
      <c r="AQ21" s="368">
        <v>27336.51</v>
      </c>
      <c r="AR21" s="236">
        <v>0</v>
      </c>
      <c r="AS21" s="236"/>
      <c r="AT21" s="236"/>
      <c r="AU21" s="365">
        <v>23750.550000000003</v>
      </c>
      <c r="AV21" s="236">
        <v>2274.7800000000002</v>
      </c>
      <c r="AW21" s="236"/>
      <c r="AX21" s="236"/>
      <c r="AY21" s="236">
        <v>73295.859999999986</v>
      </c>
      <c r="AZ21" s="236">
        <v>134866.63000000003</v>
      </c>
      <c r="BA21" s="236"/>
      <c r="BB21" s="236"/>
      <c r="BC21" s="238">
        <v>48482.100000000006</v>
      </c>
      <c r="BD21" s="236"/>
      <c r="BE21" s="236"/>
      <c r="BF21" s="236"/>
      <c r="BG21" s="236">
        <v>64261.079999999994</v>
      </c>
      <c r="BH21" s="236">
        <v>3308.91</v>
      </c>
      <c r="BI21" s="236"/>
      <c r="BJ21" s="236"/>
      <c r="BK21" s="236">
        <v>304089.83999999997</v>
      </c>
      <c r="BL21" s="236">
        <v>297.88</v>
      </c>
      <c r="BM21" s="236"/>
      <c r="BN21" s="236"/>
      <c r="BO21" s="236">
        <v>76961.070000000007</v>
      </c>
      <c r="BP21" s="236"/>
      <c r="BQ21" s="236"/>
      <c r="BR21" s="236"/>
      <c r="BS21" s="236">
        <v>8731.630000000001</v>
      </c>
      <c r="BT21" s="236">
        <v>0</v>
      </c>
      <c r="BU21" s="236"/>
      <c r="BV21" s="236"/>
      <c r="BW21" s="236">
        <v>0</v>
      </c>
      <c r="BX21" s="236">
        <v>0</v>
      </c>
      <c r="BY21" s="236"/>
      <c r="BZ21" s="236"/>
      <c r="CA21" s="236">
        <v>8738.5999999999985</v>
      </c>
      <c r="CB21" s="236">
        <v>0</v>
      </c>
      <c r="CC21" s="236"/>
      <c r="CD21" s="236"/>
      <c r="CE21" s="236">
        <v>7640.829999999999</v>
      </c>
      <c r="CF21" s="236">
        <v>0</v>
      </c>
      <c r="CG21" s="236"/>
      <c r="CH21" s="236"/>
      <c r="CI21" s="236">
        <f>SUMIF([1]Resumen!$B$5:$B$45,$B21,[1]Resumen!$C$5:$C$45)</f>
        <v>14555.18</v>
      </c>
      <c r="CJ21" s="236">
        <f>SUMIF([1]Resumen!$B$5:$B$45,$B21,[1]Resumen!$F$5:$F$45)</f>
        <v>0</v>
      </c>
      <c r="CK21" s="236"/>
      <c r="CL21" s="236"/>
      <c r="CM21" s="236">
        <f>SUMIF([2]Resumen!$B$5:$B$45,$B21,[2]Resumen!$C$5:$C$45)</f>
        <v>0</v>
      </c>
      <c r="CN21" s="236">
        <f>SUMIF([2]Resumen!$B$5:$B$45,$B21,[2]Resumen!$F$5:$F$45)</f>
        <v>0</v>
      </c>
      <c r="CO21" s="236"/>
      <c r="CP21" s="236"/>
      <c r="CQ21" s="236">
        <f>SUMIF([3]Resumen!$B$5:$B$45,$B21,[3]Resumen!$C$5:$C$45)</f>
        <v>2443.66</v>
      </c>
      <c r="CR21" s="236">
        <f>SUMIF([3]Resumen!$B$5:$B$45,$B21,[3]Resumen!$F$5:$F$45)</f>
        <v>0</v>
      </c>
      <c r="CS21" s="236"/>
      <c r="CT21" s="236"/>
      <c r="CU21" s="428">
        <f>SUMIF([4]Resumen!$B$1:$B$65536,$B21,[4]Resumen!E$1:E$65536)</f>
        <v>4974.51</v>
      </c>
      <c r="CV21" s="428">
        <f>SUMIF([4]Resumen!$B$1:$B$65536,$B21,[4]Resumen!F$1:F$65536)</f>
        <v>0</v>
      </c>
      <c r="CW21" s="428"/>
      <c r="CX21" s="428"/>
      <c r="CY21" s="361">
        <f t="shared" si="37"/>
        <v>1984.4272592837001</v>
      </c>
      <c r="CZ21" s="369">
        <f t="shared" si="38"/>
        <v>0</v>
      </c>
      <c r="DA21" s="369">
        <f t="shared" si="39"/>
        <v>0.23333333333333328</v>
      </c>
      <c r="DB21" s="369">
        <f t="shared" si="40"/>
        <v>0.26666666666666672</v>
      </c>
      <c r="DC21" s="369">
        <f t="shared" si="41"/>
        <v>0.30000000000000004</v>
      </c>
      <c r="DD21" s="369">
        <f t="shared" si="42"/>
        <v>0.33333333333333337</v>
      </c>
      <c r="DE21" s="369">
        <f t="shared" si="43"/>
        <v>0.3666666666666667</v>
      </c>
      <c r="DF21" s="369">
        <f t="shared" si="44"/>
        <v>0.4</v>
      </c>
      <c r="DG21" s="369">
        <f t="shared" si="45"/>
        <v>0.43333333333333335</v>
      </c>
      <c r="DH21" s="369">
        <f t="shared" si="46"/>
        <v>0.46666666666666667</v>
      </c>
      <c r="DI21" s="369">
        <f t="shared" si="47"/>
        <v>0.5</v>
      </c>
      <c r="DJ21" s="369">
        <f t="shared" si="48"/>
        <v>0.53333333333333333</v>
      </c>
      <c r="DK21" s="369">
        <f t="shared" si="49"/>
        <v>0.56666666666666665</v>
      </c>
      <c r="DL21" s="369">
        <f t="shared" si="50"/>
        <v>0.6</v>
      </c>
      <c r="DM21" s="369">
        <f t="shared" si="51"/>
        <v>0.6333333333333333</v>
      </c>
      <c r="DN21" s="369">
        <f t="shared" si="52"/>
        <v>0.66666666666666674</v>
      </c>
      <c r="DO21" s="369">
        <f t="shared" si="53"/>
        <v>0.7</v>
      </c>
      <c r="DP21" s="369">
        <f t="shared" si="54"/>
        <v>0.73333333333333339</v>
      </c>
      <c r="DQ21" s="369">
        <f t="shared" si="55"/>
        <v>0.76666666666666661</v>
      </c>
      <c r="DR21" s="369">
        <f t="shared" si="56"/>
        <v>0.8</v>
      </c>
      <c r="DS21" s="369">
        <f t="shared" si="57"/>
        <v>0.83333333333333337</v>
      </c>
      <c r="DT21" s="369">
        <f t="shared" si="58"/>
        <v>0.8666666666666667</v>
      </c>
      <c r="DU21" s="369">
        <f t="shared" si="59"/>
        <v>0.9</v>
      </c>
      <c r="DV21" s="369">
        <f t="shared" si="60"/>
        <v>0.93333333333333335</v>
      </c>
      <c r="DW21" s="369">
        <f t="shared" si="61"/>
        <v>0.96666666666666667</v>
      </c>
      <c r="DX21" s="369">
        <f t="shared" si="62"/>
        <v>1</v>
      </c>
      <c r="DY21" s="370">
        <f t="shared" si="34"/>
        <v>5349095.5332694892</v>
      </c>
      <c r="DZ21" s="370">
        <f t="shared" si="35"/>
        <v>4365824.5983385928</v>
      </c>
      <c r="EA21" s="370">
        <f t="shared" si="36"/>
        <v>492882.88359190983</v>
      </c>
      <c r="EB21" s="396"/>
    </row>
    <row r="22" spans="1:132" ht="12.75" customHeight="1" outlineLevel="1">
      <c r="A22" s="391"/>
      <c r="B22" s="357" t="s">
        <v>71</v>
      </c>
      <c r="C22" s="358">
        <v>30</v>
      </c>
      <c r="D22" s="359">
        <v>865.07777111256041</v>
      </c>
      <c r="E22" s="704"/>
      <c r="F22" s="705">
        <v>838.46079332457077</v>
      </c>
      <c r="G22" s="360">
        <v>0</v>
      </c>
      <c r="H22" s="361"/>
      <c r="I22" s="362"/>
      <c r="J22" s="361"/>
      <c r="K22" s="360">
        <v>0</v>
      </c>
      <c r="L22" s="363"/>
      <c r="M22" s="704"/>
      <c r="N22" s="361"/>
      <c r="O22" s="360">
        <v>0</v>
      </c>
      <c r="P22" s="361"/>
      <c r="Q22" s="362"/>
      <c r="R22" s="361"/>
      <c r="S22" s="705">
        <v>0</v>
      </c>
      <c r="T22" s="363"/>
      <c r="U22" s="705"/>
      <c r="V22" s="706"/>
      <c r="W22" s="365">
        <v>0</v>
      </c>
      <c r="X22" s="365">
        <v>0</v>
      </c>
      <c r="Y22" s="365"/>
      <c r="Z22" s="366"/>
      <c r="AA22" s="365">
        <v>0</v>
      </c>
      <c r="AB22" s="707">
        <v>0</v>
      </c>
      <c r="AC22" s="705"/>
      <c r="AD22" s="366"/>
      <c r="AE22" s="365">
        <v>0</v>
      </c>
      <c r="AF22" s="365">
        <v>0</v>
      </c>
      <c r="AG22" s="708"/>
      <c r="AH22" s="366"/>
      <c r="AI22" s="705">
        <v>0</v>
      </c>
      <c r="AJ22" s="705">
        <v>0</v>
      </c>
      <c r="AK22" s="705"/>
      <c r="AL22" s="706"/>
      <c r="AM22" s="368">
        <v>2108970.7300004005</v>
      </c>
      <c r="AN22" s="365">
        <v>467763.12000000005</v>
      </c>
      <c r="AO22" s="365"/>
      <c r="AP22" s="365"/>
      <c r="AQ22" s="368">
        <v>0</v>
      </c>
      <c r="AR22" s="236">
        <v>0</v>
      </c>
      <c r="AS22" s="236"/>
      <c r="AT22" s="236"/>
      <c r="AU22" s="365">
        <v>0</v>
      </c>
      <c r="AV22" s="236">
        <v>0</v>
      </c>
      <c r="AW22" s="236"/>
      <c r="AX22" s="236"/>
      <c r="AY22" s="236">
        <v>0</v>
      </c>
      <c r="AZ22" s="236">
        <v>0</v>
      </c>
      <c r="BA22" s="236"/>
      <c r="BB22" s="236"/>
      <c r="BC22" s="238">
        <v>0</v>
      </c>
      <c r="BD22" s="236"/>
      <c r="BE22" s="236"/>
      <c r="BF22" s="236"/>
      <c r="BG22" s="236">
        <v>0</v>
      </c>
      <c r="BH22" s="236">
        <v>0</v>
      </c>
      <c r="BI22" s="236"/>
      <c r="BJ22" s="236"/>
      <c r="BK22" s="236">
        <v>0</v>
      </c>
      <c r="BL22" s="236">
        <v>0</v>
      </c>
      <c r="BM22" s="236"/>
      <c r="BN22" s="236"/>
      <c r="BO22" s="236">
        <v>0</v>
      </c>
      <c r="BP22" s="236"/>
      <c r="BQ22" s="236"/>
      <c r="BR22" s="236"/>
      <c r="BS22" s="236">
        <v>15936.14</v>
      </c>
      <c r="BT22" s="236">
        <v>0</v>
      </c>
      <c r="BU22" s="236"/>
      <c r="BV22" s="236"/>
      <c r="BW22" s="236">
        <v>1576550.35</v>
      </c>
      <c r="BX22" s="236">
        <v>0</v>
      </c>
      <c r="BY22" s="236"/>
      <c r="BZ22" s="236"/>
      <c r="CA22" s="236">
        <v>0</v>
      </c>
      <c r="CB22" s="236">
        <v>0</v>
      </c>
      <c r="CC22" s="236"/>
      <c r="CD22" s="236"/>
      <c r="CE22" s="236">
        <v>776972.95</v>
      </c>
      <c r="CF22" s="236">
        <v>0</v>
      </c>
      <c r="CG22" s="236"/>
      <c r="CH22" s="236"/>
      <c r="CI22" s="236">
        <f>SUMIF([1]Resumen!$B$5:$B$45,$B22,[1]Resumen!$C$5:$C$45)</f>
        <v>3339.9100000000003</v>
      </c>
      <c r="CJ22" s="236">
        <f>SUMIF([1]Resumen!$B$5:$B$45,$B22,[1]Resumen!$F$5:$F$45)</f>
        <v>0</v>
      </c>
      <c r="CK22" s="236"/>
      <c r="CL22" s="236"/>
      <c r="CM22" s="236">
        <f>SUMIF([2]Resumen!$B$5:$B$45,$B22,[2]Resumen!$C$5:$C$45)</f>
        <v>0</v>
      </c>
      <c r="CN22" s="236">
        <f>SUMIF([2]Resumen!$B$5:$B$45,$B22,[2]Resumen!$F$5:$F$45)</f>
        <v>0</v>
      </c>
      <c r="CO22" s="236"/>
      <c r="CP22" s="236"/>
      <c r="CQ22" s="236">
        <f>SUMIF([3]Resumen!$B$5:$B$45,$B22,[3]Resumen!$C$5:$C$45)</f>
        <v>0</v>
      </c>
      <c r="CR22" s="236">
        <f>SUMIF([3]Resumen!$B$5:$B$45,$B22,[3]Resumen!$F$5:$F$45)</f>
        <v>0</v>
      </c>
      <c r="CS22" s="236"/>
      <c r="CT22" s="236"/>
      <c r="CU22" s="428">
        <f>SUMIF([4]Resumen!$B$1:$B$65536,$B22,[4]Resumen!E$1:E$65536)</f>
        <v>0</v>
      </c>
      <c r="CV22" s="428">
        <f>SUMIF([4]Resumen!$B$1:$B$65536,$B22,[4]Resumen!F$1:F$65536)</f>
        <v>0</v>
      </c>
      <c r="CW22" s="428"/>
      <c r="CX22" s="428"/>
      <c r="CY22" s="361">
        <f t="shared" si="37"/>
        <v>2000.0769508126273</v>
      </c>
      <c r="CZ22" s="369">
        <f t="shared" si="38"/>
        <v>0.16923169375424252</v>
      </c>
      <c r="DA22" s="369">
        <f t="shared" si="39"/>
        <v>0.23333333333333328</v>
      </c>
      <c r="DB22" s="369">
        <f t="shared" si="40"/>
        <v>0.26666666666666672</v>
      </c>
      <c r="DC22" s="369">
        <f t="shared" si="41"/>
        <v>0.30000000000000004</v>
      </c>
      <c r="DD22" s="369">
        <f t="shared" si="42"/>
        <v>0.33333333333333337</v>
      </c>
      <c r="DE22" s="369">
        <f t="shared" si="43"/>
        <v>0.3666666666666667</v>
      </c>
      <c r="DF22" s="369">
        <f t="shared" si="44"/>
        <v>0.4</v>
      </c>
      <c r="DG22" s="369">
        <f t="shared" si="45"/>
        <v>0.43333333333333335</v>
      </c>
      <c r="DH22" s="369">
        <f t="shared" si="46"/>
        <v>0.46666666666666667</v>
      </c>
      <c r="DI22" s="369">
        <f t="shared" si="47"/>
        <v>0.5</v>
      </c>
      <c r="DJ22" s="369">
        <f t="shared" si="48"/>
        <v>0.53333333333333333</v>
      </c>
      <c r="DK22" s="369">
        <f t="shared" si="49"/>
        <v>0.56666666666666665</v>
      </c>
      <c r="DL22" s="369">
        <f t="shared" si="50"/>
        <v>0.6</v>
      </c>
      <c r="DM22" s="369">
        <f t="shared" si="51"/>
        <v>0.6333333333333333</v>
      </c>
      <c r="DN22" s="369">
        <f t="shared" si="52"/>
        <v>0.66666666666666674</v>
      </c>
      <c r="DO22" s="369">
        <f t="shared" si="53"/>
        <v>0.7</v>
      </c>
      <c r="DP22" s="369">
        <f t="shared" si="54"/>
        <v>0.73333333333333339</v>
      </c>
      <c r="DQ22" s="369">
        <f t="shared" si="55"/>
        <v>0.76666666666666661</v>
      </c>
      <c r="DR22" s="369">
        <f t="shared" si="56"/>
        <v>0.8</v>
      </c>
      <c r="DS22" s="369">
        <f t="shared" si="57"/>
        <v>0.83333333333333337</v>
      </c>
      <c r="DT22" s="369">
        <f t="shared" si="58"/>
        <v>0.8666666666666667</v>
      </c>
      <c r="DU22" s="369">
        <f t="shared" si="59"/>
        <v>0.9</v>
      </c>
      <c r="DV22" s="369">
        <f t="shared" si="60"/>
        <v>0.93333333333333335</v>
      </c>
      <c r="DW22" s="369">
        <f t="shared" si="61"/>
        <v>0.96666666666666667</v>
      </c>
      <c r="DX22" s="369">
        <f t="shared" si="62"/>
        <v>1</v>
      </c>
      <c r="DY22" s="370">
        <f t="shared" si="34"/>
        <v>3411602.7377979667</v>
      </c>
      <c r="DZ22" s="370">
        <f t="shared" si="35"/>
        <v>0</v>
      </c>
      <c r="EA22" s="370">
        <f t="shared" si="36"/>
        <v>2386346.3167019957</v>
      </c>
      <c r="EB22" s="396"/>
    </row>
    <row r="23" spans="1:132" ht="12.75" customHeight="1" outlineLevel="1">
      <c r="A23" s="391"/>
      <c r="B23" s="357" t="s">
        <v>72</v>
      </c>
      <c r="C23" s="358">
        <v>30</v>
      </c>
      <c r="D23" s="359">
        <v>38211312.282632992</v>
      </c>
      <c r="E23" s="704"/>
      <c r="F23" s="705">
        <v>29987870.258362185</v>
      </c>
      <c r="G23" s="360">
        <v>1113964</v>
      </c>
      <c r="H23" s="361">
        <v>480114</v>
      </c>
      <c r="I23" s="362"/>
      <c r="J23" s="361"/>
      <c r="K23" s="360">
        <v>1034914</v>
      </c>
      <c r="L23" s="363">
        <v>558639</v>
      </c>
      <c r="M23" s="704"/>
      <c r="N23" s="361"/>
      <c r="O23" s="360">
        <v>981083</v>
      </c>
      <c r="P23" s="361">
        <v>360985</v>
      </c>
      <c r="Q23" s="362"/>
      <c r="R23" s="361"/>
      <c r="S23" s="705">
        <v>671068.45199999993</v>
      </c>
      <c r="T23" s="363">
        <v>186168</v>
      </c>
      <c r="U23" s="705"/>
      <c r="V23" s="706"/>
      <c r="W23" s="365">
        <v>1039064.4899999999</v>
      </c>
      <c r="X23" s="365">
        <v>87338.29</v>
      </c>
      <c r="Y23" s="365"/>
      <c r="Z23" s="366"/>
      <c r="AA23" s="365">
        <v>2291952.0499999993</v>
      </c>
      <c r="AB23" s="707">
        <v>0</v>
      </c>
      <c r="AC23" s="705"/>
      <c r="AD23" s="366"/>
      <c r="AE23" s="365">
        <v>1075939.5600000003</v>
      </c>
      <c r="AF23" s="365">
        <v>0</v>
      </c>
      <c r="AG23" s="708"/>
      <c r="AH23" s="366"/>
      <c r="AI23" s="705">
        <v>1177311.5083462279</v>
      </c>
      <c r="AJ23" s="705">
        <v>676034.50973899337</v>
      </c>
      <c r="AK23" s="705"/>
      <c r="AL23" s="706"/>
      <c r="AM23" s="368">
        <v>18552.68</v>
      </c>
      <c r="AN23" s="365">
        <v>2789.47</v>
      </c>
      <c r="AO23" s="365"/>
      <c r="AP23" s="365"/>
      <c r="AQ23" s="368">
        <v>1858594.6200000003</v>
      </c>
      <c r="AR23" s="236">
        <v>187186.69000000003</v>
      </c>
      <c r="AS23" s="236"/>
      <c r="AT23" s="236"/>
      <c r="AU23" s="365">
        <v>2191070.5499999998</v>
      </c>
      <c r="AV23" s="236">
        <v>80912.780000000013</v>
      </c>
      <c r="AW23" s="236"/>
      <c r="AX23" s="236"/>
      <c r="AY23" s="236">
        <v>7317353.7800000012</v>
      </c>
      <c r="AZ23" s="236">
        <v>0</v>
      </c>
      <c r="BA23" s="236"/>
      <c r="BB23" s="236"/>
      <c r="BC23" s="238">
        <v>6534351.6800000006</v>
      </c>
      <c r="BD23" s="236">
        <v>480771.42999999993</v>
      </c>
      <c r="BE23" s="236"/>
      <c r="BF23" s="236"/>
      <c r="BG23" s="236">
        <v>12069265.270000003</v>
      </c>
      <c r="BH23" s="236">
        <v>1062510.8899999994</v>
      </c>
      <c r="BI23" s="236"/>
      <c r="BJ23" s="236"/>
      <c r="BK23" s="236">
        <v>9407031.8600000013</v>
      </c>
      <c r="BL23" s="236">
        <v>766001.96000000008</v>
      </c>
      <c r="BM23" s="236"/>
      <c r="BN23" s="236"/>
      <c r="BO23" s="236">
        <v>7282466.0800000038</v>
      </c>
      <c r="BP23" s="236"/>
      <c r="BQ23" s="236"/>
      <c r="BR23" s="236"/>
      <c r="BS23" s="236">
        <v>4784089.330000001</v>
      </c>
      <c r="BT23" s="236">
        <v>442182.34</v>
      </c>
      <c r="BU23" s="236"/>
      <c r="BV23" s="236"/>
      <c r="BW23" s="236">
        <v>6995018.4699999988</v>
      </c>
      <c r="BX23" s="236">
        <v>428134.18000000005</v>
      </c>
      <c r="BY23" s="236"/>
      <c r="BZ23" s="236"/>
      <c r="CA23" s="236">
        <v>8842448.4702000003</v>
      </c>
      <c r="CB23" s="236">
        <v>515307.22000000003</v>
      </c>
      <c r="CC23" s="236"/>
      <c r="CD23" s="236"/>
      <c r="CE23" s="236">
        <v>9989400.1000000034</v>
      </c>
      <c r="CF23" s="236">
        <v>368208.77999999991</v>
      </c>
      <c r="CG23" s="236"/>
      <c r="CH23" s="236"/>
      <c r="CI23" s="236">
        <f>SUMIF([1]Resumen!$B$5:$B$45,$B23,[1]Resumen!$C$5:$C$45)</f>
        <v>7375302.8600000003</v>
      </c>
      <c r="CJ23" s="236">
        <f>SUMIF([1]Resumen!$B$5:$B$45,$B23,[1]Resumen!$F$5:$F$45)</f>
        <v>323321.45</v>
      </c>
      <c r="CK23" s="236"/>
      <c r="CL23" s="236"/>
      <c r="CM23" s="236">
        <f>SUMIF([2]Resumen!$B$5:$B$45,$B23,[2]Resumen!$C$5:$C$45)</f>
        <v>4740335.5600000015</v>
      </c>
      <c r="CN23" s="236">
        <f>SUMIF([2]Resumen!$B$5:$B$45,$B23,[2]Resumen!$F$5:$F$45)</f>
        <v>248631.36000000002</v>
      </c>
      <c r="CO23" s="236"/>
      <c r="CP23" s="236"/>
      <c r="CQ23" s="236">
        <f>SUMIF([3]Resumen!$B$5:$B$45,$B23,[3]Resumen!$C$5:$C$45)</f>
        <v>4948288.0600000024</v>
      </c>
      <c r="CR23" s="236">
        <f>SUMIF([3]Resumen!$B$5:$B$45,$B23,[3]Resumen!$F$5:$F$45)</f>
        <v>293345.86000000004</v>
      </c>
      <c r="CS23" s="236"/>
      <c r="CT23" s="236"/>
      <c r="CU23" s="428">
        <f>SUMIF([4]Resumen!$B$1:$B$65536,$B23,[4]Resumen!E$1:E$65536)</f>
        <v>4956796.3699999982</v>
      </c>
      <c r="CV23" s="428">
        <f>SUMIF([4]Resumen!$B$1:$B$65536,$B23,[4]Resumen!F$1:F$65536)</f>
        <v>271345.47000000003</v>
      </c>
      <c r="CW23" s="428"/>
      <c r="CX23" s="428"/>
      <c r="CY23" s="361">
        <f t="shared" si="37"/>
        <v>1994.5437113778412</v>
      </c>
      <c r="CZ23" s="369">
        <f t="shared" si="38"/>
        <v>0</v>
      </c>
      <c r="DA23" s="369">
        <f t="shared" si="39"/>
        <v>0.23333333333333328</v>
      </c>
      <c r="DB23" s="369">
        <f t="shared" si="40"/>
        <v>0.26666666666666672</v>
      </c>
      <c r="DC23" s="369">
        <f t="shared" si="41"/>
        <v>0.30000000000000004</v>
      </c>
      <c r="DD23" s="369">
        <f t="shared" si="42"/>
        <v>0.33333333333333337</v>
      </c>
      <c r="DE23" s="369">
        <f t="shared" si="43"/>
        <v>0.3666666666666667</v>
      </c>
      <c r="DF23" s="369">
        <f t="shared" si="44"/>
        <v>0.4</v>
      </c>
      <c r="DG23" s="369">
        <f t="shared" si="45"/>
        <v>0.43333333333333335</v>
      </c>
      <c r="DH23" s="369">
        <f t="shared" si="46"/>
        <v>0.46666666666666667</v>
      </c>
      <c r="DI23" s="369">
        <f t="shared" si="47"/>
        <v>0.5</v>
      </c>
      <c r="DJ23" s="369">
        <f t="shared" si="48"/>
        <v>0.53333333333333333</v>
      </c>
      <c r="DK23" s="369">
        <f t="shared" si="49"/>
        <v>0.56666666666666665</v>
      </c>
      <c r="DL23" s="369">
        <f t="shared" si="50"/>
        <v>0.6</v>
      </c>
      <c r="DM23" s="369">
        <f t="shared" si="51"/>
        <v>0.6333333333333333</v>
      </c>
      <c r="DN23" s="369">
        <f t="shared" si="52"/>
        <v>0.66666666666666674</v>
      </c>
      <c r="DO23" s="369">
        <f t="shared" si="53"/>
        <v>0.7</v>
      </c>
      <c r="DP23" s="369">
        <f t="shared" si="54"/>
        <v>0.73333333333333339</v>
      </c>
      <c r="DQ23" s="369">
        <f t="shared" si="55"/>
        <v>0.76666666666666661</v>
      </c>
      <c r="DR23" s="369">
        <f t="shared" si="56"/>
        <v>0.8</v>
      </c>
      <c r="DS23" s="369">
        <f t="shared" si="57"/>
        <v>0.83333333333333337</v>
      </c>
      <c r="DT23" s="369">
        <f t="shared" si="58"/>
        <v>0.8666666666666667</v>
      </c>
      <c r="DU23" s="369">
        <f t="shared" si="59"/>
        <v>0.9</v>
      </c>
      <c r="DV23" s="369">
        <f t="shared" si="60"/>
        <v>0.93333333333333335</v>
      </c>
      <c r="DW23" s="369">
        <f t="shared" si="61"/>
        <v>0.96666666666666667</v>
      </c>
      <c r="DX23" s="369">
        <f t="shared" si="62"/>
        <v>1</v>
      </c>
      <c r="DY23" s="370">
        <f t="shared" si="34"/>
        <v>127455645.89304212</v>
      </c>
      <c r="DZ23" s="370">
        <f t="shared" si="35"/>
        <v>38211312.282632992</v>
      </c>
      <c r="EA23" s="370">
        <f t="shared" si="36"/>
        <v>66640985.998504467</v>
      </c>
      <c r="EB23" s="396"/>
    </row>
    <row r="24" spans="1:132" ht="12.75" customHeight="1" outlineLevel="1">
      <c r="A24" s="391"/>
      <c r="B24" s="357" t="s">
        <v>73</v>
      </c>
      <c r="C24" s="358">
        <v>30</v>
      </c>
      <c r="D24" s="359">
        <v>310463.41723196837</v>
      </c>
      <c r="E24" s="704"/>
      <c r="F24" s="705">
        <v>279712.39689543471</v>
      </c>
      <c r="G24" s="360">
        <v>53528.19</v>
      </c>
      <c r="H24" s="361"/>
      <c r="I24" s="362"/>
      <c r="J24" s="361"/>
      <c r="K24" s="360">
        <v>4288</v>
      </c>
      <c r="L24" s="363"/>
      <c r="M24" s="704"/>
      <c r="N24" s="361"/>
      <c r="O24" s="360">
        <v>132223</v>
      </c>
      <c r="P24" s="361"/>
      <c r="Q24" s="362"/>
      <c r="R24" s="361"/>
      <c r="S24" s="705">
        <v>68116.039999999994</v>
      </c>
      <c r="T24" s="363">
        <v>51941</v>
      </c>
      <c r="U24" s="705"/>
      <c r="V24" s="706"/>
      <c r="W24" s="365">
        <v>53088.14</v>
      </c>
      <c r="X24" s="365">
        <v>0</v>
      </c>
      <c r="Y24" s="365"/>
      <c r="Z24" s="366"/>
      <c r="AA24" s="365">
        <v>15383.01</v>
      </c>
      <c r="AB24" s="707">
        <v>0</v>
      </c>
      <c r="AC24" s="705"/>
      <c r="AD24" s="366"/>
      <c r="AE24" s="365">
        <v>46372.66</v>
      </c>
      <c r="AF24" s="365">
        <v>0</v>
      </c>
      <c r="AG24" s="708"/>
      <c r="AH24" s="366"/>
      <c r="AI24" s="705">
        <v>13923.830000000002</v>
      </c>
      <c r="AJ24" s="705">
        <v>0</v>
      </c>
      <c r="AK24" s="705"/>
      <c r="AL24" s="706"/>
      <c r="AM24" s="368">
        <v>0</v>
      </c>
      <c r="AN24" s="365">
        <v>0</v>
      </c>
      <c r="AO24" s="365"/>
      <c r="AP24" s="365"/>
      <c r="AQ24" s="368">
        <v>3498.0299999999997</v>
      </c>
      <c r="AR24" s="236">
        <v>0</v>
      </c>
      <c r="AS24" s="236"/>
      <c r="AT24" s="236"/>
      <c r="AU24" s="365">
        <v>62219.630000000005</v>
      </c>
      <c r="AV24" s="236">
        <v>0</v>
      </c>
      <c r="AW24" s="236"/>
      <c r="AX24" s="236"/>
      <c r="AY24" s="236">
        <v>3665.86</v>
      </c>
      <c r="AZ24" s="236">
        <v>711890.17999999993</v>
      </c>
      <c r="BA24" s="236"/>
      <c r="BB24" s="236"/>
      <c r="BC24" s="238">
        <v>9931.4500000000007</v>
      </c>
      <c r="BD24" s="236"/>
      <c r="BE24" s="236"/>
      <c r="BF24" s="236"/>
      <c r="BG24" s="236">
        <v>73.56</v>
      </c>
      <c r="BH24" s="236"/>
      <c r="BI24" s="236"/>
      <c r="BJ24" s="236"/>
      <c r="BK24" s="236">
        <v>0</v>
      </c>
      <c r="BL24" s="236"/>
      <c r="BM24" s="236"/>
      <c r="BN24" s="236"/>
      <c r="BO24" s="236">
        <v>6091.9400000000005</v>
      </c>
      <c r="BP24" s="236"/>
      <c r="BQ24" s="236"/>
      <c r="BR24" s="236"/>
      <c r="BS24" s="236">
        <v>3131.1099999999997</v>
      </c>
      <c r="BT24" s="236">
        <v>0</v>
      </c>
      <c r="BU24" s="236"/>
      <c r="BV24" s="236"/>
      <c r="BW24" s="236">
        <v>0</v>
      </c>
      <c r="BX24" s="236">
        <v>0</v>
      </c>
      <c r="BY24" s="236"/>
      <c r="BZ24" s="236"/>
      <c r="CA24" s="236">
        <v>1337.16</v>
      </c>
      <c r="CB24" s="236">
        <v>0</v>
      </c>
      <c r="CC24" s="236"/>
      <c r="CD24" s="236"/>
      <c r="CE24" s="236">
        <v>32141.14</v>
      </c>
      <c r="CF24" s="236">
        <v>0</v>
      </c>
      <c r="CG24" s="236"/>
      <c r="CH24" s="236"/>
      <c r="CI24" s="236">
        <f>SUMIF([1]Resumen!$B$5:$B$45,$B24,[1]Resumen!$C$5:$C$45)</f>
        <v>5709.99</v>
      </c>
      <c r="CJ24" s="236">
        <f>SUMIF([1]Resumen!$B$5:$B$45,$B24,[1]Resumen!$F$5:$F$45)</f>
        <v>0</v>
      </c>
      <c r="CK24" s="236"/>
      <c r="CL24" s="236"/>
      <c r="CM24" s="236">
        <f>SUMIF([2]Resumen!$B$5:$B$45,$B24,[2]Resumen!$C$5:$C$45)</f>
        <v>489.05999999999995</v>
      </c>
      <c r="CN24" s="236">
        <f>SUMIF([2]Resumen!$B$5:$B$45,$B24,[2]Resumen!$F$5:$F$45)</f>
        <v>0</v>
      </c>
      <c r="CO24" s="236"/>
      <c r="CP24" s="236"/>
      <c r="CQ24" s="236">
        <f>SUMIF([3]Resumen!$B$5:$B$45,$B24,[3]Resumen!$C$5:$C$45)</f>
        <v>37782.730000000003</v>
      </c>
      <c r="CR24" s="236">
        <f>SUMIF([3]Resumen!$B$5:$B$45,$B24,[3]Resumen!$F$5:$F$45)</f>
        <v>0</v>
      </c>
      <c r="CS24" s="236"/>
      <c r="CT24" s="236"/>
      <c r="CU24" s="428">
        <f>SUMIF([4]Resumen!$B$1:$B$65536,$B24,[4]Resumen!E$1:E$65536)</f>
        <v>0</v>
      </c>
      <c r="CV24" s="428">
        <f>SUMIF([4]Resumen!$B$1:$B$65536,$B24,[4]Resumen!F$1:F$65536)</f>
        <v>0</v>
      </c>
      <c r="CW24" s="428"/>
      <c r="CX24" s="428"/>
      <c r="CY24" s="361">
        <f t="shared" si="37"/>
        <v>1998.0285368294883</v>
      </c>
      <c r="CZ24" s="369">
        <f t="shared" si="38"/>
        <v>0.10095122764961006</v>
      </c>
      <c r="DA24" s="369">
        <f t="shared" si="39"/>
        <v>0.23333333333333328</v>
      </c>
      <c r="DB24" s="369">
        <f t="shared" si="40"/>
        <v>0.26666666666666672</v>
      </c>
      <c r="DC24" s="369">
        <f t="shared" si="41"/>
        <v>0.30000000000000004</v>
      </c>
      <c r="DD24" s="369">
        <f t="shared" si="42"/>
        <v>0.33333333333333337</v>
      </c>
      <c r="DE24" s="369">
        <f t="shared" si="43"/>
        <v>0.3666666666666667</v>
      </c>
      <c r="DF24" s="369">
        <f t="shared" si="44"/>
        <v>0.4</v>
      </c>
      <c r="DG24" s="369">
        <f t="shared" si="45"/>
        <v>0.43333333333333335</v>
      </c>
      <c r="DH24" s="369">
        <f t="shared" si="46"/>
        <v>0.46666666666666667</v>
      </c>
      <c r="DI24" s="369">
        <f t="shared" si="47"/>
        <v>0.5</v>
      </c>
      <c r="DJ24" s="369">
        <f t="shared" si="48"/>
        <v>0.53333333333333333</v>
      </c>
      <c r="DK24" s="369">
        <f t="shared" si="49"/>
        <v>0.56666666666666665</v>
      </c>
      <c r="DL24" s="369">
        <f t="shared" si="50"/>
        <v>0.6</v>
      </c>
      <c r="DM24" s="369">
        <f t="shared" si="51"/>
        <v>0.6333333333333333</v>
      </c>
      <c r="DN24" s="369">
        <f t="shared" si="52"/>
        <v>0.66666666666666674</v>
      </c>
      <c r="DO24" s="369">
        <f t="shared" si="53"/>
        <v>0.7</v>
      </c>
      <c r="DP24" s="369">
        <f t="shared" si="54"/>
        <v>0.73333333333333339</v>
      </c>
      <c r="DQ24" s="369">
        <f t="shared" si="55"/>
        <v>0.76666666666666661</v>
      </c>
      <c r="DR24" s="369">
        <f t="shared" si="56"/>
        <v>0.8</v>
      </c>
      <c r="DS24" s="369">
        <f t="shared" si="57"/>
        <v>0.83333333333333337</v>
      </c>
      <c r="DT24" s="369">
        <f t="shared" si="58"/>
        <v>0.8666666666666667</v>
      </c>
      <c r="DU24" s="369">
        <f t="shared" si="59"/>
        <v>0.9</v>
      </c>
      <c r="DV24" s="369">
        <f t="shared" si="60"/>
        <v>0.93333333333333335</v>
      </c>
      <c r="DW24" s="369">
        <f t="shared" si="61"/>
        <v>0.96666666666666667</v>
      </c>
      <c r="DX24" s="369">
        <f t="shared" si="62"/>
        <v>1</v>
      </c>
      <c r="DY24" s="370">
        <f t="shared" si="34"/>
        <v>128236.65640057166</v>
      </c>
      <c r="DZ24" s="370">
        <f t="shared" si="35"/>
        <v>0</v>
      </c>
      <c r="EA24" s="370">
        <f t="shared" si="36"/>
        <v>-138829.79359692184</v>
      </c>
      <c r="EB24" s="396"/>
    </row>
    <row r="25" spans="1:132" ht="12.75" customHeight="1" outlineLevel="1">
      <c r="A25" s="391"/>
      <c r="B25" s="357" t="s">
        <v>74</v>
      </c>
      <c r="C25" s="358">
        <v>30</v>
      </c>
      <c r="D25" s="359">
        <v>233786.26833444336</v>
      </c>
      <c r="E25" s="704"/>
      <c r="F25" s="705">
        <v>203700.87470074341</v>
      </c>
      <c r="G25" s="360">
        <v>0</v>
      </c>
      <c r="H25" s="361"/>
      <c r="I25" s="362"/>
      <c r="J25" s="361"/>
      <c r="K25" s="360">
        <v>0</v>
      </c>
      <c r="L25" s="363"/>
      <c r="M25" s="704"/>
      <c r="N25" s="361"/>
      <c r="O25" s="360">
        <v>0</v>
      </c>
      <c r="P25" s="361"/>
      <c r="Q25" s="362"/>
      <c r="R25" s="361"/>
      <c r="S25" s="705">
        <v>0</v>
      </c>
      <c r="T25" s="363"/>
      <c r="U25" s="705"/>
      <c r="V25" s="706"/>
      <c r="W25" s="365">
        <v>0</v>
      </c>
      <c r="X25" s="365">
        <v>0</v>
      </c>
      <c r="Y25" s="365"/>
      <c r="Z25" s="366"/>
      <c r="AA25" s="365">
        <v>0</v>
      </c>
      <c r="AB25" s="707">
        <v>0</v>
      </c>
      <c r="AC25" s="705"/>
      <c r="AD25" s="366"/>
      <c r="AE25" s="365">
        <v>0</v>
      </c>
      <c r="AF25" s="365">
        <v>0</v>
      </c>
      <c r="AG25" s="708"/>
      <c r="AH25" s="366"/>
      <c r="AI25" s="705">
        <v>136345.25</v>
      </c>
      <c r="AJ25" s="705">
        <v>0</v>
      </c>
      <c r="AK25" s="705"/>
      <c r="AL25" s="706"/>
      <c r="AM25" s="368">
        <v>0</v>
      </c>
      <c r="AN25" s="365">
        <v>0</v>
      </c>
      <c r="AO25" s="365"/>
      <c r="AP25" s="365"/>
      <c r="AQ25" s="368">
        <v>0</v>
      </c>
      <c r="AR25" s="236">
        <v>0</v>
      </c>
      <c r="AS25" s="236"/>
      <c r="AT25" s="236"/>
      <c r="AU25" s="365">
        <v>0</v>
      </c>
      <c r="AV25" s="236">
        <v>0</v>
      </c>
      <c r="AW25" s="236"/>
      <c r="AX25" s="236"/>
      <c r="AY25" s="236">
        <v>0</v>
      </c>
      <c r="AZ25" s="236">
        <v>0</v>
      </c>
      <c r="BA25" s="236"/>
      <c r="BB25" s="236"/>
      <c r="BC25" s="238">
        <v>367068.01</v>
      </c>
      <c r="BD25" s="236"/>
      <c r="BE25" s="236"/>
      <c r="BF25" s="236"/>
      <c r="BG25" s="236">
        <v>78739.790000000008</v>
      </c>
      <c r="BH25" s="236"/>
      <c r="BI25" s="236"/>
      <c r="BJ25" s="236"/>
      <c r="BK25" s="236">
        <v>0</v>
      </c>
      <c r="BL25" s="236">
        <v>0</v>
      </c>
      <c r="BM25" s="236"/>
      <c r="BN25" s="236"/>
      <c r="BO25" s="236">
        <v>0</v>
      </c>
      <c r="BP25" s="236"/>
      <c r="BQ25" s="236"/>
      <c r="BR25" s="236"/>
      <c r="BS25" s="236">
        <v>0</v>
      </c>
      <c r="BT25" s="236">
        <v>0</v>
      </c>
      <c r="BU25" s="236"/>
      <c r="BV25" s="236"/>
      <c r="BW25" s="236">
        <v>24791.58</v>
      </c>
      <c r="BX25" s="236">
        <v>0</v>
      </c>
      <c r="BY25" s="236"/>
      <c r="BZ25" s="236"/>
      <c r="CA25" s="236">
        <v>0</v>
      </c>
      <c r="CB25" s="236">
        <v>0</v>
      </c>
      <c r="CC25" s="236"/>
      <c r="CD25" s="236"/>
      <c r="CE25" s="236">
        <v>260116.95</v>
      </c>
      <c r="CF25" s="236">
        <v>0</v>
      </c>
      <c r="CG25" s="236"/>
      <c r="CH25" s="236"/>
      <c r="CI25" s="236">
        <f>SUMIF([1]Resumen!$B$5:$B$45,$B25,[1]Resumen!$C$5:$C$45)</f>
        <v>6985.26</v>
      </c>
      <c r="CJ25" s="236">
        <f>SUMIF([1]Resumen!$B$5:$B$45,$B25,[1]Resumen!$F$5:$F$45)</f>
        <v>0</v>
      </c>
      <c r="CK25" s="236"/>
      <c r="CL25" s="236"/>
      <c r="CM25" s="236">
        <f>SUMIF([2]Resumen!$B$5:$B$45,$B25,[2]Resumen!$C$5:$C$45)</f>
        <v>13670.84</v>
      </c>
      <c r="CN25" s="236">
        <f>SUMIF([2]Resumen!$B$5:$B$45,$B25,[2]Resumen!$F$5:$F$45)</f>
        <v>0</v>
      </c>
      <c r="CO25" s="236"/>
      <c r="CP25" s="236"/>
      <c r="CQ25" s="236">
        <f>SUMIF([3]Resumen!$B$5:$B$45,$B25,[3]Resumen!$C$5:$C$45)</f>
        <v>0</v>
      </c>
      <c r="CR25" s="236">
        <f>SUMIF([3]Resumen!$B$5:$B$45,$B25,[3]Resumen!$F$5:$F$45)</f>
        <v>0</v>
      </c>
      <c r="CS25" s="236"/>
      <c r="CT25" s="236"/>
      <c r="CU25" s="428">
        <f>SUMIF([4]Resumen!$B$1:$B$65536,$B25,[4]Resumen!E$1:E$65536)</f>
        <v>0</v>
      </c>
      <c r="CV25" s="428">
        <f>SUMIF([4]Resumen!$B$1:$B$65536,$B25,[4]Resumen!F$1:F$65536)</f>
        <v>0</v>
      </c>
      <c r="CW25" s="428"/>
      <c r="CX25" s="428"/>
      <c r="CY25" s="361">
        <f t="shared" si="37"/>
        <v>1997.1393720194044</v>
      </c>
      <c r="CZ25" s="369">
        <f t="shared" si="38"/>
        <v>7.131240064681299E-2</v>
      </c>
      <c r="DA25" s="369">
        <f t="shared" si="39"/>
        <v>0.23333333333333328</v>
      </c>
      <c r="DB25" s="369">
        <f t="shared" si="40"/>
        <v>0.26666666666666672</v>
      </c>
      <c r="DC25" s="369">
        <f t="shared" si="41"/>
        <v>0.30000000000000004</v>
      </c>
      <c r="DD25" s="369">
        <f t="shared" si="42"/>
        <v>0.33333333333333337</v>
      </c>
      <c r="DE25" s="369">
        <f t="shared" si="43"/>
        <v>0.3666666666666667</v>
      </c>
      <c r="DF25" s="369">
        <f t="shared" si="44"/>
        <v>0.4</v>
      </c>
      <c r="DG25" s="369">
        <f t="shared" si="45"/>
        <v>0.43333333333333335</v>
      </c>
      <c r="DH25" s="369">
        <f t="shared" si="46"/>
        <v>0.46666666666666667</v>
      </c>
      <c r="DI25" s="369">
        <f t="shared" si="47"/>
        <v>0.5</v>
      </c>
      <c r="DJ25" s="369">
        <f t="shared" si="48"/>
        <v>0.53333333333333333</v>
      </c>
      <c r="DK25" s="369">
        <f t="shared" si="49"/>
        <v>0.56666666666666665</v>
      </c>
      <c r="DL25" s="369">
        <f t="shared" si="50"/>
        <v>0.6</v>
      </c>
      <c r="DM25" s="369">
        <f t="shared" si="51"/>
        <v>0.6333333333333333</v>
      </c>
      <c r="DN25" s="369">
        <f t="shared" si="52"/>
        <v>0.66666666666666674</v>
      </c>
      <c r="DO25" s="369">
        <f t="shared" si="53"/>
        <v>0.7</v>
      </c>
      <c r="DP25" s="369">
        <f t="shared" si="54"/>
        <v>0.73333333333333339</v>
      </c>
      <c r="DQ25" s="369">
        <f t="shared" si="55"/>
        <v>0.76666666666666661</v>
      </c>
      <c r="DR25" s="369">
        <f t="shared" si="56"/>
        <v>0.8</v>
      </c>
      <c r="DS25" s="369">
        <f t="shared" si="57"/>
        <v>0.83333333333333337</v>
      </c>
      <c r="DT25" s="369">
        <f t="shared" si="58"/>
        <v>0.8666666666666667</v>
      </c>
      <c r="DU25" s="369">
        <f t="shared" si="59"/>
        <v>0.9</v>
      </c>
      <c r="DV25" s="369">
        <f t="shared" si="60"/>
        <v>0.93333333333333335</v>
      </c>
      <c r="DW25" s="369">
        <f t="shared" si="61"/>
        <v>0.96666666666666667</v>
      </c>
      <c r="DX25" s="369">
        <f t="shared" si="62"/>
        <v>1</v>
      </c>
      <c r="DY25" s="370">
        <f t="shared" si="34"/>
        <v>1016094.7714468923</v>
      </c>
      <c r="DZ25" s="370">
        <f t="shared" si="35"/>
        <v>0</v>
      </c>
      <c r="EA25" s="370">
        <f t="shared" si="36"/>
        <v>558880.3235601004</v>
      </c>
      <c r="EB25" s="396"/>
    </row>
    <row r="26" spans="1:132" ht="12.75" customHeight="1" outlineLevel="1">
      <c r="A26" s="391"/>
      <c r="B26" s="357" t="s">
        <v>75</v>
      </c>
      <c r="C26" s="358">
        <v>30</v>
      </c>
      <c r="D26" s="359">
        <v>72865.728312855994</v>
      </c>
      <c r="E26" s="704"/>
      <c r="F26" s="705">
        <v>58276.917831608436</v>
      </c>
      <c r="G26" s="360">
        <v>0</v>
      </c>
      <c r="H26" s="361"/>
      <c r="I26" s="362"/>
      <c r="J26" s="361"/>
      <c r="K26" s="360">
        <v>0</v>
      </c>
      <c r="L26" s="363"/>
      <c r="M26" s="704"/>
      <c r="N26" s="361"/>
      <c r="O26" s="360">
        <v>0</v>
      </c>
      <c r="P26" s="361"/>
      <c r="Q26" s="362"/>
      <c r="R26" s="361"/>
      <c r="S26" s="705">
        <v>0</v>
      </c>
      <c r="T26" s="363"/>
      <c r="U26" s="705"/>
      <c r="V26" s="706"/>
      <c r="W26" s="365">
        <v>146353.22</v>
      </c>
      <c r="X26" s="365">
        <v>0</v>
      </c>
      <c r="Y26" s="365"/>
      <c r="Z26" s="366"/>
      <c r="AA26" s="365">
        <v>0</v>
      </c>
      <c r="AB26" s="707">
        <v>0</v>
      </c>
      <c r="AC26" s="705"/>
      <c r="AD26" s="366"/>
      <c r="AE26" s="365">
        <v>0</v>
      </c>
      <c r="AF26" s="365">
        <v>0</v>
      </c>
      <c r="AG26" s="708"/>
      <c r="AH26" s="366"/>
      <c r="AI26" s="705">
        <v>0</v>
      </c>
      <c r="AJ26" s="705">
        <v>0</v>
      </c>
      <c r="AK26" s="705"/>
      <c r="AL26" s="706"/>
      <c r="AM26" s="368">
        <v>61793.64</v>
      </c>
      <c r="AN26" s="365">
        <v>0</v>
      </c>
      <c r="AO26" s="365"/>
      <c r="AP26" s="365"/>
      <c r="AQ26" s="368">
        <v>0</v>
      </c>
      <c r="AR26" s="236">
        <v>0</v>
      </c>
      <c r="AS26" s="236"/>
      <c r="AT26" s="236"/>
      <c r="AU26" s="365">
        <v>0</v>
      </c>
      <c r="AV26" s="236">
        <v>0</v>
      </c>
      <c r="AW26" s="236"/>
      <c r="AX26" s="236"/>
      <c r="AY26" s="236">
        <v>0</v>
      </c>
      <c r="AZ26" s="236">
        <v>0</v>
      </c>
      <c r="BA26" s="236"/>
      <c r="BB26" s="236"/>
      <c r="BC26" s="238">
        <v>0</v>
      </c>
      <c r="BD26" s="236"/>
      <c r="BE26" s="236"/>
      <c r="BF26" s="236"/>
      <c r="BG26" s="236">
        <v>920834.4</v>
      </c>
      <c r="BH26" s="236"/>
      <c r="BI26" s="236"/>
      <c r="BJ26" s="236"/>
      <c r="BK26" s="236">
        <v>592244.66</v>
      </c>
      <c r="BL26" s="236">
        <v>0</v>
      </c>
      <c r="BM26" s="236"/>
      <c r="BN26" s="236"/>
      <c r="BO26" s="236">
        <v>140956.26999999999</v>
      </c>
      <c r="BP26" s="236"/>
      <c r="BQ26" s="236"/>
      <c r="BR26" s="236"/>
      <c r="BS26" s="236">
        <v>72250.720000000001</v>
      </c>
      <c r="BT26" s="236">
        <v>6922.58</v>
      </c>
      <c r="BU26" s="236"/>
      <c r="BV26" s="236"/>
      <c r="BW26" s="236">
        <v>0</v>
      </c>
      <c r="BX26" s="236">
        <v>0</v>
      </c>
      <c r="BY26" s="236"/>
      <c r="BZ26" s="236"/>
      <c r="CA26" s="236">
        <v>19041.28</v>
      </c>
      <c r="CB26" s="236">
        <v>0</v>
      </c>
      <c r="CC26" s="236"/>
      <c r="CD26" s="236"/>
      <c r="CE26" s="236">
        <v>1976460.6300000001</v>
      </c>
      <c r="CF26" s="236">
        <v>0</v>
      </c>
      <c r="CG26" s="236"/>
      <c r="CH26" s="236"/>
      <c r="CI26" s="236">
        <f>SUMIF([1]Resumen!$B$5:$B$45,$B26,[1]Resumen!$C$5:$C$45)</f>
        <v>28888.75</v>
      </c>
      <c r="CJ26" s="236">
        <f>SUMIF([1]Resumen!$B$5:$B$45,$B26,[1]Resumen!$F$5:$F$45)</f>
        <v>0</v>
      </c>
      <c r="CK26" s="236"/>
      <c r="CL26" s="236"/>
      <c r="CM26" s="236">
        <f>SUMIF([2]Resumen!$B$5:$B$45,$B26,[2]Resumen!$C$5:$C$45)</f>
        <v>343363.22</v>
      </c>
      <c r="CN26" s="236">
        <f>SUMIF([2]Resumen!$B$5:$B$45,$B26,[2]Resumen!$F$5:$F$45)</f>
        <v>0</v>
      </c>
      <c r="CO26" s="236"/>
      <c r="CP26" s="236"/>
      <c r="CQ26" s="236">
        <f>SUMIF([3]Resumen!$B$5:$B$45,$B26,[3]Resumen!$C$5:$C$45)</f>
        <v>62330.75</v>
      </c>
      <c r="CR26" s="236">
        <f>SUMIF([3]Resumen!$B$5:$B$45,$B26,[3]Resumen!$F$5:$F$45)</f>
        <v>0</v>
      </c>
      <c r="CS26" s="236"/>
      <c r="CT26" s="236"/>
      <c r="CU26" s="428">
        <f>SUMIF([4]Resumen!$B$1:$B$65536,$B26,[4]Resumen!E$1:E$65536)</f>
        <v>108945.2</v>
      </c>
      <c r="CV26" s="428">
        <f>SUMIF([4]Resumen!$B$1:$B$65536,$B26,[4]Resumen!F$1:F$65536)</f>
        <v>0</v>
      </c>
      <c r="CW26" s="428"/>
      <c r="CX26" s="428"/>
      <c r="CY26" s="361">
        <f t="shared" si="37"/>
        <v>1994.9935505405467</v>
      </c>
      <c r="CZ26" s="369">
        <f t="shared" si="38"/>
        <v>0</v>
      </c>
      <c r="DA26" s="369">
        <f t="shared" si="39"/>
        <v>0.23333333333333328</v>
      </c>
      <c r="DB26" s="369">
        <f t="shared" si="40"/>
        <v>0.26666666666666672</v>
      </c>
      <c r="DC26" s="369">
        <f t="shared" si="41"/>
        <v>0.30000000000000004</v>
      </c>
      <c r="DD26" s="369">
        <f t="shared" si="42"/>
        <v>0.33333333333333337</v>
      </c>
      <c r="DE26" s="369">
        <f t="shared" si="43"/>
        <v>0.3666666666666667</v>
      </c>
      <c r="DF26" s="369">
        <f t="shared" si="44"/>
        <v>0.4</v>
      </c>
      <c r="DG26" s="369">
        <f t="shared" si="45"/>
        <v>0.43333333333333335</v>
      </c>
      <c r="DH26" s="369">
        <f t="shared" si="46"/>
        <v>0.46666666666666667</v>
      </c>
      <c r="DI26" s="369">
        <f t="shared" si="47"/>
        <v>0.5</v>
      </c>
      <c r="DJ26" s="369">
        <f t="shared" si="48"/>
        <v>0.53333333333333333</v>
      </c>
      <c r="DK26" s="369">
        <f t="shared" si="49"/>
        <v>0.56666666666666665</v>
      </c>
      <c r="DL26" s="369">
        <f t="shared" si="50"/>
        <v>0.6</v>
      </c>
      <c r="DM26" s="369">
        <f t="shared" si="51"/>
        <v>0.6333333333333333</v>
      </c>
      <c r="DN26" s="369">
        <f t="shared" si="52"/>
        <v>0.66666666666666674</v>
      </c>
      <c r="DO26" s="369">
        <f t="shared" si="53"/>
        <v>0.7</v>
      </c>
      <c r="DP26" s="369">
        <f t="shared" si="54"/>
        <v>0.73333333333333339</v>
      </c>
      <c r="DQ26" s="369">
        <f t="shared" si="55"/>
        <v>0.76666666666666661</v>
      </c>
      <c r="DR26" s="369">
        <f t="shared" si="56"/>
        <v>0.8</v>
      </c>
      <c r="DS26" s="369">
        <f t="shared" si="57"/>
        <v>0.83333333333333337</v>
      </c>
      <c r="DT26" s="369">
        <f t="shared" si="58"/>
        <v>0.8666666666666667</v>
      </c>
      <c r="DU26" s="369">
        <f t="shared" si="59"/>
        <v>0.9</v>
      </c>
      <c r="DV26" s="369">
        <f t="shared" si="60"/>
        <v>0.93333333333333335</v>
      </c>
      <c r="DW26" s="369">
        <f t="shared" si="61"/>
        <v>0.96666666666666667</v>
      </c>
      <c r="DX26" s="369">
        <f t="shared" si="62"/>
        <v>1</v>
      </c>
      <c r="DY26" s="370">
        <f t="shared" si="34"/>
        <v>4020433.8378673722</v>
      </c>
      <c r="DZ26" s="370">
        <f t="shared" si="35"/>
        <v>72865.728312855994</v>
      </c>
      <c r="EA26" s="370">
        <f t="shared" si="36"/>
        <v>3111910.5262081116</v>
      </c>
      <c r="EB26" s="396"/>
    </row>
    <row r="27" spans="1:132" ht="12.75" customHeight="1" outlineLevel="1">
      <c r="A27" s="391"/>
      <c r="B27" s="357" t="s">
        <v>76</v>
      </c>
      <c r="C27" s="358">
        <v>30</v>
      </c>
      <c r="D27" s="359">
        <v>5507953.1285309466</v>
      </c>
      <c r="E27" s="704"/>
      <c r="F27" s="705">
        <v>2777253.2617443735</v>
      </c>
      <c r="G27" s="360">
        <v>132054.28</v>
      </c>
      <c r="H27" s="361"/>
      <c r="I27" s="362"/>
      <c r="J27" s="361"/>
      <c r="K27" s="360">
        <v>0</v>
      </c>
      <c r="L27" s="363"/>
      <c r="M27" s="704"/>
      <c r="N27" s="361"/>
      <c r="O27" s="360">
        <v>950371</v>
      </c>
      <c r="P27" s="361"/>
      <c r="Q27" s="362"/>
      <c r="R27" s="361"/>
      <c r="S27" s="705">
        <v>32572.240000000002</v>
      </c>
      <c r="T27" s="363"/>
      <c r="U27" s="705"/>
      <c r="V27" s="706"/>
      <c r="W27" s="365">
        <v>157247.09999999998</v>
      </c>
      <c r="X27" s="365">
        <v>0</v>
      </c>
      <c r="Y27" s="365"/>
      <c r="Z27" s="366"/>
      <c r="AA27" s="365">
        <v>93225.55</v>
      </c>
      <c r="AB27" s="707">
        <v>0</v>
      </c>
      <c r="AC27" s="705"/>
      <c r="AD27" s="366"/>
      <c r="AE27" s="365">
        <v>0</v>
      </c>
      <c r="AF27" s="365">
        <v>0</v>
      </c>
      <c r="AG27" s="708"/>
      <c r="AH27" s="366"/>
      <c r="AI27" s="705">
        <v>0</v>
      </c>
      <c r="AJ27" s="705">
        <v>0</v>
      </c>
      <c r="AK27" s="705"/>
      <c r="AL27" s="706"/>
      <c r="AM27" s="368">
        <v>0</v>
      </c>
      <c r="AN27" s="365">
        <v>0</v>
      </c>
      <c r="AO27" s="365"/>
      <c r="AP27" s="365"/>
      <c r="AQ27" s="368">
        <v>64349.18</v>
      </c>
      <c r="AR27" s="236">
        <v>0</v>
      </c>
      <c r="AS27" s="236"/>
      <c r="AT27" s="236"/>
      <c r="AU27" s="365">
        <v>3089.09</v>
      </c>
      <c r="AV27" s="236">
        <v>0</v>
      </c>
      <c r="AW27" s="236"/>
      <c r="AX27" s="236"/>
      <c r="AY27" s="236">
        <v>4108.43</v>
      </c>
      <c r="AZ27" s="236">
        <v>0</v>
      </c>
      <c r="BA27" s="236"/>
      <c r="BB27" s="236"/>
      <c r="BC27" s="238">
        <v>0</v>
      </c>
      <c r="BD27" s="236"/>
      <c r="BE27" s="236"/>
      <c r="BF27" s="236"/>
      <c r="BG27" s="236">
        <v>40100.080000000002</v>
      </c>
      <c r="BH27" s="236"/>
      <c r="BI27" s="236"/>
      <c r="BJ27" s="236"/>
      <c r="BK27" s="236">
        <v>0</v>
      </c>
      <c r="BL27" s="236"/>
      <c r="BM27" s="236"/>
      <c r="BN27" s="236"/>
      <c r="BO27" s="236">
        <v>0</v>
      </c>
      <c r="BP27" s="236"/>
      <c r="BQ27" s="236"/>
      <c r="BR27" s="236"/>
      <c r="BS27" s="236">
        <v>0</v>
      </c>
      <c r="BT27" s="236">
        <v>0</v>
      </c>
      <c r="BU27" s="236"/>
      <c r="BV27" s="236"/>
      <c r="BW27" s="236">
        <v>0</v>
      </c>
      <c r="BX27" s="236">
        <v>0</v>
      </c>
      <c r="BY27" s="236"/>
      <c r="BZ27" s="236"/>
      <c r="CA27" s="236">
        <v>0</v>
      </c>
      <c r="CB27" s="236">
        <v>0</v>
      </c>
      <c r="CC27" s="236"/>
      <c r="CD27" s="236"/>
      <c r="CE27" s="236">
        <v>18208.63</v>
      </c>
      <c r="CF27" s="236">
        <v>0</v>
      </c>
      <c r="CG27" s="236"/>
      <c r="CH27" s="236"/>
      <c r="CI27" s="236">
        <f>SUMIF([1]Resumen!$B$5:$B$45,$B27,[1]Resumen!$C$5:$C$45)</f>
        <v>64887.16</v>
      </c>
      <c r="CJ27" s="236">
        <f>SUMIF([1]Resumen!$B$5:$B$45,$B27,[1]Resumen!$F$5:$F$45)</f>
        <v>0</v>
      </c>
      <c r="CK27" s="236"/>
      <c r="CL27" s="236"/>
      <c r="CM27" s="236">
        <f>SUMIF([2]Resumen!$B$5:$B$45,$B27,[2]Resumen!$C$5:$C$45)</f>
        <v>3742.33</v>
      </c>
      <c r="CN27" s="236">
        <f>SUMIF([2]Resumen!$B$5:$B$45,$B27,[2]Resumen!$F$5:$F$45)</f>
        <v>0</v>
      </c>
      <c r="CO27" s="236"/>
      <c r="CP27" s="236"/>
      <c r="CQ27" s="236">
        <f>SUMIF([3]Resumen!$B$5:$B$45,$B27,[3]Resumen!$C$5:$C$45)</f>
        <v>75988.060000000012</v>
      </c>
      <c r="CR27" s="236">
        <f>SUMIF([3]Resumen!$B$5:$B$45,$B27,[3]Resumen!$F$5:$F$45)</f>
        <v>0</v>
      </c>
      <c r="CS27" s="236"/>
      <c r="CT27" s="236"/>
      <c r="CU27" s="428">
        <f>SUMIF([4]Resumen!$B$1:$B$65536,$B27,[4]Resumen!E$1:E$65536)</f>
        <v>173955.22000000003</v>
      </c>
      <c r="CV27" s="428">
        <f>SUMIF([4]Resumen!$B$1:$B$65536,$B27,[4]Resumen!F$1:F$65536)</f>
        <v>0</v>
      </c>
      <c r="CW27" s="428"/>
      <c r="CX27" s="428"/>
      <c r="CY27" s="361">
        <f t="shared" si="37"/>
        <v>1986.1267804768979</v>
      </c>
      <c r="CZ27" s="369">
        <f t="shared" si="38"/>
        <v>0</v>
      </c>
      <c r="DA27" s="369">
        <f t="shared" si="39"/>
        <v>0.23333333333333328</v>
      </c>
      <c r="DB27" s="369">
        <f t="shared" si="40"/>
        <v>0.26666666666666672</v>
      </c>
      <c r="DC27" s="369">
        <f t="shared" si="41"/>
        <v>0.30000000000000004</v>
      </c>
      <c r="DD27" s="369">
        <f t="shared" si="42"/>
        <v>0.33333333333333337</v>
      </c>
      <c r="DE27" s="369">
        <f t="shared" si="43"/>
        <v>0.3666666666666667</v>
      </c>
      <c r="DF27" s="369">
        <f t="shared" si="44"/>
        <v>0.4</v>
      </c>
      <c r="DG27" s="369">
        <f t="shared" si="45"/>
        <v>0.43333333333333335</v>
      </c>
      <c r="DH27" s="369">
        <f t="shared" si="46"/>
        <v>0.46666666666666667</v>
      </c>
      <c r="DI27" s="369">
        <f t="shared" si="47"/>
        <v>0.5</v>
      </c>
      <c r="DJ27" s="369">
        <f t="shared" si="48"/>
        <v>0.53333333333333333</v>
      </c>
      <c r="DK27" s="369">
        <f t="shared" si="49"/>
        <v>0.56666666666666665</v>
      </c>
      <c r="DL27" s="369">
        <f t="shared" si="50"/>
        <v>0.6</v>
      </c>
      <c r="DM27" s="369">
        <f t="shared" si="51"/>
        <v>0.6333333333333333</v>
      </c>
      <c r="DN27" s="369">
        <f t="shared" si="52"/>
        <v>0.66666666666666674</v>
      </c>
      <c r="DO27" s="369">
        <f t="shared" si="53"/>
        <v>0.7</v>
      </c>
      <c r="DP27" s="369">
        <f t="shared" si="54"/>
        <v>0.73333333333333339</v>
      </c>
      <c r="DQ27" s="369">
        <f t="shared" si="55"/>
        <v>0.76666666666666661</v>
      </c>
      <c r="DR27" s="369">
        <f t="shared" si="56"/>
        <v>0.8</v>
      </c>
      <c r="DS27" s="369">
        <f t="shared" si="57"/>
        <v>0.83333333333333337</v>
      </c>
      <c r="DT27" s="369">
        <f t="shared" si="58"/>
        <v>0.8666666666666667</v>
      </c>
      <c r="DU27" s="369">
        <f t="shared" si="59"/>
        <v>0.9</v>
      </c>
      <c r="DV27" s="369">
        <f t="shared" si="60"/>
        <v>0.93333333333333335</v>
      </c>
      <c r="DW27" s="369">
        <f t="shared" si="61"/>
        <v>0.96666666666666667</v>
      </c>
      <c r="DX27" s="369">
        <f t="shared" si="62"/>
        <v>1</v>
      </c>
      <c r="DY27" s="370">
        <f t="shared" si="34"/>
        <v>7178891.8651691237</v>
      </c>
      <c r="DZ27" s="370">
        <f t="shared" si="35"/>
        <v>5507953.1285309466</v>
      </c>
      <c r="EA27" s="370">
        <f t="shared" si="36"/>
        <v>738999.54608433601</v>
      </c>
      <c r="EB27" s="396"/>
    </row>
    <row r="28" spans="1:132" ht="12.75" customHeight="1" outlineLevel="1">
      <c r="A28" s="391"/>
      <c r="B28" s="357" t="s">
        <v>77</v>
      </c>
      <c r="C28" s="358">
        <v>30</v>
      </c>
      <c r="D28" s="359">
        <v>0</v>
      </c>
      <c r="E28" s="704"/>
      <c r="F28" s="705">
        <v>0</v>
      </c>
      <c r="G28" s="360">
        <v>1146455</v>
      </c>
      <c r="H28" s="361"/>
      <c r="I28" s="362"/>
      <c r="J28" s="361"/>
      <c r="K28" s="360">
        <v>18409</v>
      </c>
      <c r="L28" s="363"/>
      <c r="M28" s="704"/>
      <c r="N28" s="361"/>
      <c r="O28" s="360">
        <v>409780</v>
      </c>
      <c r="P28" s="361"/>
      <c r="Q28" s="362"/>
      <c r="R28" s="361"/>
      <c r="S28" s="705">
        <v>0</v>
      </c>
      <c r="T28" s="363"/>
      <c r="U28" s="705"/>
      <c r="V28" s="706"/>
      <c r="W28" s="365">
        <v>192434.81</v>
      </c>
      <c r="X28" s="365">
        <v>0</v>
      </c>
      <c r="Y28" s="365"/>
      <c r="Z28" s="366"/>
      <c r="AA28" s="365">
        <v>0</v>
      </c>
      <c r="AB28" s="707">
        <v>0</v>
      </c>
      <c r="AC28" s="705"/>
      <c r="AD28" s="366"/>
      <c r="AE28" s="365">
        <v>0</v>
      </c>
      <c r="AF28" s="365">
        <v>0</v>
      </c>
      <c r="AG28" s="708"/>
      <c r="AH28" s="366"/>
      <c r="AI28" s="705">
        <v>0</v>
      </c>
      <c r="AJ28" s="705">
        <v>0</v>
      </c>
      <c r="AK28" s="705"/>
      <c r="AL28" s="706"/>
      <c r="AM28" s="368">
        <v>68323.210000000006</v>
      </c>
      <c r="AN28" s="365">
        <v>0.78</v>
      </c>
      <c r="AO28" s="365"/>
      <c r="AP28" s="365"/>
      <c r="AQ28" s="368">
        <v>0</v>
      </c>
      <c r="AR28" s="236">
        <v>0</v>
      </c>
      <c r="AS28" s="236"/>
      <c r="AT28" s="236"/>
      <c r="AU28" s="365">
        <v>0</v>
      </c>
      <c r="AV28" s="236">
        <v>0</v>
      </c>
      <c r="AW28" s="236"/>
      <c r="AX28" s="236"/>
      <c r="AY28" s="236">
        <v>0</v>
      </c>
      <c r="AZ28" s="236">
        <v>0</v>
      </c>
      <c r="BA28" s="236"/>
      <c r="BB28" s="236"/>
      <c r="BC28" s="238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>
        <v>0</v>
      </c>
      <c r="BT28" s="236">
        <v>0</v>
      </c>
      <c r="BU28" s="236"/>
      <c r="BV28" s="236"/>
      <c r="BW28" s="236">
        <v>0</v>
      </c>
      <c r="BX28" s="236">
        <v>0</v>
      </c>
      <c r="BY28" s="236"/>
      <c r="BZ28" s="236"/>
      <c r="CA28" s="236">
        <v>0</v>
      </c>
      <c r="CB28" s="236">
        <v>0</v>
      </c>
      <c r="CC28" s="236"/>
      <c r="CD28" s="236"/>
      <c r="CE28" s="236">
        <v>0</v>
      </c>
      <c r="CF28" s="236">
        <v>0</v>
      </c>
      <c r="CG28" s="236"/>
      <c r="CH28" s="236"/>
      <c r="CI28" s="236">
        <f>SUMIF([1]Resumen!$B$5:$B$45,$B28,[1]Resumen!$C$5:$C$45)</f>
        <v>0</v>
      </c>
      <c r="CJ28" s="236">
        <f>SUMIF([1]Resumen!$B$5:$B$45,$B28,[1]Resumen!$F$5:$F$45)</f>
        <v>0</v>
      </c>
      <c r="CK28" s="236"/>
      <c r="CL28" s="236"/>
      <c r="CM28" s="236">
        <f>SUMIF([2]Resumen!$B$5:$B$45,$B28,[2]Resumen!$C$5:$C$45)</f>
        <v>0</v>
      </c>
      <c r="CN28" s="236">
        <f>SUMIF([2]Resumen!$B$5:$B$45,$B28,[2]Resumen!$F$5:$F$45)</f>
        <v>0</v>
      </c>
      <c r="CO28" s="236"/>
      <c r="CP28" s="236"/>
      <c r="CQ28" s="236">
        <f>SUMIF([3]Resumen!$B$5:$B$45,$B28,[3]Resumen!$C$5:$C$45)</f>
        <v>0</v>
      </c>
      <c r="CR28" s="236">
        <f>SUMIF([3]Resumen!$B$5:$B$45,$B28,[3]Resumen!$F$5:$F$45)</f>
        <v>0</v>
      </c>
      <c r="CS28" s="236"/>
      <c r="CT28" s="236"/>
      <c r="CU28" s="428">
        <f>SUMIF([4]Resumen!$B$1:$B$65536,$B28,[4]Resumen!E$1:E$65536)</f>
        <v>0</v>
      </c>
      <c r="CV28" s="428">
        <f>SUMIF([4]Resumen!$B$1:$B$65536,$B28,[4]Resumen!F$1:F$65536)</f>
        <v>0</v>
      </c>
      <c r="CW28" s="428"/>
      <c r="CX28" s="428"/>
      <c r="CY28" s="361">
        <f t="shared" si="37"/>
        <v>0</v>
      </c>
      <c r="CZ28" s="369">
        <f t="shared" si="38"/>
        <v>0</v>
      </c>
      <c r="DA28" s="369">
        <f t="shared" si="39"/>
        <v>0.23333333333333328</v>
      </c>
      <c r="DB28" s="369">
        <f t="shared" si="40"/>
        <v>0.26666666666666672</v>
      </c>
      <c r="DC28" s="369">
        <f t="shared" si="41"/>
        <v>0.30000000000000004</v>
      </c>
      <c r="DD28" s="369">
        <f t="shared" si="42"/>
        <v>0.33333333333333337</v>
      </c>
      <c r="DE28" s="369">
        <f t="shared" si="43"/>
        <v>0.3666666666666667</v>
      </c>
      <c r="DF28" s="369">
        <f t="shared" si="44"/>
        <v>0.4</v>
      </c>
      <c r="DG28" s="369">
        <f t="shared" si="45"/>
        <v>0.43333333333333335</v>
      </c>
      <c r="DH28" s="369">
        <f t="shared" si="46"/>
        <v>0.46666666666666667</v>
      </c>
      <c r="DI28" s="369">
        <f t="shared" si="47"/>
        <v>0.5</v>
      </c>
      <c r="DJ28" s="369">
        <f t="shared" si="48"/>
        <v>0.53333333333333333</v>
      </c>
      <c r="DK28" s="369">
        <f t="shared" si="49"/>
        <v>0.56666666666666665</v>
      </c>
      <c r="DL28" s="369">
        <f t="shared" si="50"/>
        <v>0.6</v>
      </c>
      <c r="DM28" s="369">
        <f t="shared" si="51"/>
        <v>0.6333333333333333</v>
      </c>
      <c r="DN28" s="369">
        <f t="shared" si="52"/>
        <v>0.66666666666666674</v>
      </c>
      <c r="DO28" s="369">
        <f t="shared" si="53"/>
        <v>0.7</v>
      </c>
      <c r="DP28" s="369">
        <f t="shared" si="54"/>
        <v>0.73333333333333339</v>
      </c>
      <c r="DQ28" s="369">
        <f t="shared" si="55"/>
        <v>0.76666666666666661</v>
      </c>
      <c r="DR28" s="369">
        <f t="shared" si="56"/>
        <v>0.8</v>
      </c>
      <c r="DS28" s="369">
        <f t="shared" si="57"/>
        <v>0.83333333333333337</v>
      </c>
      <c r="DT28" s="369">
        <f t="shared" si="58"/>
        <v>0.8666666666666667</v>
      </c>
      <c r="DU28" s="369">
        <f t="shared" si="59"/>
        <v>0.9</v>
      </c>
      <c r="DV28" s="369">
        <f t="shared" si="60"/>
        <v>0.93333333333333335</v>
      </c>
      <c r="DW28" s="369">
        <f t="shared" si="61"/>
        <v>0.96666666666666667</v>
      </c>
      <c r="DX28" s="369">
        <f t="shared" si="62"/>
        <v>1</v>
      </c>
      <c r="DY28" s="370">
        <f t="shared" si="34"/>
        <v>1678972.0934239996</v>
      </c>
      <c r="DZ28" s="370">
        <f t="shared" si="35"/>
        <v>0</v>
      </c>
      <c r="EA28" s="370">
        <f t="shared" si="36"/>
        <v>452953.58815132035</v>
      </c>
      <c r="EB28" s="396"/>
    </row>
    <row r="29" spans="1:132" ht="12.75" customHeight="1" outlineLevel="1">
      <c r="A29" s="391"/>
      <c r="B29" s="357" t="s">
        <v>78</v>
      </c>
      <c r="C29" s="358">
        <v>30</v>
      </c>
      <c r="D29" s="359">
        <v>85540.351092139768</v>
      </c>
      <c r="E29" s="704"/>
      <c r="F29" s="705">
        <v>78216.891038953298</v>
      </c>
      <c r="G29" s="360">
        <v>3724</v>
      </c>
      <c r="H29" s="361"/>
      <c r="I29" s="362"/>
      <c r="J29" s="361"/>
      <c r="K29" s="360">
        <v>52281</v>
      </c>
      <c r="L29" s="363"/>
      <c r="M29" s="704"/>
      <c r="N29" s="361"/>
      <c r="O29" s="360">
        <v>8167</v>
      </c>
      <c r="P29" s="361"/>
      <c r="Q29" s="362"/>
      <c r="R29" s="361"/>
      <c r="S29" s="705">
        <v>84130.8</v>
      </c>
      <c r="T29" s="363"/>
      <c r="U29" s="705"/>
      <c r="V29" s="706"/>
      <c r="W29" s="365">
        <v>28309.419999999995</v>
      </c>
      <c r="X29" s="365">
        <v>0</v>
      </c>
      <c r="Y29" s="365"/>
      <c r="Z29" s="366"/>
      <c r="AA29" s="365">
        <v>23600.669999999995</v>
      </c>
      <c r="AB29" s="707">
        <v>0</v>
      </c>
      <c r="AC29" s="705"/>
      <c r="AD29" s="366"/>
      <c r="AE29" s="365">
        <v>16795.5</v>
      </c>
      <c r="AF29" s="365">
        <v>0</v>
      </c>
      <c r="AG29" s="708"/>
      <c r="AH29" s="366"/>
      <c r="AI29" s="705">
        <v>55350.159999999989</v>
      </c>
      <c r="AJ29" s="705">
        <v>0</v>
      </c>
      <c r="AK29" s="705"/>
      <c r="AL29" s="706"/>
      <c r="AM29" s="368">
        <v>3100736.0399999972</v>
      </c>
      <c r="AN29" s="365">
        <v>215313.68999999992</v>
      </c>
      <c r="AO29" s="365"/>
      <c r="AP29" s="365"/>
      <c r="AQ29" s="368">
        <v>65911.150000000009</v>
      </c>
      <c r="AR29" s="236">
        <v>0</v>
      </c>
      <c r="AS29" s="236"/>
      <c r="AT29" s="236"/>
      <c r="AU29" s="365">
        <v>39579.369999999995</v>
      </c>
      <c r="AV29" s="236">
        <v>0</v>
      </c>
      <c r="AW29" s="236"/>
      <c r="AX29" s="236"/>
      <c r="AY29" s="236">
        <v>30008.370000000006</v>
      </c>
      <c r="AZ29" s="236">
        <v>0</v>
      </c>
      <c r="BA29" s="236"/>
      <c r="BB29" s="236"/>
      <c r="BC29" s="238">
        <v>79840.58</v>
      </c>
      <c r="BD29" s="236"/>
      <c r="BE29" s="236"/>
      <c r="BF29" s="236"/>
      <c r="BG29" s="236">
        <v>100686.22000000002</v>
      </c>
      <c r="BH29" s="236"/>
      <c r="BI29" s="236"/>
      <c r="BJ29" s="236"/>
      <c r="BK29" s="236">
        <v>116518.31999999998</v>
      </c>
      <c r="BL29" s="236"/>
      <c r="BM29" s="236"/>
      <c r="BN29" s="236"/>
      <c r="BO29" s="236">
        <v>73779.48</v>
      </c>
      <c r="BP29" s="236"/>
      <c r="BQ29" s="236"/>
      <c r="BR29" s="236"/>
      <c r="BS29" s="236">
        <v>126858.13000000002</v>
      </c>
      <c r="BT29" s="236">
        <v>0</v>
      </c>
      <c r="BU29" s="236"/>
      <c r="BV29" s="236"/>
      <c r="BW29" s="236">
        <v>45957.770000000004</v>
      </c>
      <c r="BX29" s="236">
        <v>1191.95</v>
      </c>
      <c r="BY29" s="236"/>
      <c r="BZ29" s="236"/>
      <c r="CA29" s="236">
        <v>148079.58999999997</v>
      </c>
      <c r="CB29" s="236">
        <v>2415.36</v>
      </c>
      <c r="CC29" s="236"/>
      <c r="CD29" s="236"/>
      <c r="CE29" s="236">
        <v>541072.52999999991</v>
      </c>
      <c r="CF29" s="236">
        <v>0</v>
      </c>
      <c r="CG29" s="236"/>
      <c r="CH29" s="236"/>
      <c r="CI29" s="236">
        <f>SUMIF([1]Resumen!$B$5:$B$45,$B29,[1]Resumen!$C$5:$C$45)</f>
        <v>245995.10000000009</v>
      </c>
      <c r="CJ29" s="236">
        <f>SUMIF([1]Resumen!$B$5:$B$45,$B29,[1]Resumen!$F$5:$F$45)</f>
        <v>0</v>
      </c>
      <c r="CK29" s="236"/>
      <c r="CL29" s="236"/>
      <c r="CM29" s="236">
        <f>SUMIF([2]Resumen!$B$5:$B$45,$B29,[2]Resumen!$C$5:$C$45)</f>
        <v>104893.19000000002</v>
      </c>
      <c r="CN29" s="236">
        <f>SUMIF([2]Resumen!$B$5:$B$45,$B29,[2]Resumen!$F$5:$F$45)</f>
        <v>0</v>
      </c>
      <c r="CO29" s="236"/>
      <c r="CP29" s="236"/>
      <c r="CQ29" s="236">
        <f>SUMIF([3]Resumen!$B$5:$B$45,$B29,[3]Resumen!$C$5:$C$45)</f>
        <v>76770.47</v>
      </c>
      <c r="CR29" s="236">
        <f>SUMIF([3]Resumen!$B$5:$B$45,$B29,[3]Resumen!$F$5:$F$45)</f>
        <v>0</v>
      </c>
      <c r="CS29" s="236"/>
      <c r="CT29" s="236"/>
      <c r="CU29" s="428">
        <f>SUMIF([4]Resumen!$B$1:$B$65536,$B29,[4]Resumen!E$1:E$65536)</f>
        <v>218284.04</v>
      </c>
      <c r="CV29" s="428">
        <f>SUMIF([4]Resumen!$B$1:$B$65536,$B29,[4]Resumen!F$1:F$65536)</f>
        <v>636.16999999999996</v>
      </c>
      <c r="CW29" s="428"/>
      <c r="CX29" s="428"/>
      <c r="CY29" s="361">
        <f t="shared" si="37"/>
        <v>1998.4315770418227</v>
      </c>
      <c r="CZ29" s="369">
        <f t="shared" si="38"/>
        <v>0.11438590139409066</v>
      </c>
      <c r="DA29" s="369">
        <f t="shared" si="39"/>
        <v>0.23333333333333328</v>
      </c>
      <c r="DB29" s="369">
        <f t="shared" si="40"/>
        <v>0.26666666666666672</v>
      </c>
      <c r="DC29" s="369">
        <f t="shared" si="41"/>
        <v>0.30000000000000004</v>
      </c>
      <c r="DD29" s="369">
        <f t="shared" si="42"/>
        <v>0.33333333333333337</v>
      </c>
      <c r="DE29" s="369">
        <f t="shared" si="43"/>
        <v>0.3666666666666667</v>
      </c>
      <c r="DF29" s="369">
        <f t="shared" si="44"/>
        <v>0.4</v>
      </c>
      <c r="DG29" s="369">
        <f t="shared" si="45"/>
        <v>0.43333333333333335</v>
      </c>
      <c r="DH29" s="369">
        <f t="shared" si="46"/>
        <v>0.46666666666666667</v>
      </c>
      <c r="DI29" s="369">
        <f t="shared" si="47"/>
        <v>0.5</v>
      </c>
      <c r="DJ29" s="369">
        <f t="shared" si="48"/>
        <v>0.53333333333333333</v>
      </c>
      <c r="DK29" s="369">
        <f t="shared" si="49"/>
        <v>0.56666666666666665</v>
      </c>
      <c r="DL29" s="369">
        <f t="shared" si="50"/>
        <v>0.6</v>
      </c>
      <c r="DM29" s="369">
        <f t="shared" si="51"/>
        <v>0.6333333333333333</v>
      </c>
      <c r="DN29" s="369">
        <f t="shared" si="52"/>
        <v>0.66666666666666674</v>
      </c>
      <c r="DO29" s="369">
        <f t="shared" si="53"/>
        <v>0.7</v>
      </c>
      <c r="DP29" s="369">
        <f t="shared" si="54"/>
        <v>0.73333333333333339</v>
      </c>
      <c r="DQ29" s="369">
        <f t="shared" si="55"/>
        <v>0.76666666666666661</v>
      </c>
      <c r="DR29" s="369">
        <f t="shared" si="56"/>
        <v>0.8</v>
      </c>
      <c r="DS29" s="369">
        <f t="shared" si="57"/>
        <v>0.83333333333333337</v>
      </c>
      <c r="DT29" s="369">
        <f t="shared" si="58"/>
        <v>0.8666666666666667</v>
      </c>
      <c r="DU29" s="369">
        <f t="shared" si="59"/>
        <v>0.9</v>
      </c>
      <c r="DV29" s="369">
        <f t="shared" si="60"/>
        <v>0.93333333333333335</v>
      </c>
      <c r="DW29" s="369">
        <f t="shared" si="61"/>
        <v>0.96666666666666667</v>
      </c>
      <c r="DX29" s="369">
        <f t="shared" si="62"/>
        <v>1</v>
      </c>
      <c r="DY29" s="370">
        <f t="shared" si="34"/>
        <v>4381384.4262573961</v>
      </c>
      <c r="DZ29" s="370">
        <f t="shared" si="35"/>
        <v>0</v>
      </c>
      <c r="EA29" s="370">
        <f t="shared" si="36"/>
        <v>2710321.0160918767</v>
      </c>
      <c r="EB29" s="396"/>
    </row>
    <row r="30" spans="1:132" ht="12.75" customHeight="1" outlineLevel="1">
      <c r="A30" s="391"/>
      <c r="B30" s="357" t="s">
        <v>79</v>
      </c>
      <c r="C30" s="358">
        <v>30</v>
      </c>
      <c r="D30" s="359">
        <v>25131729.863601286</v>
      </c>
      <c r="E30" s="704"/>
      <c r="F30" s="705">
        <v>16210366.407568311</v>
      </c>
      <c r="G30" s="360">
        <v>2712538</v>
      </c>
      <c r="H30" s="361">
        <v>13843</v>
      </c>
      <c r="I30" s="362"/>
      <c r="J30" s="361"/>
      <c r="K30" s="360">
        <v>2268887</v>
      </c>
      <c r="L30" s="363"/>
      <c r="M30" s="704"/>
      <c r="N30" s="361"/>
      <c r="O30" s="360">
        <v>2792532</v>
      </c>
      <c r="P30" s="361">
        <v>32268</v>
      </c>
      <c r="Q30" s="362"/>
      <c r="R30" s="361"/>
      <c r="S30" s="705">
        <v>2869136.4</v>
      </c>
      <c r="T30" s="363"/>
      <c r="U30" s="705"/>
      <c r="V30" s="706"/>
      <c r="W30" s="365">
        <v>1427269.9699999993</v>
      </c>
      <c r="X30" s="365">
        <v>17639.05</v>
      </c>
      <c r="Y30" s="365"/>
      <c r="Z30" s="366"/>
      <c r="AA30" s="365">
        <v>2156543.3500000029</v>
      </c>
      <c r="AB30" s="707">
        <v>1668.3300000009999</v>
      </c>
      <c r="AC30" s="705"/>
      <c r="AD30" s="366"/>
      <c r="AE30" s="365">
        <v>2638767.0633347752</v>
      </c>
      <c r="AF30" s="365">
        <v>0</v>
      </c>
      <c r="AG30" s="708"/>
      <c r="AH30" s="366"/>
      <c r="AI30" s="705">
        <v>5042917.1999999955</v>
      </c>
      <c r="AJ30" s="705">
        <v>30202.219999999998</v>
      </c>
      <c r="AK30" s="705"/>
      <c r="AL30" s="706"/>
      <c r="AM30" s="368">
        <v>71280.660000000018</v>
      </c>
      <c r="AN30" s="365">
        <v>154.61000000000001</v>
      </c>
      <c r="AO30" s="365"/>
      <c r="AP30" s="365"/>
      <c r="AQ30" s="368">
        <v>2634132.5100000012</v>
      </c>
      <c r="AR30" s="236">
        <v>107651.95000000003</v>
      </c>
      <c r="AS30" s="236"/>
      <c r="AT30" s="236"/>
      <c r="AU30" s="365">
        <v>1340674.8099999977</v>
      </c>
      <c r="AV30" s="236">
        <v>79753.91</v>
      </c>
      <c r="AW30" s="236"/>
      <c r="AX30" s="236"/>
      <c r="AY30" s="236">
        <v>4999175.0699999919</v>
      </c>
      <c r="AZ30" s="236">
        <v>0</v>
      </c>
      <c r="BA30" s="236"/>
      <c r="BB30" s="236"/>
      <c r="BC30" s="238">
        <v>3901492.1299999976</v>
      </c>
      <c r="BD30" s="236">
        <v>66541.17</v>
      </c>
      <c r="BE30" s="236"/>
      <c r="BF30" s="236"/>
      <c r="BG30" s="236">
        <v>6230766.7199999951</v>
      </c>
      <c r="BH30" s="236"/>
      <c r="BI30" s="236"/>
      <c r="BJ30" s="236"/>
      <c r="BK30" s="236">
        <v>5770012.1899999985</v>
      </c>
      <c r="BL30" s="236"/>
      <c r="BM30" s="236"/>
      <c r="BN30" s="236"/>
      <c r="BO30" s="236">
        <v>4591385.25</v>
      </c>
      <c r="BP30" s="236"/>
      <c r="BQ30" s="236"/>
      <c r="BR30" s="236"/>
      <c r="BS30" s="236">
        <v>3843974.5100000012</v>
      </c>
      <c r="BT30" s="236">
        <v>53996.899999999972</v>
      </c>
      <c r="BU30" s="236"/>
      <c r="BV30" s="236"/>
      <c r="BW30" s="236">
        <v>1855853.1499999992</v>
      </c>
      <c r="BX30" s="236">
        <v>78427.580000000016</v>
      </c>
      <c r="BY30" s="236"/>
      <c r="BZ30" s="236"/>
      <c r="CA30" s="236">
        <v>4779594.1598999966</v>
      </c>
      <c r="CB30" s="236">
        <v>107975.65000000002</v>
      </c>
      <c r="CC30" s="236"/>
      <c r="CD30" s="236"/>
      <c r="CE30" s="236">
        <v>4125590.7200000021</v>
      </c>
      <c r="CF30" s="236">
        <v>99082.809999999983</v>
      </c>
      <c r="CG30" s="236"/>
      <c r="CH30" s="236"/>
      <c r="CI30" s="236">
        <f>SUMIF([1]Resumen!$B$5:$B$45,$B30,[1]Resumen!$C$5:$C$45)</f>
        <v>2787504.84</v>
      </c>
      <c r="CJ30" s="236">
        <f>SUMIF([1]Resumen!$B$5:$B$45,$B30,[1]Resumen!$F$5:$F$45)</f>
        <v>33528.630000000012</v>
      </c>
      <c r="CK30" s="236"/>
      <c r="CL30" s="236"/>
      <c r="CM30" s="236">
        <f>SUMIF([2]Resumen!$B$5:$B$45,$B30,[2]Resumen!$C$5:$C$45)</f>
        <v>3618528.7300000018</v>
      </c>
      <c r="CN30" s="236">
        <f>SUMIF([2]Resumen!$B$5:$B$45,$B30,[2]Resumen!$F$5:$F$45)</f>
        <v>69511.760000000024</v>
      </c>
      <c r="CO30" s="236"/>
      <c r="CP30" s="236"/>
      <c r="CQ30" s="236">
        <f>SUMIF([3]Resumen!$B$5:$B$45,$B30,[3]Resumen!$C$5:$C$45)</f>
        <v>4199424.5199999986</v>
      </c>
      <c r="CR30" s="236">
        <f>SUMIF([3]Resumen!$B$5:$B$45,$B30,[3]Resumen!$F$5:$F$45)</f>
        <v>45710.999999999985</v>
      </c>
      <c r="CS30" s="236"/>
      <c r="CT30" s="236"/>
      <c r="CU30" s="428">
        <f>SUMIF([4]Resumen!$B$1:$B$65536,$B30,[4]Resumen!E$1:E$65536)</f>
        <v>5495682.0400000028</v>
      </c>
      <c r="CV30" s="428">
        <f>SUMIF([4]Resumen!$B$1:$B$65536,$B30,[4]Resumen!F$1:F$65536)</f>
        <v>84420.4</v>
      </c>
      <c r="CW30" s="428"/>
      <c r="CX30" s="428"/>
      <c r="CY30" s="361">
        <f t="shared" si="37"/>
        <v>1990.3504782546379</v>
      </c>
      <c r="CZ30" s="369">
        <f t="shared" si="38"/>
        <v>0</v>
      </c>
      <c r="DA30" s="369">
        <f t="shared" si="39"/>
        <v>0.23333333333333328</v>
      </c>
      <c r="DB30" s="369">
        <f t="shared" si="40"/>
        <v>0.26666666666666672</v>
      </c>
      <c r="DC30" s="369">
        <f t="shared" si="41"/>
        <v>0.30000000000000004</v>
      </c>
      <c r="DD30" s="369">
        <f t="shared" si="42"/>
        <v>0.33333333333333337</v>
      </c>
      <c r="DE30" s="369">
        <f t="shared" si="43"/>
        <v>0.3666666666666667</v>
      </c>
      <c r="DF30" s="369">
        <f t="shared" si="44"/>
        <v>0.4</v>
      </c>
      <c r="DG30" s="369">
        <f t="shared" si="45"/>
        <v>0.43333333333333335</v>
      </c>
      <c r="DH30" s="369">
        <f t="shared" si="46"/>
        <v>0.46666666666666667</v>
      </c>
      <c r="DI30" s="369">
        <f t="shared" si="47"/>
        <v>0.5</v>
      </c>
      <c r="DJ30" s="369">
        <f t="shared" si="48"/>
        <v>0.53333333333333333</v>
      </c>
      <c r="DK30" s="369">
        <f t="shared" si="49"/>
        <v>0.56666666666666665</v>
      </c>
      <c r="DL30" s="369">
        <f t="shared" si="50"/>
        <v>0.6</v>
      </c>
      <c r="DM30" s="369">
        <f t="shared" si="51"/>
        <v>0.6333333333333333</v>
      </c>
      <c r="DN30" s="369">
        <f t="shared" si="52"/>
        <v>0.66666666666666674</v>
      </c>
      <c r="DO30" s="369">
        <f t="shared" si="53"/>
        <v>0.7</v>
      </c>
      <c r="DP30" s="369">
        <f t="shared" si="54"/>
        <v>0.73333333333333339</v>
      </c>
      <c r="DQ30" s="369">
        <f t="shared" si="55"/>
        <v>0.76666666666666661</v>
      </c>
      <c r="DR30" s="369">
        <f t="shared" si="56"/>
        <v>0.8</v>
      </c>
      <c r="DS30" s="369">
        <f t="shared" si="57"/>
        <v>0.83333333333333337</v>
      </c>
      <c r="DT30" s="369">
        <f t="shared" si="58"/>
        <v>0.8666666666666667</v>
      </c>
      <c r="DU30" s="369">
        <f t="shared" si="59"/>
        <v>0.9</v>
      </c>
      <c r="DV30" s="369">
        <f t="shared" si="60"/>
        <v>0.93333333333333335</v>
      </c>
      <c r="DW30" s="369">
        <f t="shared" si="61"/>
        <v>0.96666666666666667</v>
      </c>
      <c r="DX30" s="369">
        <f t="shared" si="62"/>
        <v>1</v>
      </c>
      <c r="DY30" s="370">
        <f t="shared" si="34"/>
        <v>96876026.593233988</v>
      </c>
      <c r="DZ30" s="370">
        <f t="shared" si="35"/>
        <v>25131729.863601286</v>
      </c>
      <c r="EA30" s="370">
        <f t="shared" si="36"/>
        <v>47633990.656855948</v>
      </c>
      <c r="EB30" s="396"/>
    </row>
    <row r="31" spans="1:132" ht="12.75" customHeight="1" outlineLevel="1">
      <c r="A31" s="391"/>
      <c r="B31" s="357" t="s">
        <v>80</v>
      </c>
      <c r="C31" s="358">
        <v>30</v>
      </c>
      <c r="D31" s="359">
        <v>582102.31997474073</v>
      </c>
      <c r="E31" s="704"/>
      <c r="F31" s="705">
        <v>435439.72852605249</v>
      </c>
      <c r="G31" s="360">
        <v>49599</v>
      </c>
      <c r="H31" s="361"/>
      <c r="I31" s="362"/>
      <c r="J31" s="361"/>
      <c r="K31" s="360">
        <v>20580</v>
      </c>
      <c r="L31" s="363"/>
      <c r="M31" s="704"/>
      <c r="N31" s="361"/>
      <c r="O31" s="360">
        <v>44317</v>
      </c>
      <c r="P31" s="361"/>
      <c r="Q31" s="362"/>
      <c r="R31" s="361"/>
      <c r="S31" s="705">
        <v>26564.04</v>
      </c>
      <c r="T31" s="363"/>
      <c r="U31" s="705"/>
      <c r="V31" s="706"/>
      <c r="W31" s="365">
        <v>43097.97</v>
      </c>
      <c r="X31" s="365">
        <v>0</v>
      </c>
      <c r="Y31" s="365"/>
      <c r="Z31" s="366"/>
      <c r="AA31" s="365">
        <v>42340.299999999996</v>
      </c>
      <c r="AB31" s="707">
        <v>0</v>
      </c>
      <c r="AC31" s="705"/>
      <c r="AD31" s="366"/>
      <c r="AE31" s="365">
        <v>34266.950000000004</v>
      </c>
      <c r="AF31" s="365">
        <v>0</v>
      </c>
      <c r="AG31" s="708"/>
      <c r="AH31" s="366"/>
      <c r="AI31" s="705">
        <v>70301.349999999991</v>
      </c>
      <c r="AJ31" s="705">
        <v>0</v>
      </c>
      <c r="AK31" s="705"/>
      <c r="AL31" s="706"/>
      <c r="AM31" s="368">
        <v>0</v>
      </c>
      <c r="AN31" s="365">
        <v>0</v>
      </c>
      <c r="AO31" s="365"/>
      <c r="AP31" s="365"/>
      <c r="AQ31" s="368">
        <v>86601.959999999992</v>
      </c>
      <c r="AR31" s="236">
        <v>4950.47</v>
      </c>
      <c r="AS31" s="236"/>
      <c r="AT31" s="236"/>
      <c r="AU31" s="365">
        <v>82795.47</v>
      </c>
      <c r="AV31" s="236">
        <v>380.35</v>
      </c>
      <c r="AW31" s="236"/>
      <c r="AX31" s="236"/>
      <c r="AY31" s="236">
        <v>134268.62</v>
      </c>
      <c r="AZ31" s="236">
        <v>212936.49000000005</v>
      </c>
      <c r="BA31" s="236"/>
      <c r="BB31" s="236"/>
      <c r="BC31" s="238">
        <v>14436.84</v>
      </c>
      <c r="BD31" s="236"/>
      <c r="BE31" s="236"/>
      <c r="BF31" s="236"/>
      <c r="BG31" s="236">
        <v>173148.49000000002</v>
      </c>
      <c r="BH31" s="236"/>
      <c r="BI31" s="236"/>
      <c r="BJ31" s="236"/>
      <c r="BK31" s="236">
        <v>364115.51</v>
      </c>
      <c r="BL31" s="236"/>
      <c r="BM31" s="236"/>
      <c r="BN31" s="236"/>
      <c r="BO31" s="236">
        <v>319221.1100000001</v>
      </c>
      <c r="BP31" s="236"/>
      <c r="BQ31" s="236"/>
      <c r="BR31" s="236"/>
      <c r="BS31" s="236">
        <v>90390.700000000012</v>
      </c>
      <c r="BT31" s="236">
        <v>747.45</v>
      </c>
      <c r="BU31" s="236"/>
      <c r="BV31" s="236"/>
      <c r="BW31" s="236">
        <v>16296.409999999998</v>
      </c>
      <c r="BX31" s="236">
        <v>0</v>
      </c>
      <c r="BY31" s="236"/>
      <c r="BZ31" s="236"/>
      <c r="CA31" s="236">
        <v>917025.48990000004</v>
      </c>
      <c r="CB31" s="236">
        <v>0</v>
      </c>
      <c r="CC31" s="236"/>
      <c r="CD31" s="236"/>
      <c r="CE31" s="236">
        <v>573063.06999999995</v>
      </c>
      <c r="CF31" s="236">
        <v>3055.98</v>
      </c>
      <c r="CG31" s="236"/>
      <c r="CH31" s="236"/>
      <c r="CI31" s="236">
        <f>SUMIF([1]Resumen!$B$5:$B$45,$B31,[1]Resumen!$C$5:$C$45)</f>
        <v>888370.85999999975</v>
      </c>
      <c r="CJ31" s="236">
        <f>SUMIF([1]Resumen!$B$5:$B$45,$B31,[1]Resumen!$F$5:$F$45)</f>
        <v>388.99</v>
      </c>
      <c r="CK31" s="236"/>
      <c r="CL31" s="236"/>
      <c r="CM31" s="236">
        <f>SUMIF([2]Resumen!$B$5:$B$45,$B31,[2]Resumen!$C$5:$C$45)</f>
        <v>545847.19999999995</v>
      </c>
      <c r="CN31" s="236">
        <f>SUMIF([2]Resumen!$B$5:$B$45,$B31,[2]Resumen!$F$5:$F$45)</f>
        <v>1435.6599999999999</v>
      </c>
      <c r="CO31" s="236"/>
      <c r="CP31" s="236"/>
      <c r="CQ31" s="236">
        <f>SUMIF([3]Resumen!$B$5:$B$45,$B31,[3]Resumen!$C$5:$C$45)</f>
        <v>599238.29000000027</v>
      </c>
      <c r="CR31" s="236">
        <f>SUMIF([3]Resumen!$B$5:$B$45,$B31,[3]Resumen!$F$5:$F$45)</f>
        <v>0</v>
      </c>
      <c r="CS31" s="236"/>
      <c r="CT31" s="236"/>
      <c r="CU31" s="428">
        <f>SUMIF([4]Resumen!$B$1:$B$65536,$B31,[4]Resumen!E$1:E$65536)</f>
        <v>904152.65</v>
      </c>
      <c r="CV31" s="428">
        <f>SUMIF([4]Resumen!$B$1:$B$65536,$B31,[4]Resumen!F$1:F$65536)</f>
        <v>0</v>
      </c>
      <c r="CW31" s="428"/>
      <c r="CX31" s="428"/>
      <c r="CY31" s="361">
        <f t="shared" si="37"/>
        <v>1993.4414014641764</v>
      </c>
      <c r="CZ31" s="369">
        <f t="shared" si="38"/>
        <v>0</v>
      </c>
      <c r="DA31" s="369">
        <f t="shared" si="39"/>
        <v>0.23333333333333328</v>
      </c>
      <c r="DB31" s="369">
        <f t="shared" si="40"/>
        <v>0.26666666666666672</v>
      </c>
      <c r="DC31" s="369">
        <f t="shared" si="41"/>
        <v>0.30000000000000004</v>
      </c>
      <c r="DD31" s="369">
        <f t="shared" si="42"/>
        <v>0.33333333333333337</v>
      </c>
      <c r="DE31" s="369">
        <f t="shared" si="43"/>
        <v>0.3666666666666667</v>
      </c>
      <c r="DF31" s="369">
        <f t="shared" si="44"/>
        <v>0.4</v>
      </c>
      <c r="DG31" s="369">
        <f t="shared" si="45"/>
        <v>0.43333333333333335</v>
      </c>
      <c r="DH31" s="369">
        <f t="shared" si="46"/>
        <v>0.46666666666666667</v>
      </c>
      <c r="DI31" s="369">
        <f t="shared" si="47"/>
        <v>0.5</v>
      </c>
      <c r="DJ31" s="369">
        <f t="shared" si="48"/>
        <v>0.53333333333333333</v>
      </c>
      <c r="DK31" s="369">
        <f t="shared" si="49"/>
        <v>0.56666666666666665</v>
      </c>
      <c r="DL31" s="369">
        <f t="shared" si="50"/>
        <v>0.6</v>
      </c>
      <c r="DM31" s="369">
        <f t="shared" si="51"/>
        <v>0.6333333333333333</v>
      </c>
      <c r="DN31" s="369">
        <f t="shared" si="52"/>
        <v>0.66666666666666674</v>
      </c>
      <c r="DO31" s="369">
        <f t="shared" si="53"/>
        <v>0.7</v>
      </c>
      <c r="DP31" s="369">
        <f t="shared" si="54"/>
        <v>0.73333333333333339</v>
      </c>
      <c r="DQ31" s="369">
        <f t="shared" si="55"/>
        <v>0.76666666666666661</v>
      </c>
      <c r="DR31" s="369">
        <f t="shared" si="56"/>
        <v>0.8</v>
      </c>
      <c r="DS31" s="369">
        <f t="shared" si="57"/>
        <v>0.83333333333333337</v>
      </c>
      <c r="DT31" s="369">
        <f t="shared" si="58"/>
        <v>0.8666666666666667</v>
      </c>
      <c r="DU31" s="369">
        <f t="shared" si="59"/>
        <v>0.9</v>
      </c>
      <c r="DV31" s="369">
        <f t="shared" si="60"/>
        <v>0.93333333333333335</v>
      </c>
      <c r="DW31" s="369">
        <f t="shared" si="61"/>
        <v>0.96666666666666667</v>
      </c>
      <c r="DX31" s="369">
        <f t="shared" si="62"/>
        <v>1</v>
      </c>
      <c r="DY31" s="370">
        <f t="shared" si="34"/>
        <v>5737918.3422840126</v>
      </c>
      <c r="DZ31" s="370">
        <f t="shared" si="35"/>
        <v>582102.31997474073</v>
      </c>
      <c r="EA31" s="370">
        <f t="shared" si="36"/>
        <v>4357107.3577379715</v>
      </c>
      <c r="EB31" s="396"/>
    </row>
    <row r="32" spans="1:132" ht="12.75" customHeight="1" outlineLevel="1">
      <c r="A32" s="391"/>
      <c r="B32" s="392" t="s">
        <v>81</v>
      </c>
      <c r="C32" s="393"/>
      <c r="D32" s="394">
        <v>0</v>
      </c>
      <c r="E32" s="361"/>
      <c r="F32" s="394">
        <v>0</v>
      </c>
      <c r="G32" s="361"/>
      <c r="H32" s="361"/>
      <c r="I32" s="361"/>
      <c r="J32" s="361"/>
      <c r="K32" s="361"/>
      <c r="L32" s="363"/>
      <c r="M32" s="363"/>
      <c r="N32" s="361"/>
      <c r="O32" s="361"/>
      <c r="P32" s="361"/>
      <c r="Q32" s="361"/>
      <c r="R32" s="361"/>
      <c r="S32" s="705"/>
      <c r="T32" s="705"/>
      <c r="U32" s="707"/>
      <c r="V32" s="706"/>
      <c r="W32" s="365"/>
      <c r="X32" s="366"/>
      <c r="Y32" s="365"/>
      <c r="Z32" s="366"/>
      <c r="AA32" s="366"/>
      <c r="AB32" s="366"/>
      <c r="AC32" s="706"/>
      <c r="AD32" s="366"/>
      <c r="AE32" s="366"/>
      <c r="AF32" s="366"/>
      <c r="AG32" s="394"/>
      <c r="AH32" s="366"/>
      <c r="AI32" s="707"/>
      <c r="AJ32" s="706"/>
      <c r="AK32" s="706"/>
      <c r="AL32" s="706"/>
      <c r="AM32" s="368">
        <v>0</v>
      </c>
      <c r="AN32" s="365">
        <v>0</v>
      </c>
      <c r="AO32" s="365"/>
      <c r="AP32" s="365"/>
      <c r="AQ32" s="236">
        <v>0</v>
      </c>
      <c r="AR32" s="236">
        <v>0</v>
      </c>
      <c r="AS32" s="236"/>
      <c r="AT32" s="236"/>
      <c r="AU32" s="395">
        <v>0</v>
      </c>
      <c r="AV32" s="236">
        <v>0</v>
      </c>
      <c r="AW32" s="236"/>
      <c r="AX32" s="236"/>
      <c r="AY32" s="236">
        <v>0</v>
      </c>
      <c r="AZ32" s="236">
        <v>0</v>
      </c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428">
        <f>SUMIF([4]Resumen!$B$1:$B$65536,$B32,[4]Resumen!E$1:E$65536)</f>
        <v>0</v>
      </c>
      <c r="CV32" s="428">
        <f>SUMIF([4]Resumen!$B$1:$B$65536,$B32,[4]Resumen!F$1:F$65536)</f>
        <v>0</v>
      </c>
      <c r="CW32" s="428"/>
      <c r="CX32" s="428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369"/>
      <c r="DM32" s="369"/>
      <c r="DN32" s="369"/>
      <c r="DO32" s="369"/>
      <c r="DP32" s="369"/>
      <c r="DQ32" s="369"/>
      <c r="DR32" s="369"/>
      <c r="DS32" s="369"/>
      <c r="DT32" s="369"/>
      <c r="DU32" s="369"/>
      <c r="DV32" s="369"/>
      <c r="DW32" s="369"/>
      <c r="DX32" s="369"/>
      <c r="DY32" s="370">
        <f t="shared" si="34"/>
        <v>0</v>
      </c>
      <c r="DZ32" s="370">
        <f t="shared" si="35"/>
        <v>0</v>
      </c>
      <c r="EA32" s="370">
        <f t="shared" si="36"/>
        <v>0</v>
      </c>
      <c r="EB32" s="396"/>
    </row>
    <row r="33" spans="1:132" ht="12.75" customHeight="1" outlineLevel="1">
      <c r="A33" s="391"/>
      <c r="B33" s="357" t="s">
        <v>82</v>
      </c>
      <c r="C33" s="358">
        <v>30</v>
      </c>
      <c r="D33" s="359">
        <v>236110.85077585161</v>
      </c>
      <c r="E33" s="704"/>
      <c r="F33" s="705">
        <v>223963.64645809704</v>
      </c>
      <c r="G33" s="360">
        <v>1782167</v>
      </c>
      <c r="H33" s="361"/>
      <c r="I33" s="362"/>
      <c r="J33" s="361"/>
      <c r="K33" s="360">
        <v>1438633</v>
      </c>
      <c r="L33" s="363"/>
      <c r="M33" s="704"/>
      <c r="N33" s="361"/>
      <c r="O33" s="360">
        <v>450884</v>
      </c>
      <c r="P33" s="361"/>
      <c r="Q33" s="362"/>
      <c r="R33" s="361"/>
      <c r="S33" s="705">
        <v>831027.6</v>
      </c>
      <c r="T33" s="363"/>
      <c r="U33" s="705"/>
      <c r="V33" s="706"/>
      <c r="W33" s="365">
        <v>1146625.1400000008</v>
      </c>
      <c r="X33" s="365">
        <v>0</v>
      </c>
      <c r="Y33" s="365"/>
      <c r="Z33" s="366"/>
      <c r="AA33" s="365">
        <v>1790088.0899999985</v>
      </c>
      <c r="AB33" s="707">
        <v>0</v>
      </c>
      <c r="AC33" s="705"/>
      <c r="AD33" s="366"/>
      <c r="AE33" s="365">
        <v>1323210.360000001</v>
      </c>
      <c r="AF33" s="365">
        <v>1068.74</v>
      </c>
      <c r="AG33" s="708"/>
      <c r="AH33" s="366"/>
      <c r="AI33" s="705">
        <v>2326449.3849732345</v>
      </c>
      <c r="AJ33" s="705">
        <v>16827.010000000002</v>
      </c>
      <c r="AK33" s="705"/>
      <c r="AL33" s="706"/>
      <c r="AM33" s="368">
        <v>1348039.26</v>
      </c>
      <c r="AN33" s="365">
        <v>5856.35</v>
      </c>
      <c r="AO33" s="365"/>
      <c r="AP33" s="365"/>
      <c r="AQ33" s="368">
        <v>1955066.4200000009</v>
      </c>
      <c r="AR33" s="236">
        <v>4805.07</v>
      </c>
      <c r="AS33" s="236"/>
      <c r="AT33" s="236"/>
      <c r="AU33" s="365">
        <v>1518340.1499999966</v>
      </c>
      <c r="AV33" s="236">
        <v>9761.7699999999986</v>
      </c>
      <c r="AW33" s="236"/>
      <c r="AX33" s="236"/>
      <c r="AY33" s="236">
        <v>1978615.0899999985</v>
      </c>
      <c r="AZ33" s="236">
        <v>3229.9699999999993</v>
      </c>
      <c r="BA33" s="236"/>
      <c r="BB33" s="236"/>
      <c r="BC33" s="238">
        <v>1526151.1299999983</v>
      </c>
      <c r="BD33" s="236">
        <v>278.72000000000003</v>
      </c>
      <c r="BE33" s="236"/>
      <c r="BF33" s="236"/>
      <c r="BG33" s="236">
        <v>1855661.5399999993</v>
      </c>
      <c r="BH33" s="236">
        <v>9264.1899999999987</v>
      </c>
      <c r="BI33" s="236"/>
      <c r="BJ33" s="236"/>
      <c r="BK33" s="236">
        <v>1831350.1399999994</v>
      </c>
      <c r="BL33" s="236">
        <v>11837.880000000001</v>
      </c>
      <c r="BM33" s="236"/>
      <c r="BN33" s="236"/>
      <c r="BO33" s="236">
        <v>950419.30999999936</v>
      </c>
      <c r="BP33" s="236"/>
      <c r="BQ33" s="236"/>
      <c r="BR33" s="236"/>
      <c r="BS33" s="236">
        <v>950872.66</v>
      </c>
      <c r="BT33" s="236">
        <v>0</v>
      </c>
      <c r="BU33" s="236"/>
      <c r="BV33" s="236"/>
      <c r="BW33" s="236">
        <v>394337.73</v>
      </c>
      <c r="BX33" s="236">
        <v>8947.7300000000014</v>
      </c>
      <c r="BY33" s="236"/>
      <c r="BZ33" s="236"/>
      <c r="CA33" s="236">
        <v>981436.05010000034</v>
      </c>
      <c r="CB33" s="236">
        <v>7526.37</v>
      </c>
      <c r="CC33" s="236"/>
      <c r="CD33" s="236"/>
      <c r="CE33" s="236">
        <v>1837888.2700000003</v>
      </c>
      <c r="CF33" s="236">
        <v>1584.82</v>
      </c>
      <c r="CG33" s="236"/>
      <c r="CH33" s="236"/>
      <c r="CI33" s="236">
        <f>SUMIF([1]Resumen!$B$5:$B$45,$B33,[1]Resumen!$C$5:$C$45)</f>
        <v>1071959.4999999995</v>
      </c>
      <c r="CJ33" s="236">
        <f>SUMIF([1]Resumen!$B$5:$B$45,$B33,[1]Resumen!$F$5:$F$45)</f>
        <v>2151.88</v>
      </c>
      <c r="CK33" s="236"/>
      <c r="CL33" s="236"/>
      <c r="CM33" s="236">
        <f>SUMIF([2]Resumen!$B$5:$B$45,$B33,[2]Resumen!$C$5:$C$45)</f>
        <v>723778.34999999986</v>
      </c>
      <c r="CN33" s="236">
        <f>SUMIF([2]Resumen!$B$5:$B$45,$B33,[2]Resumen!$F$5:$F$45)</f>
        <v>5553.23</v>
      </c>
      <c r="CO33" s="236"/>
      <c r="CP33" s="236"/>
      <c r="CQ33" s="236">
        <f>SUMIF([3]Resumen!$B$5:$B$45,$B33,[3]Resumen!$C$5:$C$45)</f>
        <v>546056.10999999975</v>
      </c>
      <c r="CR33" s="236">
        <f>SUMIF([3]Resumen!$B$5:$B$45,$B33,[3]Resumen!$F$5:$F$45)</f>
        <v>1156.8400000000001</v>
      </c>
      <c r="CS33" s="236"/>
      <c r="CT33" s="236"/>
      <c r="CU33" s="428">
        <f>SUMIF([4]Resumen!$B$1:$B$65536,$B33,[4]Resumen!E$1:E$65536)</f>
        <v>854586.22999999975</v>
      </c>
      <c r="CV33" s="428">
        <f>SUMIF([4]Resumen!$B$1:$B$65536,$B33,[4]Resumen!F$1:F$65536)</f>
        <v>444.46999999999997</v>
      </c>
      <c r="CW33" s="428"/>
      <c r="CX33" s="428"/>
      <c r="CY33" s="361">
        <f>IF(D33=0,0,2001-(D33-F33)*C33/D33)</f>
        <v>1999.4565888084551</v>
      </c>
      <c r="CZ33" s="369">
        <f>IF((1-($DY$2-$CY33)/$C33)&gt;0,(1-($DY$2-$CY33)/$C33),0)</f>
        <v>0.14855296028183607</v>
      </c>
      <c r="DA33" s="369">
        <f>IF((1-($DY$2-G$2)/$C33)&gt;0,(1-($DY$2-G$2)/$C33),0)</f>
        <v>0.23333333333333328</v>
      </c>
      <c r="DB33" s="369">
        <f>IF((1-($DY$2-K$2)/$C33)&gt;0,(1-($DY$2-K$2)/$C33),0)</f>
        <v>0.26666666666666672</v>
      </c>
      <c r="DC33" s="369">
        <f>IF((1-($DY$2-O$2)/$C33)&gt;0,(1-($DY$2-O$2)/$C33),0)</f>
        <v>0.30000000000000004</v>
      </c>
      <c r="DD33" s="369">
        <f>IF((1-($DY$2-S$2)/$C33)&gt;0,(1-($DY$2-S$2)/$C33),0)</f>
        <v>0.33333333333333337</v>
      </c>
      <c r="DE33" s="369">
        <f>IF((1-($DY$2-W$2)/$C33)&gt;0,(1-($DY$2-W$2)/$C33),0)</f>
        <v>0.3666666666666667</v>
      </c>
      <c r="DF33" s="369">
        <f>IF((1-($DY$2-AA$2)/$C33)&gt;0,(1-($DY$2-AA$2)/$C33),0)</f>
        <v>0.4</v>
      </c>
      <c r="DG33" s="369">
        <f>IF((1-($DY$2-AE$2)/$C33)&gt;0,(1-($DY$2-AE$2)/$C33),0)</f>
        <v>0.43333333333333335</v>
      </c>
      <c r="DH33" s="369">
        <f>IF((1-($DY$2-AI$2)/$C33)&gt;0,(1-($DY$2-AI$2)/$C33),0)</f>
        <v>0.46666666666666667</v>
      </c>
      <c r="DI33" s="369">
        <f>IF((1-($DY$2-AM$2)/$C33)&gt;0,(1-($DY$2-AM$2)/$C33),0)</f>
        <v>0.5</v>
      </c>
      <c r="DJ33" s="369">
        <f>IF((1-($DY$2-AQ$2)/$C33)&gt;0,(1-($DY$2-AQ$2)/$C33),0)</f>
        <v>0.53333333333333333</v>
      </c>
      <c r="DK33" s="369">
        <f>IF((1-($DY$2-AU$2)/$C33)&gt;0,(1-($DY$2-AU$2)/$C33),0)</f>
        <v>0.56666666666666665</v>
      </c>
      <c r="DL33" s="369">
        <f>IF((1-($DY$2-AY$2)/$C33)&gt;0,(1-($DY$2-AY$2)/$C33),0)</f>
        <v>0.6</v>
      </c>
      <c r="DM33" s="369">
        <f>IF((1-($DY$2-BC$2)/$C33)&gt;0,(1-($DY$2-BC$2)/$C33),0)</f>
        <v>0.6333333333333333</v>
      </c>
      <c r="DN33" s="369">
        <f>IF((1-($DY$2-BG$2)/$C33)&gt;0,(1-($DY$2-BG$2)/$C33),0)</f>
        <v>0.66666666666666674</v>
      </c>
      <c r="DO33" s="369">
        <f>IF((1-($DY$2-BK$2)/$C33)&gt;0,(1-($DY$2-BK$2)/$C33),0)</f>
        <v>0.7</v>
      </c>
      <c r="DP33" s="369">
        <f>IF((1-($DY$2-BO$2)/$C33)&gt;0,(1-($DY$2-BO$2)/$C33),0)</f>
        <v>0.73333333333333339</v>
      </c>
      <c r="DQ33" s="369">
        <f>IF((1-($DY$2-BS$2)/$C33)&gt;0,(1-($DY$2-BS$2)/$C33),0)</f>
        <v>0.76666666666666661</v>
      </c>
      <c r="DR33" s="369">
        <f>IF((1-($DY$2-BW$2)/$C33)&gt;0,(1-($DY$2-BW$2)/$C33),0)</f>
        <v>0.8</v>
      </c>
      <c r="DS33" s="369">
        <f>IF((1-($DY$2-CA$2)/$C33)&gt;0,(1-($DY$2-CA$2)/$C33),0)</f>
        <v>0.83333333333333337</v>
      </c>
      <c r="DT33" s="369">
        <f>IF((1-($DY$2-CE$2)/$C33)&gt;0,(1-($DY$2-CE$2)/$C33),0)</f>
        <v>0.8666666666666667</v>
      </c>
      <c r="DU33" s="369">
        <f>IF((1-($DY$2-CI$2)/$C33)&gt;0,(1-($DY$2-CI$2)/$C33),0)</f>
        <v>0.9</v>
      </c>
      <c r="DV33" s="369">
        <f>IF((1-($DY$2-CM$2)/$C33)&gt;0,(1-($DY$2-CM$2)/$C33),0)</f>
        <v>0.93333333333333335</v>
      </c>
      <c r="DW33" s="369">
        <f>IF((1-($DY$2-CQ$2)/$C33)&gt;0,(1-($DY$2-CQ$2)/$C33),0)</f>
        <v>0.96666666666666667</v>
      </c>
      <c r="DX33" s="369">
        <f t="shared" ref="DX33:DX35" si="63">IF((1-($DY$2-CU$2)/$C33)&gt;0,(1-($DY$2-CU$2)/$C33),0)</f>
        <v>1</v>
      </c>
      <c r="DY33" s="370">
        <f t="shared" si="34"/>
        <v>27513558.132113405</v>
      </c>
      <c r="DZ33" s="370">
        <f t="shared" si="35"/>
        <v>0</v>
      </c>
      <c r="EA33" s="370">
        <f t="shared" si="36"/>
        <v>16074080.006249962</v>
      </c>
      <c r="EB33" s="396"/>
    </row>
    <row r="34" spans="1:132" ht="12.75" customHeight="1" outlineLevel="1">
      <c r="A34" s="391"/>
      <c r="B34" s="357" t="s">
        <v>83</v>
      </c>
      <c r="C34" s="358">
        <v>30</v>
      </c>
      <c r="D34" s="359">
        <v>537225.19239335356</v>
      </c>
      <c r="E34" s="704"/>
      <c r="F34" s="705">
        <v>518558.39035674947</v>
      </c>
      <c r="G34" s="360">
        <v>534308</v>
      </c>
      <c r="H34" s="361"/>
      <c r="I34" s="362"/>
      <c r="J34" s="361"/>
      <c r="K34" s="360">
        <v>820576</v>
      </c>
      <c r="L34" s="363"/>
      <c r="M34" s="704"/>
      <c r="N34" s="361"/>
      <c r="O34" s="360">
        <v>829880</v>
      </c>
      <c r="P34" s="361"/>
      <c r="Q34" s="362"/>
      <c r="R34" s="361"/>
      <c r="S34" s="705">
        <v>1027608</v>
      </c>
      <c r="T34" s="363">
        <v>295810</v>
      </c>
      <c r="U34" s="705"/>
      <c r="V34" s="706"/>
      <c r="W34" s="365">
        <v>203264.59999999998</v>
      </c>
      <c r="X34" s="365">
        <v>0</v>
      </c>
      <c r="Y34" s="365"/>
      <c r="Z34" s="366"/>
      <c r="AA34" s="365">
        <v>1015855.5000000003</v>
      </c>
      <c r="AB34" s="707">
        <v>0</v>
      </c>
      <c r="AC34" s="705"/>
      <c r="AD34" s="366"/>
      <c r="AE34" s="365">
        <v>414355.47999999952</v>
      </c>
      <c r="AF34" s="365">
        <v>0</v>
      </c>
      <c r="AG34" s="708"/>
      <c r="AH34" s="366"/>
      <c r="AI34" s="705">
        <v>38670.460000000006</v>
      </c>
      <c r="AJ34" s="705">
        <v>0</v>
      </c>
      <c r="AK34" s="705"/>
      <c r="AL34" s="706"/>
      <c r="AM34" s="368">
        <v>27751.720000000005</v>
      </c>
      <c r="AN34" s="365">
        <v>19209.87</v>
      </c>
      <c r="AO34" s="365"/>
      <c r="AP34" s="365"/>
      <c r="AQ34" s="368">
        <v>4949.82</v>
      </c>
      <c r="AR34" s="236">
        <v>0</v>
      </c>
      <c r="AS34" s="236"/>
      <c r="AT34" s="236"/>
      <c r="AU34" s="365">
        <v>0</v>
      </c>
      <c r="AV34" s="236">
        <v>0</v>
      </c>
      <c r="AW34" s="236"/>
      <c r="AX34" s="236"/>
      <c r="AY34" s="236">
        <v>99615.81</v>
      </c>
      <c r="AZ34" s="236">
        <v>0</v>
      </c>
      <c r="BA34" s="236"/>
      <c r="BB34" s="236"/>
      <c r="BC34" s="238">
        <v>784458.42000000016</v>
      </c>
      <c r="BD34" s="236">
        <v>16663.68</v>
      </c>
      <c r="BE34" s="236"/>
      <c r="BF34" s="236"/>
      <c r="BG34" s="236">
        <v>1529852.9300000006</v>
      </c>
      <c r="BH34" s="236">
        <v>125535.92</v>
      </c>
      <c r="BI34" s="236"/>
      <c r="BJ34" s="236"/>
      <c r="BK34" s="236">
        <v>1110913.0700000005</v>
      </c>
      <c r="BL34" s="236">
        <v>113308.20999999999</v>
      </c>
      <c r="BM34" s="236"/>
      <c r="BN34" s="236"/>
      <c r="BO34" s="236">
        <v>665995.81000000006</v>
      </c>
      <c r="BP34" s="236"/>
      <c r="BQ34" s="236"/>
      <c r="BR34" s="236"/>
      <c r="BS34" s="236">
        <v>426013.62000000005</v>
      </c>
      <c r="BT34" s="236">
        <v>11398.819999999998</v>
      </c>
      <c r="BU34" s="236"/>
      <c r="BV34" s="236"/>
      <c r="BW34" s="236">
        <v>1005394.0200000003</v>
      </c>
      <c r="BX34" s="236">
        <v>80887.01999999999</v>
      </c>
      <c r="BY34" s="236"/>
      <c r="BZ34" s="236"/>
      <c r="CA34" s="236">
        <v>2313328.3800000004</v>
      </c>
      <c r="CB34" s="236">
        <v>161385.16</v>
      </c>
      <c r="CC34" s="236"/>
      <c r="CD34" s="236"/>
      <c r="CE34" s="236">
        <v>771530.48999999976</v>
      </c>
      <c r="CF34" s="236">
        <v>41744.589999999997</v>
      </c>
      <c r="CG34" s="236"/>
      <c r="CH34" s="236"/>
      <c r="CI34" s="236">
        <f>SUMIF([1]Resumen!$B$5:$B$45,$B34,[1]Resumen!$C$5:$C$45)</f>
        <v>627799.29</v>
      </c>
      <c r="CJ34" s="236">
        <f>SUMIF([1]Resumen!$B$5:$B$45,$B34,[1]Resumen!$F$5:$F$45)</f>
        <v>23359.16</v>
      </c>
      <c r="CK34" s="236"/>
      <c r="CL34" s="236"/>
      <c r="CM34" s="236">
        <f>SUMIF([2]Resumen!$B$5:$B$45,$B34,[2]Resumen!$C$5:$C$45)</f>
        <v>935722.39999999991</v>
      </c>
      <c r="CN34" s="236">
        <f>SUMIF([2]Resumen!$B$5:$B$45,$B34,[2]Resumen!$F$5:$F$45)</f>
        <v>16117.779999999999</v>
      </c>
      <c r="CO34" s="236"/>
      <c r="CP34" s="236"/>
      <c r="CQ34" s="236">
        <f>SUMIF([3]Resumen!$B$5:$B$45,$B34,[3]Resumen!$C$5:$C$45)</f>
        <v>927617.24999999988</v>
      </c>
      <c r="CR34" s="236">
        <f>SUMIF([3]Resumen!$B$5:$B$45,$B34,[3]Resumen!$F$5:$F$45)</f>
        <v>28267.480000000003</v>
      </c>
      <c r="CS34" s="236"/>
      <c r="CT34" s="236"/>
      <c r="CU34" s="428">
        <f>SUMIF([4]Resumen!$B$1:$B$65536,$B34,[4]Resumen!E$1:E$65536)</f>
        <v>1570313.7300000004</v>
      </c>
      <c r="CV34" s="428">
        <f>SUMIF([4]Resumen!$B$1:$B$65536,$B34,[4]Resumen!F$1:F$65536)</f>
        <v>20545.169999999998</v>
      </c>
      <c r="CW34" s="428"/>
      <c r="CX34" s="428"/>
      <c r="CY34" s="361">
        <f>IF(D34=0,0,2001-(D34-F34)*C34/D34)</f>
        <v>1999.9575990310445</v>
      </c>
      <c r="CZ34" s="369">
        <f>IF((1-($DY$2-$CY34)/$C34)&gt;0,(1-($DY$2-$CY34)/$C34),0)</f>
        <v>0.16525330103481795</v>
      </c>
      <c r="DA34" s="369">
        <f>IF((1-($DY$2-G$2)/$C34)&gt;0,(1-($DY$2-G$2)/$C34),0)</f>
        <v>0.23333333333333328</v>
      </c>
      <c r="DB34" s="369">
        <f>IF((1-($DY$2-K$2)/$C34)&gt;0,(1-($DY$2-K$2)/$C34),0)</f>
        <v>0.26666666666666672</v>
      </c>
      <c r="DC34" s="369">
        <f>IF((1-($DY$2-O$2)/$C34)&gt;0,(1-($DY$2-O$2)/$C34),0)</f>
        <v>0.30000000000000004</v>
      </c>
      <c r="DD34" s="369">
        <f>IF((1-($DY$2-S$2)/$C34)&gt;0,(1-($DY$2-S$2)/$C34),0)</f>
        <v>0.33333333333333337</v>
      </c>
      <c r="DE34" s="369">
        <f>IF((1-($DY$2-W$2)/$C34)&gt;0,(1-($DY$2-W$2)/$C34),0)</f>
        <v>0.3666666666666667</v>
      </c>
      <c r="DF34" s="369">
        <f>IF((1-($DY$2-AA$2)/$C34)&gt;0,(1-($DY$2-AA$2)/$C34),0)</f>
        <v>0.4</v>
      </c>
      <c r="DG34" s="369">
        <f>IF((1-($DY$2-AE$2)/$C34)&gt;0,(1-($DY$2-AE$2)/$C34),0)</f>
        <v>0.43333333333333335</v>
      </c>
      <c r="DH34" s="369">
        <f>IF((1-($DY$2-AI$2)/$C34)&gt;0,(1-($DY$2-AI$2)/$C34),0)</f>
        <v>0.46666666666666667</v>
      </c>
      <c r="DI34" s="369">
        <f>IF((1-($DY$2-AM$2)/$C34)&gt;0,(1-($DY$2-AM$2)/$C34),0)</f>
        <v>0.5</v>
      </c>
      <c r="DJ34" s="369">
        <f>IF((1-($DY$2-AQ$2)/$C34)&gt;0,(1-($DY$2-AQ$2)/$C34),0)</f>
        <v>0.53333333333333333</v>
      </c>
      <c r="DK34" s="369">
        <f>IF((1-($DY$2-AU$2)/$C34)&gt;0,(1-($DY$2-AU$2)/$C34),0)</f>
        <v>0.56666666666666665</v>
      </c>
      <c r="DL34" s="369">
        <f>IF((1-($DY$2-AY$2)/$C34)&gt;0,(1-($DY$2-AY$2)/$C34),0)</f>
        <v>0.6</v>
      </c>
      <c r="DM34" s="369">
        <f>IF((1-($DY$2-BC$2)/$C34)&gt;0,(1-($DY$2-BC$2)/$C34),0)</f>
        <v>0.6333333333333333</v>
      </c>
      <c r="DN34" s="369">
        <f>IF((1-($DY$2-BG$2)/$C34)&gt;0,(1-($DY$2-BG$2)/$C34),0)</f>
        <v>0.66666666666666674</v>
      </c>
      <c r="DO34" s="369">
        <f>IF((1-($DY$2-BK$2)/$C34)&gt;0,(1-($DY$2-BK$2)/$C34),0)</f>
        <v>0.7</v>
      </c>
      <c r="DP34" s="369">
        <f>IF((1-($DY$2-BO$2)/$C34)&gt;0,(1-($DY$2-BO$2)/$C34),0)</f>
        <v>0.73333333333333339</v>
      </c>
      <c r="DQ34" s="369">
        <f>IF((1-($DY$2-BS$2)/$C34)&gt;0,(1-($DY$2-BS$2)/$C34),0)</f>
        <v>0.76666666666666661</v>
      </c>
      <c r="DR34" s="369">
        <f>IF((1-($DY$2-BW$2)/$C34)&gt;0,(1-($DY$2-BW$2)/$C34),0)</f>
        <v>0.8</v>
      </c>
      <c r="DS34" s="369">
        <f>IF((1-($DY$2-CA$2)/$C34)&gt;0,(1-($DY$2-CA$2)/$C34),0)</f>
        <v>0.83333333333333337</v>
      </c>
      <c r="DT34" s="369">
        <f>IF((1-($DY$2-CE$2)/$C34)&gt;0,(1-($DY$2-CE$2)/$C34),0)</f>
        <v>0.8666666666666667</v>
      </c>
      <c r="DU34" s="369">
        <f>IF((1-($DY$2-CI$2)/$C34)&gt;0,(1-($DY$2-CI$2)/$C34),0)</f>
        <v>0.9</v>
      </c>
      <c r="DV34" s="369">
        <f>IF((1-($DY$2-CM$2)/$C34)&gt;0,(1-($DY$2-CM$2)/$C34),0)</f>
        <v>0.93333333333333335</v>
      </c>
      <c r="DW34" s="369">
        <f>IF((1-($DY$2-CQ$2)/$C34)&gt;0,(1-($DY$2-CQ$2)/$C34),0)</f>
        <v>0.96666666666666667</v>
      </c>
      <c r="DX34" s="369">
        <f t="shared" si="63"/>
        <v>1</v>
      </c>
      <c r="DY34" s="370">
        <f t="shared" si="34"/>
        <v>15456682.033755807</v>
      </c>
      <c r="DZ34" s="370">
        <f t="shared" si="35"/>
        <v>0</v>
      </c>
      <c r="EA34" s="370">
        <f t="shared" si="36"/>
        <v>10314804.449297233</v>
      </c>
      <c r="EB34" s="396"/>
    </row>
    <row r="35" spans="1:132" ht="12.75" customHeight="1" outlineLevel="1">
      <c r="A35" s="391"/>
      <c r="B35" s="357" t="s">
        <v>84</v>
      </c>
      <c r="C35" s="358">
        <v>30</v>
      </c>
      <c r="D35" s="359">
        <v>18043448.882559761</v>
      </c>
      <c r="E35" s="704"/>
      <c r="F35" s="705">
        <v>9331186.03939371</v>
      </c>
      <c r="G35" s="360">
        <v>2614412</v>
      </c>
      <c r="H35" s="361">
        <v>230284</v>
      </c>
      <c r="I35" s="362"/>
      <c r="J35" s="361"/>
      <c r="K35" s="360">
        <v>2242964</v>
      </c>
      <c r="L35" s="363">
        <v>442941</v>
      </c>
      <c r="M35" s="704"/>
      <c r="N35" s="361"/>
      <c r="O35" s="360">
        <v>1431877</v>
      </c>
      <c r="P35" s="361">
        <v>305350</v>
      </c>
      <c r="Q35" s="362"/>
      <c r="R35" s="361"/>
      <c r="S35" s="705">
        <v>1386283.2</v>
      </c>
      <c r="T35" s="363"/>
      <c r="U35" s="705"/>
      <c r="V35" s="706"/>
      <c r="W35" s="365">
        <v>1824018.9499999979</v>
      </c>
      <c r="X35" s="365">
        <v>6234.91</v>
      </c>
      <c r="Y35" s="365"/>
      <c r="Z35" s="366"/>
      <c r="AA35" s="365">
        <v>1670519.7100000002</v>
      </c>
      <c r="AB35" s="707">
        <v>0</v>
      </c>
      <c r="AC35" s="705"/>
      <c r="AD35" s="366"/>
      <c r="AE35" s="365">
        <v>2013268.1615700461</v>
      </c>
      <c r="AF35" s="365">
        <v>0</v>
      </c>
      <c r="AG35" s="708"/>
      <c r="AH35" s="366"/>
      <c r="AI35" s="705">
        <v>3397582.583712528</v>
      </c>
      <c r="AJ35" s="705">
        <v>60938.200961954964</v>
      </c>
      <c r="AK35" s="705"/>
      <c r="AL35" s="706"/>
      <c r="AM35" s="368">
        <v>2667627.8478138032</v>
      </c>
      <c r="AN35" s="365">
        <v>311054.48999999993</v>
      </c>
      <c r="AO35" s="365"/>
      <c r="AP35" s="365"/>
      <c r="AQ35" s="368">
        <v>2671007.8699999996</v>
      </c>
      <c r="AR35" s="236">
        <v>115637.59</v>
      </c>
      <c r="AS35" s="236"/>
      <c r="AT35" s="236"/>
      <c r="AU35" s="365">
        <v>2508547.3399999989</v>
      </c>
      <c r="AV35" s="236">
        <v>169101.73</v>
      </c>
      <c r="AW35" s="236"/>
      <c r="AX35" s="236"/>
      <c r="AY35" s="236">
        <v>3518081.959999999</v>
      </c>
      <c r="AZ35" s="236">
        <v>69778.259999999995</v>
      </c>
      <c r="BA35" s="236"/>
      <c r="BB35" s="236"/>
      <c r="BC35" s="238">
        <v>1415756.67</v>
      </c>
      <c r="BD35" s="236"/>
      <c r="BE35" s="236"/>
      <c r="BF35" s="236"/>
      <c r="BG35" s="236">
        <v>1960305.67</v>
      </c>
      <c r="BH35" s="236"/>
      <c r="BI35" s="236"/>
      <c r="BJ35" s="236"/>
      <c r="BK35" s="236">
        <v>1832333.9699999995</v>
      </c>
      <c r="BL35" s="236"/>
      <c r="BM35" s="236"/>
      <c r="BN35" s="236"/>
      <c r="BO35" s="236">
        <v>1869131.97</v>
      </c>
      <c r="BP35" s="236"/>
      <c r="BQ35" s="236"/>
      <c r="BR35" s="236"/>
      <c r="BS35" s="236">
        <v>1291035.3199999998</v>
      </c>
      <c r="BT35" s="236">
        <v>0</v>
      </c>
      <c r="BU35" s="236"/>
      <c r="BV35" s="236"/>
      <c r="BW35" s="236">
        <v>1618693.0199999998</v>
      </c>
      <c r="BX35" s="236">
        <v>0</v>
      </c>
      <c r="BY35" s="236"/>
      <c r="BZ35" s="236"/>
      <c r="CA35" s="236">
        <v>1714750.8201000001</v>
      </c>
      <c r="CB35" s="236">
        <v>0</v>
      </c>
      <c r="CC35" s="236"/>
      <c r="CD35" s="236"/>
      <c r="CE35" s="236">
        <v>2150902.6799999992</v>
      </c>
      <c r="CF35" s="236">
        <v>29.21</v>
      </c>
      <c r="CG35" s="236"/>
      <c r="CH35" s="236"/>
      <c r="CI35" s="236">
        <f>SUMIF([1]Resumen!$B$5:$B$45,$B35,[1]Resumen!$C$5:$C$45)</f>
        <v>2872554.4899999993</v>
      </c>
      <c r="CJ35" s="236">
        <f>SUMIF([1]Resumen!$B$5:$B$45,$B35,[1]Resumen!$F$5:$F$45)</f>
        <v>0</v>
      </c>
      <c r="CK35" s="236"/>
      <c r="CL35" s="236"/>
      <c r="CM35" s="236">
        <f>SUMIF([2]Resumen!$B$5:$B$45,$B35,[2]Resumen!$C$5:$C$45)</f>
        <v>2606413.42</v>
      </c>
      <c r="CN35" s="236">
        <f>SUMIF([2]Resumen!$B$5:$B$45,$B35,[2]Resumen!$F$5:$F$45)</f>
        <v>10.63</v>
      </c>
      <c r="CO35" s="236"/>
      <c r="CP35" s="236"/>
      <c r="CQ35" s="236">
        <f>SUMIF([3]Resumen!$B$5:$B$45,$B35,[3]Resumen!$C$5:$C$45)</f>
        <v>3923711.919999999</v>
      </c>
      <c r="CR35" s="236">
        <f>SUMIF([3]Resumen!$B$5:$B$45,$B35,[3]Resumen!$F$5:$F$45)</f>
        <v>79397.919999999998</v>
      </c>
      <c r="CS35" s="236"/>
      <c r="CT35" s="236"/>
      <c r="CU35" s="428">
        <f>SUMIF([4]Resumen!$B$1:$B$65536,$B35,[4]Resumen!E$1:E$65536)</f>
        <v>3333068.379999998</v>
      </c>
      <c r="CV35" s="428">
        <f>SUMIF([4]Resumen!$B$1:$B$65536,$B35,[4]Resumen!F$1:F$65536)</f>
        <v>34464.119999999995</v>
      </c>
      <c r="CW35" s="428"/>
      <c r="CX35" s="428"/>
      <c r="CY35" s="361">
        <f>IF(D35=0,0,2001-(D35-F35)*C35/D35)</f>
        <v>1986.5145273502776</v>
      </c>
      <c r="CZ35" s="369">
        <f>IF((1-($DY$2-$CY35)/$C35)&gt;0,(1-($DY$2-$CY35)/$C35),0)</f>
        <v>0</v>
      </c>
      <c r="DA35" s="369">
        <f>IF((1-($DY$2-G$2)/$C35)&gt;0,(1-($DY$2-G$2)/$C35),0)</f>
        <v>0.23333333333333328</v>
      </c>
      <c r="DB35" s="369">
        <f>IF((1-($DY$2-K$2)/$C35)&gt;0,(1-($DY$2-K$2)/$C35),0)</f>
        <v>0.26666666666666672</v>
      </c>
      <c r="DC35" s="369">
        <f>IF((1-($DY$2-O$2)/$C35)&gt;0,(1-($DY$2-O$2)/$C35),0)</f>
        <v>0.30000000000000004</v>
      </c>
      <c r="DD35" s="369">
        <f>IF((1-($DY$2-S$2)/$C35)&gt;0,(1-($DY$2-S$2)/$C35),0)</f>
        <v>0.33333333333333337</v>
      </c>
      <c r="DE35" s="369">
        <f>IF((1-($DY$2-W$2)/$C35)&gt;0,(1-($DY$2-W$2)/$C35),0)</f>
        <v>0.3666666666666667</v>
      </c>
      <c r="DF35" s="369">
        <f>IF((1-($DY$2-AA$2)/$C35)&gt;0,(1-($DY$2-AA$2)/$C35),0)</f>
        <v>0.4</v>
      </c>
      <c r="DG35" s="369">
        <f>IF((1-($DY$2-AE$2)/$C35)&gt;0,(1-($DY$2-AE$2)/$C35),0)</f>
        <v>0.43333333333333335</v>
      </c>
      <c r="DH35" s="369">
        <f>IF((1-($DY$2-AI$2)/$C35)&gt;0,(1-($DY$2-AI$2)/$C35),0)</f>
        <v>0.46666666666666667</v>
      </c>
      <c r="DI35" s="369">
        <f>IF((1-($DY$2-AM$2)/$C35)&gt;0,(1-($DY$2-AM$2)/$C35),0)</f>
        <v>0.5</v>
      </c>
      <c r="DJ35" s="369">
        <f>IF((1-($DY$2-AQ$2)/$C35)&gt;0,(1-($DY$2-AQ$2)/$C35),0)</f>
        <v>0.53333333333333333</v>
      </c>
      <c r="DK35" s="369">
        <f>IF((1-($DY$2-AU$2)/$C35)&gt;0,(1-($DY$2-AU$2)/$C35),0)</f>
        <v>0.56666666666666665</v>
      </c>
      <c r="DL35" s="369">
        <f>IF((1-($DY$2-AY$2)/$C35)&gt;0,(1-($DY$2-AY$2)/$C35),0)</f>
        <v>0.6</v>
      </c>
      <c r="DM35" s="369">
        <f>IF((1-($DY$2-BC$2)/$C35)&gt;0,(1-($DY$2-BC$2)/$C35),0)</f>
        <v>0.6333333333333333</v>
      </c>
      <c r="DN35" s="369">
        <f>IF((1-($DY$2-BG$2)/$C35)&gt;0,(1-($DY$2-BG$2)/$C35),0)</f>
        <v>0.66666666666666674</v>
      </c>
      <c r="DO35" s="369">
        <f>IF((1-($DY$2-BK$2)/$C35)&gt;0,(1-($DY$2-BK$2)/$C35),0)</f>
        <v>0.7</v>
      </c>
      <c r="DP35" s="369">
        <f>IF((1-($DY$2-BO$2)/$C35)&gt;0,(1-($DY$2-BO$2)/$C35),0)</f>
        <v>0.73333333333333339</v>
      </c>
      <c r="DQ35" s="369">
        <f>IF((1-($DY$2-BS$2)/$C35)&gt;0,(1-($DY$2-BS$2)/$C35),0)</f>
        <v>0.76666666666666661</v>
      </c>
      <c r="DR35" s="369">
        <f>IF((1-($DY$2-BW$2)/$C35)&gt;0,(1-($DY$2-BW$2)/$C35),0)</f>
        <v>0.8</v>
      </c>
      <c r="DS35" s="369">
        <f>IF((1-($DY$2-CA$2)/$C35)&gt;0,(1-($DY$2-CA$2)/$C35),0)</f>
        <v>0.83333333333333337</v>
      </c>
      <c r="DT35" s="369">
        <f>IF((1-($DY$2-CE$2)/$C35)&gt;0,(1-($DY$2-CE$2)/$C35),0)</f>
        <v>0.8666666666666667</v>
      </c>
      <c r="DU35" s="369">
        <f>IF((1-($DY$2-CI$2)/$C35)&gt;0,(1-($DY$2-CI$2)/$C35),0)</f>
        <v>0.9</v>
      </c>
      <c r="DV35" s="369">
        <f>IF((1-($DY$2-CM$2)/$C35)&gt;0,(1-($DY$2-CM$2)/$C35),0)</f>
        <v>0.93333333333333335</v>
      </c>
      <c r="DW35" s="369">
        <f>IF((1-($DY$2-CQ$2)/$C35)&gt;0,(1-($DY$2-CQ$2)/$C35),0)</f>
        <v>0.96666666666666667</v>
      </c>
      <c r="DX35" s="369">
        <f t="shared" si="63"/>
        <v>1</v>
      </c>
      <c r="DY35" s="370">
        <f t="shared" si="34"/>
        <v>64102397.230442405</v>
      </c>
      <c r="DZ35" s="370">
        <f t="shared" si="35"/>
        <v>18043448.882559761</v>
      </c>
      <c r="EA35" s="370">
        <f t="shared" si="36"/>
        <v>29824465.63168912</v>
      </c>
      <c r="EB35" s="396"/>
    </row>
    <row r="36" spans="1:132" ht="12.75" customHeight="1" outlineLevel="1">
      <c r="A36" s="391"/>
      <c r="B36" s="397" t="s">
        <v>85</v>
      </c>
      <c r="C36" s="398"/>
      <c r="D36" s="394">
        <v>0</v>
      </c>
      <c r="E36" s="361"/>
      <c r="F36" s="394">
        <v>0</v>
      </c>
      <c r="G36" s="361"/>
      <c r="H36" s="361"/>
      <c r="I36" s="361"/>
      <c r="J36" s="361"/>
      <c r="K36" s="361"/>
      <c r="L36" s="363"/>
      <c r="M36" s="363"/>
      <c r="N36" s="361"/>
      <c r="O36" s="361"/>
      <c r="P36" s="361"/>
      <c r="Q36" s="361"/>
      <c r="R36" s="361"/>
      <c r="S36" s="705"/>
      <c r="T36" s="705"/>
      <c r="U36" s="707"/>
      <c r="V36" s="706"/>
      <c r="W36" s="365"/>
      <c r="X36" s="366"/>
      <c r="Y36" s="365"/>
      <c r="Z36" s="366"/>
      <c r="AA36" s="366"/>
      <c r="AB36" s="366"/>
      <c r="AC36" s="706"/>
      <c r="AD36" s="366"/>
      <c r="AE36" s="366"/>
      <c r="AF36" s="366"/>
      <c r="AG36" s="394"/>
      <c r="AH36" s="366"/>
      <c r="AI36" s="707"/>
      <c r="AJ36" s="706"/>
      <c r="AK36" s="706"/>
      <c r="AL36" s="706"/>
      <c r="AM36" s="368">
        <v>0</v>
      </c>
      <c r="AN36" s="365">
        <v>0</v>
      </c>
      <c r="AO36" s="365"/>
      <c r="AP36" s="365"/>
      <c r="AQ36" s="236">
        <v>0</v>
      </c>
      <c r="AR36" s="236">
        <v>0</v>
      </c>
      <c r="AS36" s="236"/>
      <c r="AT36" s="236"/>
      <c r="AU36" s="395">
        <v>0</v>
      </c>
      <c r="AV36" s="236">
        <v>0</v>
      </c>
      <c r="AW36" s="236"/>
      <c r="AX36" s="236"/>
      <c r="AY36" s="236">
        <v>0</v>
      </c>
      <c r="AZ36" s="236">
        <v>0</v>
      </c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U36" s="428"/>
      <c r="CV36" s="428"/>
      <c r="CW36" s="428"/>
      <c r="CX36" s="428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DL36" s="369"/>
      <c r="DM36" s="369"/>
      <c r="DN36" s="369"/>
      <c r="DO36" s="369"/>
      <c r="DP36" s="369"/>
      <c r="DQ36" s="369"/>
      <c r="DR36" s="369"/>
      <c r="DS36" s="369"/>
      <c r="DT36" s="369"/>
      <c r="DU36" s="369"/>
      <c r="DV36" s="369"/>
      <c r="DW36" s="369"/>
      <c r="DX36" s="369"/>
      <c r="DY36" s="370">
        <f t="shared" si="34"/>
        <v>0</v>
      </c>
      <c r="DZ36" s="370">
        <f t="shared" si="35"/>
        <v>0</v>
      </c>
      <c r="EA36" s="370">
        <f t="shared" si="36"/>
        <v>0</v>
      </c>
      <c r="EB36" s="396"/>
    </row>
    <row r="37" spans="1:132" ht="12.75" customHeight="1" outlineLevel="1">
      <c r="A37" s="391"/>
      <c r="B37" s="399" t="s">
        <v>86</v>
      </c>
      <c r="C37" s="358">
        <v>10</v>
      </c>
      <c r="D37" s="359">
        <v>419003.64858486038</v>
      </c>
      <c r="E37" s="704"/>
      <c r="F37" s="359">
        <v>47721.652460161291</v>
      </c>
      <c r="G37" s="360">
        <v>50996.05</v>
      </c>
      <c r="H37" s="360"/>
      <c r="I37" s="362"/>
      <c r="J37" s="360"/>
      <c r="K37" s="360">
        <v>0</v>
      </c>
      <c r="L37" s="362"/>
      <c r="M37" s="704"/>
      <c r="N37" s="360"/>
      <c r="O37" s="360">
        <v>0</v>
      </c>
      <c r="P37" s="704"/>
      <c r="Q37" s="362"/>
      <c r="R37" s="704"/>
      <c r="S37" s="705">
        <v>0</v>
      </c>
      <c r="T37" s="363"/>
      <c r="U37" s="705"/>
      <c r="V37" s="706"/>
      <c r="W37" s="365">
        <v>32333.32</v>
      </c>
      <c r="X37" s="365">
        <v>0</v>
      </c>
      <c r="Y37" s="365"/>
      <c r="Z37" s="366"/>
      <c r="AA37" s="365">
        <v>92602.959999999992</v>
      </c>
      <c r="AB37" s="707">
        <v>0</v>
      </c>
      <c r="AC37" s="705"/>
      <c r="AD37" s="366"/>
      <c r="AE37" s="365">
        <v>57320.060000000005</v>
      </c>
      <c r="AF37" s="365">
        <v>0</v>
      </c>
      <c r="AG37" s="708"/>
      <c r="AH37" s="366"/>
      <c r="AI37" s="705">
        <v>608397.24</v>
      </c>
      <c r="AJ37" s="705">
        <v>0</v>
      </c>
      <c r="AK37" s="705"/>
      <c r="AL37" s="706"/>
      <c r="AM37" s="368">
        <v>155566.77000000002</v>
      </c>
      <c r="AN37" s="365">
        <v>5960.97</v>
      </c>
      <c r="AO37" s="365"/>
      <c r="AP37" s="365"/>
      <c r="AQ37" s="368">
        <v>91593.779999999984</v>
      </c>
      <c r="AR37" s="236">
        <v>0</v>
      </c>
      <c r="AS37" s="236"/>
      <c r="AT37" s="236"/>
      <c r="AU37" s="365">
        <v>761499.12</v>
      </c>
      <c r="AV37" s="236">
        <v>0</v>
      </c>
      <c r="AW37" s="236"/>
      <c r="AX37" s="236"/>
      <c r="AY37" s="236">
        <v>279864.82000000007</v>
      </c>
      <c r="AZ37" s="236">
        <v>0</v>
      </c>
      <c r="BA37" s="236"/>
      <c r="BB37" s="236"/>
      <c r="BC37" s="238">
        <v>47003.75</v>
      </c>
      <c r="BD37" s="236"/>
      <c r="BE37" s="236"/>
      <c r="BF37" s="236"/>
      <c r="BG37" s="236">
        <v>48039.090000000004</v>
      </c>
      <c r="BH37" s="236"/>
      <c r="BI37" s="236"/>
      <c r="BJ37" s="236"/>
      <c r="BK37" s="236">
        <v>62116.020000000004</v>
      </c>
      <c r="BL37" s="236"/>
      <c r="BM37" s="236"/>
      <c r="BN37" s="236"/>
      <c r="BO37" s="236">
        <v>46262.67</v>
      </c>
      <c r="BP37" s="236"/>
      <c r="BQ37" s="236"/>
      <c r="BR37" s="236"/>
      <c r="BS37" s="236">
        <v>505432.72000000026</v>
      </c>
      <c r="BT37" s="236">
        <v>976.29</v>
      </c>
      <c r="BU37" s="236"/>
      <c r="BV37" s="236"/>
      <c r="BW37" s="236">
        <v>353159.95</v>
      </c>
      <c r="BX37" s="236">
        <v>2462.85</v>
      </c>
      <c r="BY37" s="236"/>
      <c r="BZ37" s="236"/>
      <c r="CA37" s="236">
        <v>2496707.4697999996</v>
      </c>
      <c r="CB37" s="236">
        <v>2321.25</v>
      </c>
      <c r="CC37" s="236"/>
      <c r="CD37" s="236"/>
      <c r="CE37" s="236">
        <v>4549892.72</v>
      </c>
      <c r="CF37" s="236">
        <v>6994.68</v>
      </c>
      <c r="CG37" s="236"/>
      <c r="CH37" s="236"/>
      <c r="CI37" s="236">
        <f>SUMIF([1]Resumen!$B$5:$B$45,$B37,[1]Resumen!$C$5:$C$45)</f>
        <v>4179355.1000000024</v>
      </c>
      <c r="CJ37" s="236">
        <f>SUMIF([1]Resumen!$B$5:$B$45,$B37,[1]Resumen!$F$5:$F$45)</f>
        <v>0</v>
      </c>
      <c r="CK37" s="236"/>
      <c r="CL37" s="236"/>
      <c r="CM37" s="236">
        <f>SUMIF([2]Resumen!$B$5:$B$45,$B37,[2]Resumen!$C$5:$C$45)</f>
        <v>4339263.3599999975</v>
      </c>
      <c r="CN37" s="236">
        <f>SUMIF([2]Resumen!$B$5:$B$45,$B37,[2]Resumen!$F$5:$F$45)</f>
        <v>25742.230000000003</v>
      </c>
      <c r="CO37" s="236"/>
      <c r="CP37" s="236"/>
      <c r="CQ37" s="236">
        <f>SUMIF([3]Resumen!$B$5:$B$45,$B37,[3]Resumen!$C$5:$C$45)</f>
        <v>3970441.7499999995</v>
      </c>
      <c r="CR37" s="236">
        <f>SUMIF([3]Resumen!$B$5:$B$45,$B37,[3]Resumen!$F$5:$F$45)</f>
        <v>12097.68</v>
      </c>
      <c r="CS37" s="236"/>
      <c r="CT37" s="236"/>
      <c r="CU37" s="428">
        <f>SUMIF([4]Resumen!$B$1:$B$65536,$B37,[4]Resumen!E$1:E$65536)</f>
        <v>2715067.060000001</v>
      </c>
      <c r="CV37" s="428">
        <f>SUMIF([4]Resumen!$B$1:$B$65536,$B37,[4]Resumen!F$1:F$65536)</f>
        <v>9874.35</v>
      </c>
      <c r="CW37" s="428"/>
      <c r="CX37" s="428"/>
      <c r="CY37" s="361">
        <f t="shared" ref="CY37:CY44" si="64">IF(D37=0,0,2001-(D37-F37)*C37/D37)</f>
        <v>1992.138931668527</v>
      </c>
      <c r="CZ37" s="369">
        <f t="shared" ref="CZ37:CZ44" si="65">IF((1-($DY$2-$CY37)/$C37)&gt;0,(1-($DY$2-$CY37)/$C37),0)</f>
        <v>0</v>
      </c>
      <c r="DA37" s="369">
        <f t="shared" ref="DA37:DA44" si="66">IF((1-($DY$2-G$2)/$C37)&gt;0,(1-($DY$2-G$2)/$C37),0)</f>
        <v>0</v>
      </c>
      <c r="DB37" s="369">
        <f t="shared" ref="DB37:DB44" si="67">IF((1-($DY$2-K$2)/$C37)&gt;0,(1-($DY$2-K$2)/$C37),0)</f>
        <v>0</v>
      </c>
      <c r="DC37" s="369">
        <f t="shared" ref="DC37:DC44" si="68">IF((1-($DY$2-O$2)/$C37)&gt;0,(1-($DY$2-O$2)/$C37),0)</f>
        <v>0</v>
      </c>
      <c r="DD37" s="369">
        <f t="shared" ref="DD37:DD44" si="69">IF((1-($DY$2-S$2)/$C37)&gt;0,(1-($DY$2-S$2)/$C37),0)</f>
        <v>0</v>
      </c>
      <c r="DE37" s="369">
        <f t="shared" ref="DE37:DE44" si="70">IF((1-($DY$2-W$2)/$C37)&gt;0,(1-($DY$2-W$2)/$C37),0)</f>
        <v>0</v>
      </c>
      <c r="DF37" s="369">
        <f t="shared" ref="DF37:DF44" si="71">IF((1-($DY$2-AA$2)/$C37)&gt;0,(1-($DY$2-AA$2)/$C37),0)</f>
        <v>0</v>
      </c>
      <c r="DG37" s="369">
        <f t="shared" ref="DG37:DG44" si="72">IF((1-($DY$2-AE$2)/$C37)&gt;0,(1-($DY$2-AE$2)/$C37),0)</f>
        <v>0</v>
      </c>
      <c r="DH37" s="369">
        <f t="shared" ref="DH37:DH44" si="73">IF((1-($DY$2-AI$2)/$C37)&gt;0,(1-($DY$2-AI$2)/$C37),0)</f>
        <v>0</v>
      </c>
      <c r="DI37" s="369">
        <f t="shared" ref="DI37:DI44" si="74">IF((1-($DY$2-AM$2)/$C37)&gt;0,(1-($DY$2-AM$2)/$C37),0)</f>
        <v>0</v>
      </c>
      <c r="DJ37" s="369">
        <f t="shared" ref="DJ37:DJ44" si="75">IF((1-($DY$2-AQ$2)/$C37)&gt;0,(1-($DY$2-AQ$2)/$C37),0)</f>
        <v>0</v>
      </c>
      <c r="DK37" s="369">
        <f t="shared" ref="DK37:DK44" si="76">IF((1-($DY$2-AU$2)/$C37)&gt;0,(1-($DY$2-AU$2)/$C37),0)</f>
        <v>0</v>
      </c>
      <c r="DL37" s="369">
        <f t="shared" ref="DL37:DL44" si="77">IF((1-($DY$2-AY$2)/$C37)&gt;0,(1-($DY$2-AY$2)/$C37),0)</f>
        <v>0</v>
      </c>
      <c r="DM37" s="369">
        <f t="shared" ref="DM37:DM44" si="78">IF((1-($DY$2-BC$2)/$C37)&gt;0,(1-($DY$2-BC$2)/$C37),0)</f>
        <v>0</v>
      </c>
      <c r="DN37" s="369">
        <f t="shared" ref="DN37:DN44" si="79">IF((1-($DY$2-BG$2)/$C37)&gt;0,(1-($DY$2-BG$2)/$C37),0)</f>
        <v>0</v>
      </c>
      <c r="DO37" s="369">
        <f t="shared" ref="DO37:DO44" si="80">IF((1-($DY$2-BK$2)/$C37)&gt;0,(1-($DY$2-BK$2)/$C37),0)</f>
        <v>9.9999999999999978E-2</v>
      </c>
      <c r="DP37" s="369">
        <f t="shared" ref="DP37:DP44" si="81">IF((1-($DY$2-BO$2)/$C37)&gt;0,(1-($DY$2-BO$2)/$C37),0)</f>
        <v>0.19999999999999996</v>
      </c>
      <c r="DQ37" s="369">
        <f t="shared" ref="DQ37:DQ44" si="82">IF((1-($DY$2-BS$2)/$C37)&gt;0,(1-($DY$2-BS$2)/$C37),0)</f>
        <v>0.30000000000000004</v>
      </c>
      <c r="DR37" s="369">
        <f t="shared" ref="DR37:DR44" si="83">IF((1-($DY$2-BW$2)/$C37)&gt;0,(1-($DY$2-BW$2)/$C37),0)</f>
        <v>0.4</v>
      </c>
      <c r="DS37" s="369">
        <f t="shared" ref="DS37:DS44" si="84">IF((1-($DY$2-CA$2)/$C37)&gt;0,(1-($DY$2-CA$2)/$C37),0)</f>
        <v>0.5</v>
      </c>
      <c r="DT37" s="369">
        <f t="shared" ref="DT37:DT44" si="85">IF((1-($DY$2-CE$2)/$C37)&gt;0,(1-($DY$2-CE$2)/$C37),0)</f>
        <v>0.6</v>
      </c>
      <c r="DU37" s="369">
        <f t="shared" ref="DU37:DU44" si="86">IF((1-($DY$2-CI$2)/$C37)&gt;0,(1-($DY$2-CI$2)/$C37),0)</f>
        <v>0.7</v>
      </c>
      <c r="DV37" s="369">
        <f t="shared" ref="DV37:DV44" si="87">IF((1-($DY$2-CM$2)/$C37)&gt;0,(1-($DY$2-CM$2)/$C37),0)</f>
        <v>0.8</v>
      </c>
      <c r="DW37" s="369">
        <f t="shared" ref="DW37:DW44" si="88">IF((1-($DY$2-CQ$2)/$C37)&gt;0,(1-($DY$2-CQ$2)/$C37),0)</f>
        <v>0.9</v>
      </c>
      <c r="DX37" s="369">
        <f t="shared" ref="DX37:DX44" si="89">IF((1-($DY$2-CU$2)/$C37)&gt;0,(1-($DY$2-CU$2)/$C37),0)</f>
        <v>1</v>
      </c>
      <c r="DY37" s="370">
        <f t="shared" si="34"/>
        <v>22884101.112063959</v>
      </c>
      <c r="DZ37" s="370">
        <f t="shared" si="35"/>
        <v>2284352.0062293671</v>
      </c>
      <c r="EA37" s="370">
        <f t="shared" si="36"/>
        <v>15076852.236526567</v>
      </c>
      <c r="EB37" s="396"/>
    </row>
    <row r="38" spans="1:132" ht="12.75" customHeight="1" outlineLevel="1">
      <c r="A38" s="391"/>
      <c r="B38" s="399" t="s">
        <v>53</v>
      </c>
      <c r="C38" s="358">
        <v>5</v>
      </c>
      <c r="D38" s="359">
        <v>91181.248989181433</v>
      </c>
      <c r="E38" s="704"/>
      <c r="F38" s="359">
        <v>88375.756396411511</v>
      </c>
      <c r="G38" s="360">
        <v>69500</v>
      </c>
      <c r="H38" s="360"/>
      <c r="I38" s="362"/>
      <c r="J38" s="360"/>
      <c r="K38" s="360">
        <v>54333</v>
      </c>
      <c r="L38" s="362"/>
      <c r="M38" s="704"/>
      <c r="N38" s="360"/>
      <c r="O38" s="360">
        <v>154614</v>
      </c>
      <c r="P38" s="704"/>
      <c r="Q38" s="362"/>
      <c r="R38" s="704"/>
      <c r="S38" s="705">
        <v>60572</v>
      </c>
      <c r="T38" s="363"/>
      <c r="U38" s="705"/>
      <c r="V38" s="706"/>
      <c r="W38" s="365">
        <v>0</v>
      </c>
      <c r="X38" s="365">
        <v>0</v>
      </c>
      <c r="Y38" s="365"/>
      <c r="Z38" s="366"/>
      <c r="AA38" s="365">
        <v>0</v>
      </c>
      <c r="AB38" s="707">
        <v>0</v>
      </c>
      <c r="AC38" s="705"/>
      <c r="AD38" s="366"/>
      <c r="AE38" s="365">
        <v>0</v>
      </c>
      <c r="AF38" s="365">
        <v>0</v>
      </c>
      <c r="AG38" s="708"/>
      <c r="AH38" s="366"/>
      <c r="AI38" s="705">
        <v>0</v>
      </c>
      <c r="AJ38" s="705">
        <v>0</v>
      </c>
      <c r="AK38" s="705"/>
      <c r="AL38" s="706"/>
      <c r="AM38" s="368">
        <v>0</v>
      </c>
      <c r="AN38" s="365">
        <v>0</v>
      </c>
      <c r="AO38" s="365"/>
      <c r="AP38" s="365"/>
      <c r="AQ38" s="368">
        <v>0</v>
      </c>
      <c r="AR38" s="236">
        <v>0</v>
      </c>
      <c r="AS38" s="236"/>
      <c r="AT38" s="236"/>
      <c r="AU38" s="365">
        <v>0</v>
      </c>
      <c r="AV38" s="236">
        <v>0</v>
      </c>
      <c r="AW38" s="236"/>
      <c r="AX38" s="236"/>
      <c r="AY38" s="236">
        <v>0</v>
      </c>
      <c r="AZ38" s="236">
        <v>0</v>
      </c>
      <c r="BA38" s="236"/>
      <c r="BB38" s="236"/>
      <c r="BC38" s="238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U38" s="428"/>
      <c r="CV38" s="428">
        <f>SUMIF([4]Resumen!$B$1:$B$65536,$B38,[4]Resumen!F$1:F$65536)</f>
        <v>0</v>
      </c>
      <c r="CW38" s="428"/>
      <c r="CX38" s="428"/>
      <c r="CY38" s="361">
        <f t="shared" si="64"/>
        <v>2000.8461584687711</v>
      </c>
      <c r="CZ38" s="369">
        <f t="shared" si="65"/>
        <v>0</v>
      </c>
      <c r="DA38" s="369">
        <f t="shared" si="66"/>
        <v>0</v>
      </c>
      <c r="DB38" s="369">
        <f t="shared" si="67"/>
        <v>0</v>
      </c>
      <c r="DC38" s="369">
        <f t="shared" si="68"/>
        <v>0</v>
      </c>
      <c r="DD38" s="369">
        <f t="shared" si="69"/>
        <v>0</v>
      </c>
      <c r="DE38" s="369">
        <f t="shared" si="70"/>
        <v>0</v>
      </c>
      <c r="DF38" s="369">
        <f t="shared" si="71"/>
        <v>0</v>
      </c>
      <c r="DG38" s="369">
        <f t="shared" si="72"/>
        <v>0</v>
      </c>
      <c r="DH38" s="369">
        <f t="shared" si="73"/>
        <v>0</v>
      </c>
      <c r="DI38" s="369">
        <f t="shared" si="74"/>
        <v>0</v>
      </c>
      <c r="DJ38" s="369">
        <f t="shared" si="75"/>
        <v>0</v>
      </c>
      <c r="DK38" s="369">
        <f t="shared" si="76"/>
        <v>0</v>
      </c>
      <c r="DL38" s="369">
        <f t="shared" si="77"/>
        <v>0</v>
      </c>
      <c r="DM38" s="369">
        <f t="shared" si="78"/>
        <v>0</v>
      </c>
      <c r="DN38" s="369">
        <f t="shared" si="79"/>
        <v>0</v>
      </c>
      <c r="DO38" s="369">
        <f t="shared" si="80"/>
        <v>0</v>
      </c>
      <c r="DP38" s="369">
        <f t="shared" si="81"/>
        <v>0</v>
      </c>
      <c r="DQ38" s="369">
        <f t="shared" si="82"/>
        <v>0</v>
      </c>
      <c r="DR38" s="369">
        <f t="shared" si="83"/>
        <v>0</v>
      </c>
      <c r="DS38" s="369">
        <f t="shared" si="84"/>
        <v>0</v>
      </c>
      <c r="DT38" s="369">
        <f t="shared" si="85"/>
        <v>0.19999999999999996</v>
      </c>
      <c r="DU38" s="369">
        <f t="shared" si="86"/>
        <v>0.4</v>
      </c>
      <c r="DV38" s="369">
        <f t="shared" si="87"/>
        <v>0.6</v>
      </c>
      <c r="DW38" s="369">
        <f t="shared" si="88"/>
        <v>0.8</v>
      </c>
      <c r="DX38" s="369">
        <f t="shared" si="89"/>
        <v>1</v>
      </c>
      <c r="DY38" s="370">
        <f t="shared" si="34"/>
        <v>410167.86000857694</v>
      </c>
      <c r="DZ38" s="370">
        <f t="shared" si="35"/>
        <v>410167.86000857694</v>
      </c>
      <c r="EA38" s="370">
        <f t="shared" si="36"/>
        <v>0</v>
      </c>
      <c r="EB38" s="400"/>
    </row>
    <row r="39" spans="1:132" ht="12.75" customHeight="1" outlineLevel="1">
      <c r="A39" s="391"/>
      <c r="B39" s="399" t="s">
        <v>87</v>
      </c>
      <c r="C39" s="358">
        <v>1000</v>
      </c>
      <c r="D39" s="359">
        <v>62150.359739173284</v>
      </c>
      <c r="E39" s="704"/>
      <c r="F39" s="359">
        <v>62150.359739173284</v>
      </c>
      <c r="G39" s="360">
        <v>0</v>
      </c>
      <c r="H39" s="360"/>
      <c r="I39" s="362"/>
      <c r="J39" s="360"/>
      <c r="K39" s="360">
        <v>0</v>
      </c>
      <c r="L39" s="362"/>
      <c r="M39" s="704"/>
      <c r="N39" s="360"/>
      <c r="O39" s="360">
        <v>0</v>
      </c>
      <c r="P39" s="704"/>
      <c r="Q39" s="362"/>
      <c r="R39" s="704"/>
      <c r="S39" s="705">
        <v>0</v>
      </c>
      <c r="T39" s="363"/>
      <c r="U39" s="705"/>
      <c r="V39" s="706"/>
      <c r="W39" s="365">
        <v>0</v>
      </c>
      <c r="X39" s="365">
        <v>0</v>
      </c>
      <c r="Y39" s="365"/>
      <c r="Z39" s="366"/>
      <c r="AA39" s="365">
        <v>0</v>
      </c>
      <c r="AB39" s="707">
        <v>0</v>
      </c>
      <c r="AC39" s="705"/>
      <c r="AD39" s="366"/>
      <c r="AE39" s="365">
        <v>0</v>
      </c>
      <c r="AF39" s="365">
        <v>0</v>
      </c>
      <c r="AG39" s="708"/>
      <c r="AH39" s="366"/>
      <c r="AI39" s="705">
        <v>0</v>
      </c>
      <c r="AJ39" s="705">
        <v>0</v>
      </c>
      <c r="AK39" s="705"/>
      <c r="AL39" s="706"/>
      <c r="AM39" s="368">
        <v>0</v>
      </c>
      <c r="AN39" s="365">
        <v>0</v>
      </c>
      <c r="AO39" s="365"/>
      <c r="AP39" s="365"/>
      <c r="AQ39" s="368">
        <v>0</v>
      </c>
      <c r="AR39" s="236">
        <v>0</v>
      </c>
      <c r="AS39" s="236"/>
      <c r="AT39" s="236"/>
      <c r="AU39" s="365">
        <v>0</v>
      </c>
      <c r="AV39" s="236">
        <v>0</v>
      </c>
      <c r="AW39" s="236"/>
      <c r="AX39" s="236"/>
      <c r="AY39" s="236">
        <v>0</v>
      </c>
      <c r="AZ39" s="236">
        <v>0</v>
      </c>
      <c r="BA39" s="236"/>
      <c r="BB39" s="236"/>
      <c r="BC39" s="238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U39" s="428">
        <f>SUMIF([4]Resumen!$B$1:$B$65536,$B39,[4]Resumen!E$1:E$65536)</f>
        <v>0</v>
      </c>
      <c r="CV39" s="428">
        <f>SUMIF([4]Resumen!$B$1:$B$65536,$B39,[4]Resumen!F$1:F$65536)</f>
        <v>0</v>
      </c>
      <c r="CW39" s="428"/>
      <c r="CX39" s="428"/>
      <c r="CY39" s="361">
        <f t="shared" si="64"/>
        <v>2001</v>
      </c>
      <c r="CZ39" s="369">
        <f t="shared" si="65"/>
        <v>0.97599999999999998</v>
      </c>
      <c r="DA39" s="369">
        <f t="shared" si="66"/>
        <v>0.97699999999999998</v>
      </c>
      <c r="DB39" s="369">
        <f t="shared" si="67"/>
        <v>0.97799999999999998</v>
      </c>
      <c r="DC39" s="369">
        <f t="shared" si="68"/>
        <v>0.97899999999999998</v>
      </c>
      <c r="DD39" s="369">
        <f t="shared" si="69"/>
        <v>0.98</v>
      </c>
      <c r="DE39" s="369">
        <f t="shared" si="70"/>
        <v>0.98099999999999998</v>
      </c>
      <c r="DF39" s="369">
        <f t="shared" si="71"/>
        <v>0.98199999999999998</v>
      </c>
      <c r="DG39" s="369">
        <f t="shared" si="72"/>
        <v>0.98299999999999998</v>
      </c>
      <c r="DH39" s="369">
        <f t="shared" si="73"/>
        <v>0.98399999999999999</v>
      </c>
      <c r="DI39" s="369">
        <f t="shared" si="74"/>
        <v>0.98499999999999999</v>
      </c>
      <c r="DJ39" s="369">
        <f t="shared" si="75"/>
        <v>0.98599999999999999</v>
      </c>
      <c r="DK39" s="369">
        <f t="shared" si="76"/>
        <v>0.98699999999999999</v>
      </c>
      <c r="DL39" s="369">
        <f t="shared" si="77"/>
        <v>0.98799999999999999</v>
      </c>
      <c r="DM39" s="369">
        <f t="shared" si="78"/>
        <v>0.98899999999999999</v>
      </c>
      <c r="DN39" s="369">
        <f t="shared" si="79"/>
        <v>0.99</v>
      </c>
      <c r="DO39" s="369">
        <f t="shared" si="80"/>
        <v>0.99099999999999999</v>
      </c>
      <c r="DP39" s="369">
        <f t="shared" si="81"/>
        <v>0.99199999999999999</v>
      </c>
      <c r="DQ39" s="369">
        <f t="shared" si="82"/>
        <v>0.99299999999999999</v>
      </c>
      <c r="DR39" s="369">
        <f t="shared" si="83"/>
        <v>0.99399999999999999</v>
      </c>
      <c r="DS39" s="369">
        <f t="shared" si="84"/>
        <v>0.995</v>
      </c>
      <c r="DT39" s="369">
        <f t="shared" si="85"/>
        <v>0.996</v>
      </c>
      <c r="DU39" s="369">
        <f t="shared" si="86"/>
        <v>0.997</v>
      </c>
      <c r="DV39" s="369">
        <f t="shared" si="87"/>
        <v>0.998</v>
      </c>
      <c r="DW39" s="369">
        <f t="shared" si="88"/>
        <v>0.999</v>
      </c>
      <c r="DX39" s="369">
        <f t="shared" si="89"/>
        <v>1</v>
      </c>
      <c r="DY39" s="370">
        <f t="shared" si="34"/>
        <v>62150.359739173284</v>
      </c>
      <c r="DZ39" s="370">
        <f t="shared" si="35"/>
        <v>0</v>
      </c>
      <c r="EA39" s="370">
        <f t="shared" si="36"/>
        <v>60658.751105433126</v>
      </c>
      <c r="EB39" s="396"/>
    </row>
    <row r="40" spans="1:132" ht="12.75" customHeight="1" outlineLevel="1">
      <c r="A40" s="391"/>
      <c r="B40" s="399" t="s">
        <v>50</v>
      </c>
      <c r="C40" s="358">
        <v>40</v>
      </c>
      <c r="D40" s="359">
        <v>1977598.4397481391</v>
      </c>
      <c r="E40" s="704"/>
      <c r="F40" s="359">
        <v>1916751.0853228336</v>
      </c>
      <c r="G40" s="360">
        <v>18271</v>
      </c>
      <c r="H40" s="360"/>
      <c r="I40" s="362"/>
      <c r="J40" s="360"/>
      <c r="K40" s="360">
        <v>160233</v>
      </c>
      <c r="L40" s="362"/>
      <c r="M40" s="704"/>
      <c r="N40" s="360"/>
      <c r="O40" s="360">
        <v>35925</v>
      </c>
      <c r="P40" s="704"/>
      <c r="Q40" s="362"/>
      <c r="R40" s="704"/>
      <c r="S40" s="705">
        <v>83536.23</v>
      </c>
      <c r="T40" s="363"/>
      <c r="U40" s="705"/>
      <c r="V40" s="706"/>
      <c r="W40" s="365">
        <v>0</v>
      </c>
      <c r="X40" s="365">
        <v>0</v>
      </c>
      <c r="Y40" s="365"/>
      <c r="Z40" s="366"/>
      <c r="AA40" s="365">
        <v>0</v>
      </c>
      <c r="AB40" s="707">
        <v>0</v>
      </c>
      <c r="AC40" s="705"/>
      <c r="AD40" s="366"/>
      <c r="AE40" s="365">
        <v>0</v>
      </c>
      <c r="AF40" s="365">
        <v>0</v>
      </c>
      <c r="AG40" s="708"/>
      <c r="AH40" s="366"/>
      <c r="AI40" s="705">
        <v>0</v>
      </c>
      <c r="AJ40" s="705">
        <v>0</v>
      </c>
      <c r="AK40" s="705"/>
      <c r="AL40" s="706"/>
      <c r="AM40" s="368">
        <v>0</v>
      </c>
      <c r="AN40" s="365">
        <v>0</v>
      </c>
      <c r="AO40" s="365"/>
      <c r="AP40" s="365"/>
      <c r="AQ40" s="368">
        <v>0</v>
      </c>
      <c r="AR40" s="236">
        <v>0</v>
      </c>
      <c r="AS40" s="236"/>
      <c r="AT40" s="236"/>
      <c r="AU40" s="365">
        <v>0</v>
      </c>
      <c r="AV40" s="236">
        <v>0</v>
      </c>
      <c r="AW40" s="236"/>
      <c r="AX40" s="236"/>
      <c r="AY40" s="236">
        <v>0</v>
      </c>
      <c r="AZ40" s="236">
        <v>0</v>
      </c>
      <c r="BA40" s="236"/>
      <c r="BB40" s="236"/>
      <c r="BC40" s="238"/>
      <c r="BD40" s="236"/>
      <c r="BE40" s="236"/>
      <c r="BF40" s="236"/>
      <c r="BG40" s="236"/>
      <c r="BH40" s="236"/>
      <c r="BI40" s="236"/>
      <c r="BJ40" s="236"/>
      <c r="BK40" s="236"/>
      <c r="BL40" s="236"/>
      <c r="BM40" s="236"/>
      <c r="BN40" s="236"/>
      <c r="BO40" s="236"/>
      <c r="BP40" s="236"/>
      <c r="BQ40" s="236"/>
      <c r="BR40" s="236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U40" s="428"/>
      <c r="CV40" s="428">
        <f>SUMIF([4]Resumen!$B$1:$B$65536,$B40,[4]Resumen!F$1:F$65536)</f>
        <v>0</v>
      </c>
      <c r="CW40" s="428"/>
      <c r="CX40" s="428"/>
      <c r="CY40" s="361">
        <f t="shared" si="64"/>
        <v>1999.7692677501695</v>
      </c>
      <c r="CZ40" s="369">
        <f t="shared" si="65"/>
        <v>0.3692316937542387</v>
      </c>
      <c r="DA40" s="369">
        <f t="shared" si="66"/>
        <v>0.42500000000000004</v>
      </c>
      <c r="DB40" s="369">
        <f t="shared" si="67"/>
        <v>0.44999999999999996</v>
      </c>
      <c r="DC40" s="369">
        <f t="shared" si="68"/>
        <v>0.47499999999999998</v>
      </c>
      <c r="DD40" s="369">
        <f t="shared" si="69"/>
        <v>0.5</v>
      </c>
      <c r="DE40" s="369">
        <f t="shared" si="70"/>
        <v>0.52500000000000002</v>
      </c>
      <c r="DF40" s="369">
        <f t="shared" si="71"/>
        <v>0.55000000000000004</v>
      </c>
      <c r="DG40" s="369">
        <f t="shared" si="72"/>
        <v>0.57499999999999996</v>
      </c>
      <c r="DH40" s="369">
        <f t="shared" si="73"/>
        <v>0.6</v>
      </c>
      <c r="DI40" s="369">
        <f t="shared" si="74"/>
        <v>0.625</v>
      </c>
      <c r="DJ40" s="369">
        <f t="shared" si="75"/>
        <v>0.65</v>
      </c>
      <c r="DK40" s="369">
        <f t="shared" si="76"/>
        <v>0.67500000000000004</v>
      </c>
      <c r="DL40" s="369">
        <f t="shared" si="77"/>
        <v>0.7</v>
      </c>
      <c r="DM40" s="369">
        <f t="shared" si="78"/>
        <v>0.72499999999999998</v>
      </c>
      <c r="DN40" s="369">
        <f t="shared" si="79"/>
        <v>0.75</v>
      </c>
      <c r="DO40" s="369">
        <f t="shared" si="80"/>
        <v>0.77500000000000002</v>
      </c>
      <c r="DP40" s="369">
        <f t="shared" si="81"/>
        <v>0.8</v>
      </c>
      <c r="DQ40" s="369">
        <f t="shared" si="82"/>
        <v>0.82499999999999996</v>
      </c>
      <c r="DR40" s="369">
        <f t="shared" si="83"/>
        <v>0.85</v>
      </c>
      <c r="DS40" s="369">
        <f t="shared" si="84"/>
        <v>0.875</v>
      </c>
      <c r="DT40" s="369">
        <f t="shared" si="85"/>
        <v>0.9</v>
      </c>
      <c r="DU40" s="369">
        <f t="shared" si="86"/>
        <v>0.92500000000000004</v>
      </c>
      <c r="DV40" s="369">
        <f t="shared" si="87"/>
        <v>0.95</v>
      </c>
      <c r="DW40" s="369">
        <f t="shared" si="88"/>
        <v>0.97499999999999998</v>
      </c>
      <c r="DX40" s="369">
        <f t="shared" si="89"/>
        <v>1</v>
      </c>
      <c r="DY40" s="370">
        <f t="shared" si="34"/>
        <v>2251610.7351084976</v>
      </c>
      <c r="DZ40" s="370">
        <f t="shared" si="35"/>
        <v>0</v>
      </c>
      <c r="EA40" s="370">
        <f t="shared" si="36"/>
        <v>857771.81327678182</v>
      </c>
      <c r="EB40" s="396"/>
    </row>
    <row r="41" spans="1:132" ht="12.75" customHeight="1" outlineLevel="1">
      <c r="A41" s="391"/>
      <c r="B41" s="357" t="s">
        <v>88</v>
      </c>
      <c r="C41" s="358">
        <v>10</v>
      </c>
      <c r="D41" s="359">
        <v>0</v>
      </c>
      <c r="E41" s="704"/>
      <c r="F41" s="705">
        <v>0</v>
      </c>
      <c r="G41" s="360">
        <v>367074</v>
      </c>
      <c r="H41" s="361"/>
      <c r="I41" s="362"/>
      <c r="J41" s="361"/>
      <c r="K41" s="360">
        <v>197373</v>
      </c>
      <c r="L41" s="363"/>
      <c r="M41" s="704"/>
      <c r="N41" s="361"/>
      <c r="O41" s="360">
        <v>289814</v>
      </c>
      <c r="P41" s="361"/>
      <c r="Q41" s="362"/>
      <c r="R41" s="361"/>
      <c r="S41" s="705">
        <v>0</v>
      </c>
      <c r="T41" s="363"/>
      <c r="U41" s="705"/>
      <c r="V41" s="706"/>
      <c r="W41" s="365">
        <v>670306.23</v>
      </c>
      <c r="X41" s="365">
        <v>0</v>
      </c>
      <c r="Y41" s="365"/>
      <c r="Z41" s="366"/>
      <c r="AA41" s="365">
        <v>0</v>
      </c>
      <c r="AB41" s="707">
        <v>0</v>
      </c>
      <c r="AC41" s="705"/>
      <c r="AD41" s="366"/>
      <c r="AE41" s="365">
        <v>117338.7</v>
      </c>
      <c r="AF41" s="365">
        <v>0</v>
      </c>
      <c r="AG41" s="708"/>
      <c r="AH41" s="366"/>
      <c r="AI41" s="705">
        <v>3453882.8099999987</v>
      </c>
      <c r="AJ41" s="705">
        <v>0</v>
      </c>
      <c r="AK41" s="705"/>
      <c r="AL41" s="706"/>
      <c r="AM41" s="368">
        <v>281793.60000000003</v>
      </c>
      <c r="AN41" s="365">
        <v>0</v>
      </c>
      <c r="AO41" s="365"/>
      <c r="AP41" s="365"/>
      <c r="AQ41" s="368">
        <v>206232.2</v>
      </c>
      <c r="AR41" s="236">
        <v>0</v>
      </c>
      <c r="AS41" s="236"/>
      <c r="AT41" s="236"/>
      <c r="AU41" s="365">
        <v>0</v>
      </c>
      <c r="AV41" s="236">
        <v>0</v>
      </c>
      <c r="AW41" s="236"/>
      <c r="AX41" s="236"/>
      <c r="AY41" s="236">
        <v>226145.46000000002</v>
      </c>
      <c r="AZ41" s="236">
        <v>0</v>
      </c>
      <c r="BA41" s="236"/>
      <c r="BB41" s="236"/>
      <c r="BC41" s="238">
        <v>1334510.3299999998</v>
      </c>
      <c r="BD41" s="236"/>
      <c r="BE41" s="236"/>
      <c r="BF41" s="236"/>
      <c r="BG41" s="236">
        <v>1099767.1200000001</v>
      </c>
      <c r="BH41" s="236">
        <v>31.77</v>
      </c>
      <c r="BI41" s="236"/>
      <c r="BJ41" s="236"/>
      <c r="BK41" s="236">
        <v>1086012.02</v>
      </c>
      <c r="BL41" s="236"/>
      <c r="BM41" s="236"/>
      <c r="BN41" s="236"/>
      <c r="BO41" s="236">
        <v>41282.660000000003</v>
      </c>
      <c r="BP41" s="236"/>
      <c r="BQ41" s="236"/>
      <c r="BR41" s="236"/>
      <c r="BS41" s="236">
        <v>2066156.55</v>
      </c>
      <c r="BT41" s="236">
        <v>0</v>
      </c>
      <c r="BU41" s="236"/>
      <c r="BV41" s="236"/>
      <c r="BW41" s="236">
        <v>825218.19000000006</v>
      </c>
      <c r="BX41" s="236">
        <v>7071.64</v>
      </c>
      <c r="BY41" s="236"/>
      <c r="BZ41" s="236"/>
      <c r="CA41" s="236">
        <v>863509.49979999976</v>
      </c>
      <c r="CB41" s="236">
        <v>8811.01</v>
      </c>
      <c r="CC41" s="236"/>
      <c r="CD41" s="236"/>
      <c r="CE41" s="236">
        <v>1531892.3700000003</v>
      </c>
      <c r="CF41" s="236">
        <v>6913.56</v>
      </c>
      <c r="CG41" s="236"/>
      <c r="CH41" s="236"/>
      <c r="CI41" s="236">
        <f>SUMIF([1]Resumen!$B$5:$B$45,$B41,[1]Resumen!$C$5:$C$45)</f>
        <v>3418326.4699999993</v>
      </c>
      <c r="CJ41" s="236">
        <f>SUMIF([1]Resumen!$B$5:$B$45,$B41,[1]Resumen!$F$5:$F$45)</f>
        <v>39388.740000000005</v>
      </c>
      <c r="CK41" s="236"/>
      <c r="CL41" s="236"/>
      <c r="CM41" s="236">
        <f>SUMIF([2]Resumen!$B$5:$B$45,$B41,[2]Resumen!$C$5:$C$45)</f>
        <v>2008577.3800000004</v>
      </c>
      <c r="CN41" s="236">
        <f>SUMIF([2]Resumen!$B$5:$B$45,$B41,[2]Resumen!$F$5:$F$45)</f>
        <v>6115.6</v>
      </c>
      <c r="CO41" s="236"/>
      <c r="CP41" s="236"/>
      <c r="CQ41" s="236">
        <f>SUMIF([3]Resumen!$B$5:$B$45,$B41,[3]Resumen!$C$5:$C$45)</f>
        <v>2367369.600000001</v>
      </c>
      <c r="CR41" s="236">
        <f>SUMIF([3]Resumen!$B$5:$B$45,$B41,[3]Resumen!$F$5:$F$45)</f>
        <v>0</v>
      </c>
      <c r="CS41" s="236"/>
      <c r="CT41" s="236"/>
      <c r="CU41" s="428">
        <f>SUMIF([4]Resumen!$B$1:$B$65536,$B41,[4]Resumen!E$1:E$65536)</f>
        <v>6373315.5500000063</v>
      </c>
      <c r="CV41" s="428">
        <f>SUMIF([4]Resumen!$B$1:$B$65536,$B41,[4]Resumen!F$1:F$65536)</f>
        <v>19198.579999999998</v>
      </c>
      <c r="CW41" s="428"/>
      <c r="CX41" s="428"/>
      <c r="CY41" s="361">
        <f t="shared" si="64"/>
        <v>0</v>
      </c>
      <c r="CZ41" s="369">
        <f t="shared" si="65"/>
        <v>0</v>
      </c>
      <c r="DA41" s="369">
        <f t="shared" si="66"/>
        <v>0</v>
      </c>
      <c r="DB41" s="369">
        <f t="shared" si="67"/>
        <v>0</v>
      </c>
      <c r="DC41" s="369">
        <f t="shared" si="68"/>
        <v>0</v>
      </c>
      <c r="DD41" s="369">
        <f t="shared" si="69"/>
        <v>0</v>
      </c>
      <c r="DE41" s="369">
        <f t="shared" si="70"/>
        <v>0</v>
      </c>
      <c r="DF41" s="369">
        <f t="shared" si="71"/>
        <v>0</v>
      </c>
      <c r="DG41" s="369">
        <f t="shared" si="72"/>
        <v>0</v>
      </c>
      <c r="DH41" s="369">
        <f t="shared" si="73"/>
        <v>0</v>
      </c>
      <c r="DI41" s="369">
        <f t="shared" si="74"/>
        <v>0</v>
      </c>
      <c r="DJ41" s="369">
        <f t="shared" si="75"/>
        <v>0</v>
      </c>
      <c r="DK41" s="369">
        <f t="shared" si="76"/>
        <v>0</v>
      </c>
      <c r="DL41" s="369">
        <f t="shared" si="77"/>
        <v>0</v>
      </c>
      <c r="DM41" s="369">
        <f t="shared" si="78"/>
        <v>0</v>
      </c>
      <c r="DN41" s="369">
        <f t="shared" si="79"/>
        <v>0</v>
      </c>
      <c r="DO41" s="369">
        <f t="shared" si="80"/>
        <v>9.9999999999999978E-2</v>
      </c>
      <c r="DP41" s="369">
        <f t="shared" si="81"/>
        <v>0.19999999999999996</v>
      </c>
      <c r="DQ41" s="369">
        <f t="shared" si="82"/>
        <v>0.30000000000000004</v>
      </c>
      <c r="DR41" s="369">
        <f t="shared" si="83"/>
        <v>0.4</v>
      </c>
      <c r="DS41" s="369">
        <f t="shared" si="84"/>
        <v>0.5</v>
      </c>
      <c r="DT41" s="369">
        <f t="shared" si="85"/>
        <v>0.6</v>
      </c>
      <c r="DU41" s="369">
        <f t="shared" si="86"/>
        <v>0.7</v>
      </c>
      <c r="DV41" s="369">
        <f t="shared" si="87"/>
        <v>0.8</v>
      </c>
      <c r="DW41" s="369">
        <f t="shared" si="88"/>
        <v>0.9</v>
      </c>
      <c r="DX41" s="369">
        <f t="shared" si="89"/>
        <v>1</v>
      </c>
      <c r="DY41" s="370">
        <f t="shared" si="34"/>
        <v>25340197.086368863</v>
      </c>
      <c r="DZ41" s="370">
        <f t="shared" si="35"/>
        <v>6997676.2216965333</v>
      </c>
      <c r="EA41" s="370">
        <f t="shared" si="36"/>
        <v>13326994.369089112</v>
      </c>
      <c r="EB41" s="396"/>
    </row>
    <row r="42" spans="1:132" ht="12.75" customHeight="1" outlineLevel="1">
      <c r="A42" s="391"/>
      <c r="B42" s="357" t="s">
        <v>89</v>
      </c>
      <c r="C42" s="358">
        <v>22</v>
      </c>
      <c r="D42" s="359">
        <v>0</v>
      </c>
      <c r="E42" s="704"/>
      <c r="F42" s="394">
        <v>0</v>
      </c>
      <c r="G42" s="360">
        <v>1217774</v>
      </c>
      <c r="H42" s="361"/>
      <c r="I42" s="362"/>
      <c r="J42" s="361"/>
      <c r="K42" s="360">
        <v>109648</v>
      </c>
      <c r="L42" s="363"/>
      <c r="M42" s="704"/>
      <c r="N42" s="361"/>
      <c r="O42" s="360">
        <v>20124</v>
      </c>
      <c r="P42" s="361"/>
      <c r="Q42" s="362"/>
      <c r="R42" s="361"/>
      <c r="S42" s="705">
        <v>101244</v>
      </c>
      <c r="T42" s="363"/>
      <c r="U42" s="705"/>
      <c r="V42" s="706"/>
      <c r="W42" s="365">
        <v>46928.19000000001</v>
      </c>
      <c r="X42" s="365">
        <v>0</v>
      </c>
      <c r="Y42" s="365"/>
      <c r="Z42" s="366"/>
      <c r="AA42" s="365">
        <v>0</v>
      </c>
      <c r="AB42" s="707">
        <v>0</v>
      </c>
      <c r="AC42" s="705"/>
      <c r="AD42" s="366"/>
      <c r="AE42" s="365">
        <v>71043.37</v>
      </c>
      <c r="AF42" s="365">
        <v>0</v>
      </c>
      <c r="AG42" s="708"/>
      <c r="AH42" s="366"/>
      <c r="AI42" s="705">
        <v>38519.630000000005</v>
      </c>
      <c r="AJ42" s="705">
        <v>0</v>
      </c>
      <c r="AK42" s="705"/>
      <c r="AL42" s="706"/>
      <c r="AM42" s="368">
        <v>60364.81</v>
      </c>
      <c r="AN42" s="365">
        <v>0</v>
      </c>
      <c r="AO42" s="365"/>
      <c r="AP42" s="365"/>
      <c r="AQ42" s="368">
        <v>88977.22</v>
      </c>
      <c r="AR42" s="236">
        <v>0</v>
      </c>
      <c r="AS42" s="236"/>
      <c r="AT42" s="236"/>
      <c r="AU42" s="365">
        <v>134285.39000000001</v>
      </c>
      <c r="AV42" s="236">
        <v>0</v>
      </c>
      <c r="AW42" s="236"/>
      <c r="AX42" s="236"/>
      <c r="AY42" s="236">
        <v>52844.4</v>
      </c>
      <c r="AZ42" s="236">
        <v>5219.62</v>
      </c>
      <c r="BA42" s="236"/>
      <c r="BB42" s="236"/>
      <c r="BC42" s="238">
        <v>1007730.5700000003</v>
      </c>
      <c r="BD42" s="236">
        <v>9346.52</v>
      </c>
      <c r="BE42" s="236"/>
      <c r="BF42" s="236"/>
      <c r="BG42" s="236">
        <v>2277399.6000000006</v>
      </c>
      <c r="BH42" s="236">
        <v>778.16</v>
      </c>
      <c r="BI42" s="236"/>
      <c r="BJ42" s="236"/>
      <c r="BK42" s="236">
        <v>2299245.7000000007</v>
      </c>
      <c r="BL42" s="236">
        <v>3960.1899999999996</v>
      </c>
      <c r="BM42" s="236"/>
      <c r="BN42" s="236"/>
      <c r="BO42" s="236">
        <v>1268334.07</v>
      </c>
      <c r="BP42" s="236"/>
      <c r="BQ42" s="236"/>
      <c r="BR42" s="236"/>
      <c r="BS42" s="236">
        <v>981212.57</v>
      </c>
      <c r="BT42" s="236">
        <v>2784.76</v>
      </c>
      <c r="BU42" s="236"/>
      <c r="BV42" s="236"/>
      <c r="BW42" s="236">
        <v>38068.93</v>
      </c>
      <c r="BX42" s="236">
        <v>0</v>
      </c>
      <c r="BY42" s="236"/>
      <c r="BZ42" s="236"/>
      <c r="CA42" s="236">
        <v>279697.03999999998</v>
      </c>
      <c r="CB42" s="236">
        <v>0</v>
      </c>
      <c r="CC42" s="236"/>
      <c r="CD42" s="236"/>
      <c r="CE42" s="236">
        <v>217227.71000000002</v>
      </c>
      <c r="CF42" s="236">
        <v>0</v>
      </c>
      <c r="CG42" s="236"/>
      <c r="CH42" s="236"/>
      <c r="CI42" s="236">
        <f>SUMIF([1]Resumen!$B$5:$B$45,$B42,[1]Resumen!$C$5:$C$45)</f>
        <v>220673.3</v>
      </c>
      <c r="CJ42" s="236">
        <f>SUMIF([1]Resumen!$B$5:$B$45,$B42,[1]Resumen!$F$5:$F$45)</f>
        <v>0</v>
      </c>
      <c r="CK42" s="236"/>
      <c r="CL42" s="236"/>
      <c r="CM42" s="236">
        <f>SUMIF([2]Resumen!$B$5:$B$45,$B42,[2]Resumen!$C$5:$C$45)</f>
        <v>271625.56</v>
      </c>
      <c r="CN42" s="236">
        <f>SUMIF([2]Resumen!$B$5:$B$45,$B42,[2]Resumen!$F$5:$F$45)</f>
        <v>0</v>
      </c>
      <c r="CO42" s="236"/>
      <c r="CP42" s="236"/>
      <c r="CQ42" s="236">
        <f>SUMIF([3]Resumen!$B$5:$B$45,$B42,[3]Resumen!$C$5:$C$45)</f>
        <v>271744.84999999998</v>
      </c>
      <c r="CR42" s="236">
        <f>SUMIF([3]Resumen!$B$5:$B$45,$B42,[3]Resumen!$F$5:$F$45)</f>
        <v>0</v>
      </c>
      <c r="CS42" s="236"/>
      <c r="CT42" s="236"/>
      <c r="CU42" s="428">
        <f>SUMIF([4]Resumen!$B$1:$B$65536,$B42,[4]Resumen!E$1:E$65536)</f>
        <v>393684.91</v>
      </c>
      <c r="CV42" s="428">
        <f>SUMIF([4]Resumen!$B$1:$B$65536,$B42,[4]Resumen!F$1:F$65536)</f>
        <v>9150.6299999999992</v>
      </c>
      <c r="CW42" s="428"/>
      <c r="CX42" s="428"/>
      <c r="CY42" s="361">
        <f t="shared" si="64"/>
        <v>0</v>
      </c>
      <c r="CZ42" s="369">
        <f t="shared" si="65"/>
        <v>0</v>
      </c>
      <c r="DA42" s="369">
        <f t="shared" si="66"/>
        <v>0</v>
      </c>
      <c r="DB42" s="369">
        <f t="shared" si="67"/>
        <v>0</v>
      </c>
      <c r="DC42" s="369">
        <f t="shared" si="68"/>
        <v>4.5454545454545414E-2</v>
      </c>
      <c r="DD42" s="369">
        <f t="shared" si="69"/>
        <v>9.0909090909090939E-2</v>
      </c>
      <c r="DE42" s="369">
        <f t="shared" si="70"/>
        <v>0.13636363636363635</v>
      </c>
      <c r="DF42" s="369">
        <f t="shared" si="71"/>
        <v>0.18181818181818177</v>
      </c>
      <c r="DG42" s="369">
        <f t="shared" si="72"/>
        <v>0.22727272727272729</v>
      </c>
      <c r="DH42" s="369">
        <f t="shared" si="73"/>
        <v>0.27272727272727271</v>
      </c>
      <c r="DI42" s="369">
        <f t="shared" si="74"/>
        <v>0.31818181818181823</v>
      </c>
      <c r="DJ42" s="369">
        <f t="shared" si="75"/>
        <v>0.36363636363636365</v>
      </c>
      <c r="DK42" s="369">
        <f t="shared" si="76"/>
        <v>0.40909090909090906</v>
      </c>
      <c r="DL42" s="369">
        <f t="shared" si="77"/>
        <v>0.45454545454545459</v>
      </c>
      <c r="DM42" s="369">
        <f t="shared" si="78"/>
        <v>0.5</v>
      </c>
      <c r="DN42" s="369">
        <f t="shared" si="79"/>
        <v>0.54545454545454541</v>
      </c>
      <c r="DO42" s="369">
        <f t="shared" si="80"/>
        <v>0.59090909090909083</v>
      </c>
      <c r="DP42" s="369">
        <f t="shared" si="81"/>
        <v>0.63636363636363635</v>
      </c>
      <c r="DQ42" s="369">
        <f t="shared" si="82"/>
        <v>0.68181818181818188</v>
      </c>
      <c r="DR42" s="369">
        <f t="shared" si="83"/>
        <v>0.72727272727272729</v>
      </c>
      <c r="DS42" s="369">
        <f t="shared" si="84"/>
        <v>0.77272727272727271</v>
      </c>
      <c r="DT42" s="369">
        <f t="shared" si="85"/>
        <v>0.81818181818181812</v>
      </c>
      <c r="DU42" s="369">
        <f t="shared" si="86"/>
        <v>0.86363636363636365</v>
      </c>
      <c r="DV42" s="369">
        <f t="shared" si="87"/>
        <v>0.90909090909090906</v>
      </c>
      <c r="DW42" s="369">
        <f t="shared" si="88"/>
        <v>0.95454545454545459</v>
      </c>
      <c r="DX42" s="369">
        <f t="shared" si="89"/>
        <v>1</v>
      </c>
      <c r="DY42" s="370">
        <f t="shared" si="34"/>
        <v>10196343.636272781</v>
      </c>
      <c r="DZ42" s="370">
        <f t="shared" si="35"/>
        <v>1228949.7757246592</v>
      </c>
      <c r="EA42" s="370">
        <f t="shared" si="36"/>
        <v>5546558.0028511686</v>
      </c>
      <c r="EB42" s="396"/>
    </row>
    <row r="43" spans="1:132" ht="12.75" customHeight="1" outlineLevel="1">
      <c r="A43" s="391"/>
      <c r="B43" s="357" t="s">
        <v>90</v>
      </c>
      <c r="C43" s="358">
        <v>4</v>
      </c>
      <c r="D43" s="359">
        <v>527305.30211731757</v>
      </c>
      <c r="E43" s="704"/>
      <c r="F43" s="705">
        <v>511081.01109675952</v>
      </c>
      <c r="G43" s="360">
        <v>0</v>
      </c>
      <c r="H43" s="361"/>
      <c r="I43" s="362"/>
      <c r="J43" s="361"/>
      <c r="K43" s="360">
        <v>18875</v>
      </c>
      <c r="L43" s="363"/>
      <c r="M43" s="704"/>
      <c r="N43" s="361"/>
      <c r="O43" s="360">
        <v>187562</v>
      </c>
      <c r="P43" s="361"/>
      <c r="Q43" s="362"/>
      <c r="R43" s="361"/>
      <c r="S43" s="705">
        <v>85312</v>
      </c>
      <c r="T43" s="363"/>
      <c r="U43" s="705"/>
      <c r="V43" s="706"/>
      <c r="W43" s="365">
        <v>11490.15</v>
      </c>
      <c r="X43" s="365">
        <v>0</v>
      </c>
      <c r="Y43" s="365"/>
      <c r="Z43" s="366"/>
      <c r="AA43" s="365">
        <v>0</v>
      </c>
      <c r="AB43" s="707">
        <v>0</v>
      </c>
      <c r="AC43" s="705"/>
      <c r="AD43" s="366"/>
      <c r="AE43" s="365">
        <v>917.79</v>
      </c>
      <c r="AF43" s="365">
        <v>0</v>
      </c>
      <c r="AG43" s="708"/>
      <c r="AH43" s="366"/>
      <c r="AI43" s="705">
        <v>42982.07</v>
      </c>
      <c r="AJ43" s="705">
        <v>0</v>
      </c>
      <c r="AK43" s="705"/>
      <c r="AL43" s="706"/>
      <c r="AM43" s="368">
        <v>0</v>
      </c>
      <c r="AN43" s="365">
        <v>0</v>
      </c>
      <c r="AO43" s="365"/>
      <c r="AP43" s="365"/>
      <c r="AQ43" s="368">
        <v>0</v>
      </c>
      <c r="AR43" s="236">
        <v>0</v>
      </c>
      <c r="AS43" s="236"/>
      <c r="AT43" s="236"/>
      <c r="AU43" s="365">
        <v>0</v>
      </c>
      <c r="AV43" s="236">
        <v>0</v>
      </c>
      <c r="AW43" s="236"/>
      <c r="AX43" s="236"/>
      <c r="AY43" s="236">
        <v>0</v>
      </c>
      <c r="AZ43" s="236">
        <v>0</v>
      </c>
      <c r="BA43" s="236"/>
      <c r="BB43" s="236"/>
      <c r="BC43" s="238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  <c r="BN43" s="236"/>
      <c r="BO43" s="236"/>
      <c r="BP43" s="236"/>
      <c r="BQ43" s="236"/>
      <c r="BR43" s="236"/>
      <c r="BS43" s="236">
        <v>0</v>
      </c>
      <c r="BT43" s="236">
        <v>0</v>
      </c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>
        <f>SUMIF([1]Resumen!$B$5:$B$45,$B43,[1]Resumen!$C$5:$C$45)</f>
        <v>0</v>
      </c>
      <c r="CJ43" s="236"/>
      <c r="CK43" s="236"/>
      <c r="CL43" s="236"/>
      <c r="CM43" s="236">
        <f>SUMIF([2]Resumen!$B$5:$B$45,$B43,[2]Resumen!$C$5:$C$45)</f>
        <v>0</v>
      </c>
      <c r="CN43" s="236"/>
      <c r="CO43" s="236"/>
      <c r="CP43" s="236"/>
      <c r="CQ43" s="236">
        <f>SUMIF([3]Resumen!$B$5:$B$45,$B43,[3]Resumen!$C$5:$C$45)</f>
        <v>0</v>
      </c>
      <c r="CR43" s="236"/>
      <c r="CS43" s="236"/>
      <c r="CT43" s="236"/>
      <c r="CU43" s="428">
        <f>SUMIF([4]Resumen!$B$1:$B$65536,$B43,[4]Resumen!E$1:E$65536)</f>
        <v>0</v>
      </c>
      <c r="CV43" s="428">
        <f>SUMIF([4]Resumen!$B$1:$B$65536,$B43,[4]Resumen!F$1:F$65536)</f>
        <v>0</v>
      </c>
      <c r="CW43" s="428"/>
      <c r="CX43" s="428"/>
      <c r="CY43" s="361">
        <f t="shared" si="64"/>
        <v>2000.876926775017</v>
      </c>
      <c r="CZ43" s="369">
        <f t="shared" si="65"/>
        <v>0</v>
      </c>
      <c r="DA43" s="369">
        <f t="shared" si="66"/>
        <v>0</v>
      </c>
      <c r="DB43" s="369">
        <f t="shared" si="67"/>
        <v>0</v>
      </c>
      <c r="DC43" s="369">
        <f t="shared" si="68"/>
        <v>0</v>
      </c>
      <c r="DD43" s="369">
        <f t="shared" si="69"/>
        <v>0</v>
      </c>
      <c r="DE43" s="369">
        <f t="shared" si="70"/>
        <v>0</v>
      </c>
      <c r="DF43" s="369">
        <f t="shared" si="71"/>
        <v>0</v>
      </c>
      <c r="DG43" s="369">
        <f t="shared" si="72"/>
        <v>0</v>
      </c>
      <c r="DH43" s="369">
        <f t="shared" si="73"/>
        <v>0</v>
      </c>
      <c r="DI43" s="369">
        <f t="shared" si="74"/>
        <v>0</v>
      </c>
      <c r="DJ43" s="369">
        <f t="shared" si="75"/>
        <v>0</v>
      </c>
      <c r="DK43" s="369">
        <f t="shared" si="76"/>
        <v>0</v>
      </c>
      <c r="DL43" s="369">
        <f t="shared" si="77"/>
        <v>0</v>
      </c>
      <c r="DM43" s="369">
        <f t="shared" si="78"/>
        <v>0</v>
      </c>
      <c r="DN43" s="369">
        <f t="shared" si="79"/>
        <v>0</v>
      </c>
      <c r="DO43" s="369">
        <f t="shared" si="80"/>
        <v>0</v>
      </c>
      <c r="DP43" s="369">
        <f t="shared" si="81"/>
        <v>0</v>
      </c>
      <c r="DQ43" s="369">
        <f t="shared" si="82"/>
        <v>0</v>
      </c>
      <c r="DR43" s="369">
        <f t="shared" si="83"/>
        <v>0</v>
      </c>
      <c r="DS43" s="369">
        <f t="shared" si="84"/>
        <v>0</v>
      </c>
      <c r="DT43" s="369">
        <f t="shared" si="85"/>
        <v>0</v>
      </c>
      <c r="DU43" s="369">
        <f t="shared" si="86"/>
        <v>0.25</v>
      </c>
      <c r="DV43" s="369">
        <f t="shared" si="87"/>
        <v>0.5</v>
      </c>
      <c r="DW43" s="369">
        <f t="shared" si="88"/>
        <v>0.75</v>
      </c>
      <c r="DX43" s="369">
        <f t="shared" si="89"/>
        <v>1</v>
      </c>
      <c r="DY43" s="370">
        <f t="shared" si="34"/>
        <v>848781.25315264275</v>
      </c>
      <c r="DZ43" s="370">
        <f t="shared" si="35"/>
        <v>848781.25315264275</v>
      </c>
      <c r="EA43" s="370">
        <f t="shared" si="36"/>
        <v>0</v>
      </c>
      <c r="EB43" s="714"/>
    </row>
    <row r="44" spans="1:132" ht="12.75" customHeight="1" outlineLevel="1" thickBot="1">
      <c r="A44" s="391"/>
      <c r="B44" s="372" t="s">
        <v>54</v>
      </c>
      <c r="C44" s="373">
        <v>8</v>
      </c>
      <c r="D44" s="401">
        <v>4896.6127578486658</v>
      </c>
      <c r="E44" s="704"/>
      <c r="F44" s="710">
        <v>4660.1653844786697</v>
      </c>
      <c r="G44" s="360">
        <v>102945</v>
      </c>
      <c r="H44" s="374"/>
      <c r="I44" s="362"/>
      <c r="J44" s="374"/>
      <c r="K44" s="360">
        <v>43378</v>
      </c>
      <c r="L44" s="375"/>
      <c r="M44" s="704"/>
      <c r="N44" s="374"/>
      <c r="O44" s="364">
        <v>41725.35</v>
      </c>
      <c r="P44" s="374"/>
      <c r="Q44" s="362"/>
      <c r="R44" s="374"/>
      <c r="S44" s="710">
        <v>177400.99</v>
      </c>
      <c r="T44" s="363"/>
      <c r="U44" s="705"/>
      <c r="V44" s="715"/>
      <c r="W44" s="365">
        <v>19333.390000000003</v>
      </c>
      <c r="X44" s="365">
        <v>0</v>
      </c>
      <c r="Y44" s="365"/>
      <c r="Z44" s="378"/>
      <c r="AA44" s="402">
        <v>58875.6</v>
      </c>
      <c r="AB44" s="707">
        <v>0</v>
      </c>
      <c r="AC44" s="705"/>
      <c r="AD44" s="378"/>
      <c r="AE44" s="365">
        <v>106274.03</v>
      </c>
      <c r="AF44" s="365">
        <v>0</v>
      </c>
      <c r="AG44" s="708"/>
      <c r="AH44" s="378"/>
      <c r="AI44" s="710">
        <v>152534.25</v>
      </c>
      <c r="AJ44" s="705">
        <v>0</v>
      </c>
      <c r="AK44" s="705"/>
      <c r="AL44" s="715"/>
      <c r="AM44" s="368">
        <v>0</v>
      </c>
      <c r="AN44" s="365">
        <v>0</v>
      </c>
      <c r="AO44" s="365"/>
      <c r="AP44" s="365"/>
      <c r="AQ44" s="368">
        <v>0</v>
      </c>
      <c r="AR44" s="237">
        <v>0</v>
      </c>
      <c r="AS44" s="237"/>
      <c r="AT44" s="237"/>
      <c r="AU44" s="365">
        <v>0</v>
      </c>
      <c r="AV44" s="237">
        <v>0</v>
      </c>
      <c r="AW44" s="237"/>
      <c r="AX44" s="237"/>
      <c r="AY44" s="237">
        <v>0</v>
      </c>
      <c r="AZ44" s="237">
        <v>0</v>
      </c>
      <c r="BA44" s="237"/>
      <c r="BB44" s="237"/>
      <c r="BC44" s="238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6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237"/>
      <c r="CN44" s="237"/>
      <c r="CO44" s="237"/>
      <c r="CP44" s="237"/>
      <c r="CQ44" s="237"/>
      <c r="CR44" s="237"/>
      <c r="CS44" s="237"/>
      <c r="CT44" s="237"/>
      <c r="CU44" s="429"/>
      <c r="CV44" s="429">
        <f>SUMIF([4]Resumen!$B$1:$B$65536,$B44,[4]Resumen!F$1:F$65536)</f>
        <v>0</v>
      </c>
      <c r="CW44" s="429"/>
      <c r="CX44" s="429"/>
      <c r="CY44" s="361">
        <f t="shared" si="64"/>
        <v>2000.6136964304706</v>
      </c>
      <c r="CZ44" s="380">
        <f t="shared" si="65"/>
        <v>0</v>
      </c>
      <c r="DA44" s="369">
        <f t="shared" si="66"/>
        <v>0</v>
      </c>
      <c r="DB44" s="369">
        <f t="shared" si="67"/>
        <v>0</v>
      </c>
      <c r="DC44" s="369">
        <f t="shared" si="68"/>
        <v>0</v>
      </c>
      <c r="DD44" s="369">
        <f t="shared" si="69"/>
        <v>0</v>
      </c>
      <c r="DE44" s="369">
        <f t="shared" si="70"/>
        <v>0</v>
      </c>
      <c r="DF44" s="369">
        <f t="shared" si="71"/>
        <v>0</v>
      </c>
      <c r="DG44" s="369">
        <f t="shared" si="72"/>
        <v>0</v>
      </c>
      <c r="DH44" s="369">
        <f t="shared" si="73"/>
        <v>0</v>
      </c>
      <c r="DI44" s="369">
        <f t="shared" si="74"/>
        <v>0</v>
      </c>
      <c r="DJ44" s="369">
        <f t="shared" si="75"/>
        <v>0</v>
      </c>
      <c r="DK44" s="369">
        <f t="shared" si="76"/>
        <v>0</v>
      </c>
      <c r="DL44" s="369">
        <f t="shared" si="77"/>
        <v>0</v>
      </c>
      <c r="DM44" s="369">
        <f t="shared" si="78"/>
        <v>0</v>
      </c>
      <c r="DN44" s="369">
        <f t="shared" si="79"/>
        <v>0</v>
      </c>
      <c r="DO44" s="369">
        <f t="shared" si="80"/>
        <v>0</v>
      </c>
      <c r="DP44" s="369">
        <f t="shared" si="81"/>
        <v>0</v>
      </c>
      <c r="DQ44" s="369">
        <f t="shared" si="82"/>
        <v>0.125</v>
      </c>
      <c r="DR44" s="369">
        <f t="shared" si="83"/>
        <v>0.25</v>
      </c>
      <c r="DS44" s="369">
        <f t="shared" si="84"/>
        <v>0.375</v>
      </c>
      <c r="DT44" s="369">
        <f t="shared" si="85"/>
        <v>0.5</v>
      </c>
      <c r="DU44" s="369">
        <f t="shared" si="86"/>
        <v>0.625</v>
      </c>
      <c r="DV44" s="369">
        <f t="shared" si="87"/>
        <v>0.75</v>
      </c>
      <c r="DW44" s="369">
        <f t="shared" si="88"/>
        <v>0.875</v>
      </c>
      <c r="DX44" s="369">
        <f t="shared" si="89"/>
        <v>1</v>
      </c>
      <c r="DY44" s="370">
        <f t="shared" si="34"/>
        <v>623879.83135851601</v>
      </c>
      <c r="DZ44" s="370">
        <f t="shared" si="35"/>
        <v>623879.83135851601</v>
      </c>
      <c r="EA44" s="370">
        <f t="shared" si="36"/>
        <v>0</v>
      </c>
      <c r="EB44" s="400"/>
    </row>
    <row r="45" spans="1:132" s="1" customFormat="1" ht="12.75" customHeight="1" thickBot="1">
      <c r="A45" s="245" t="s">
        <v>102</v>
      </c>
      <c r="B45" s="240" t="s">
        <v>91</v>
      </c>
      <c r="C45" s="246"/>
      <c r="D45" s="242">
        <f t="shared" ref="D45:BO45" si="90">SUM(D14:D44)</f>
        <v>206217578.13850439</v>
      </c>
      <c r="E45" s="242">
        <f t="shared" si="90"/>
        <v>0</v>
      </c>
      <c r="F45" s="242">
        <f t="shared" si="90"/>
        <v>141777035.32979202</v>
      </c>
      <c r="G45" s="242">
        <f t="shared" si="90"/>
        <v>16424207.080000002</v>
      </c>
      <c r="H45" s="242">
        <f t="shared" si="90"/>
        <v>916316</v>
      </c>
      <c r="I45" s="242">
        <f t="shared" si="90"/>
        <v>0</v>
      </c>
      <c r="J45" s="242">
        <f t="shared" si="90"/>
        <v>0</v>
      </c>
      <c r="K45" s="242">
        <f t="shared" si="90"/>
        <v>15951346</v>
      </c>
      <c r="L45" s="242">
        <f t="shared" si="90"/>
        <v>1225093</v>
      </c>
      <c r="M45" s="242">
        <f t="shared" si="90"/>
        <v>0</v>
      </c>
      <c r="N45" s="242">
        <f t="shared" si="90"/>
        <v>0</v>
      </c>
      <c r="O45" s="242">
        <f t="shared" si="90"/>
        <v>13618725.35</v>
      </c>
      <c r="P45" s="242">
        <f t="shared" si="90"/>
        <v>832125</v>
      </c>
      <c r="Q45" s="242">
        <f t="shared" si="90"/>
        <v>0</v>
      </c>
      <c r="R45" s="242">
        <f t="shared" si="90"/>
        <v>0</v>
      </c>
      <c r="S45" s="242">
        <f t="shared" si="90"/>
        <v>12573647.841999998</v>
      </c>
      <c r="T45" s="242">
        <f t="shared" si="90"/>
        <v>673159</v>
      </c>
      <c r="U45" s="242">
        <f t="shared" si="90"/>
        <v>0</v>
      </c>
      <c r="V45" s="242">
        <f t="shared" si="90"/>
        <v>0</v>
      </c>
      <c r="W45" s="242">
        <f t="shared" si="90"/>
        <v>13734953.569999997</v>
      </c>
      <c r="X45" s="242">
        <f t="shared" si="90"/>
        <v>111212.25</v>
      </c>
      <c r="Y45" s="242">
        <f t="shared" si="90"/>
        <v>0</v>
      </c>
      <c r="Z45" s="242">
        <f t="shared" si="90"/>
        <v>0</v>
      </c>
      <c r="AA45" s="242">
        <f t="shared" si="90"/>
        <v>15826991.700000001</v>
      </c>
      <c r="AB45" s="242">
        <f t="shared" si="90"/>
        <v>1668.3300000009999</v>
      </c>
      <c r="AC45" s="242">
        <f t="shared" si="90"/>
        <v>0</v>
      </c>
      <c r="AD45" s="242">
        <f t="shared" si="90"/>
        <v>0</v>
      </c>
      <c r="AE45" s="242">
        <f t="shared" si="90"/>
        <v>11791736.084904814</v>
      </c>
      <c r="AF45" s="242">
        <f t="shared" si="90"/>
        <v>4120.59</v>
      </c>
      <c r="AG45" s="242">
        <f t="shared" si="90"/>
        <v>0</v>
      </c>
      <c r="AH45" s="242">
        <f t="shared" si="90"/>
        <v>0</v>
      </c>
      <c r="AI45" s="242">
        <f t="shared" si="90"/>
        <v>22626525.459999997</v>
      </c>
      <c r="AJ45" s="242">
        <f t="shared" si="90"/>
        <v>968965.48820558493</v>
      </c>
      <c r="AK45" s="242">
        <f t="shared" si="90"/>
        <v>0</v>
      </c>
      <c r="AL45" s="242">
        <f t="shared" si="90"/>
        <v>0</v>
      </c>
      <c r="AM45" s="242">
        <f t="shared" si="90"/>
        <v>16129613.407814199</v>
      </c>
      <c r="AN45" s="242">
        <f t="shared" si="90"/>
        <v>1107304.8699999999</v>
      </c>
      <c r="AO45" s="242">
        <f t="shared" si="90"/>
        <v>0</v>
      </c>
      <c r="AP45" s="242">
        <f t="shared" si="90"/>
        <v>0</v>
      </c>
      <c r="AQ45" s="242">
        <f t="shared" si="90"/>
        <v>16112050.379999997</v>
      </c>
      <c r="AR45" s="242">
        <f t="shared" si="90"/>
        <v>517260.67000000004</v>
      </c>
      <c r="AS45" s="242">
        <f t="shared" si="90"/>
        <v>0</v>
      </c>
      <c r="AT45" s="242">
        <f t="shared" si="90"/>
        <v>0</v>
      </c>
      <c r="AU45" s="242">
        <f t="shared" si="90"/>
        <v>15412639.649999989</v>
      </c>
      <c r="AV45" s="242">
        <f t="shared" si="90"/>
        <v>496742.91000000003</v>
      </c>
      <c r="AW45" s="242">
        <f t="shared" si="90"/>
        <v>0</v>
      </c>
      <c r="AX45" s="242">
        <f t="shared" si="90"/>
        <v>0</v>
      </c>
      <c r="AY45" s="242">
        <f t="shared" si="90"/>
        <v>41940937.819999978</v>
      </c>
      <c r="AZ45" s="242">
        <f t="shared" si="90"/>
        <v>1138047.25</v>
      </c>
      <c r="BA45" s="242">
        <f t="shared" si="90"/>
        <v>0</v>
      </c>
      <c r="BB45" s="242">
        <f t="shared" si="90"/>
        <v>0</v>
      </c>
      <c r="BC45" s="242">
        <f t="shared" si="90"/>
        <v>38240684.699999996</v>
      </c>
      <c r="BD45" s="242">
        <f t="shared" si="90"/>
        <v>594153.48</v>
      </c>
      <c r="BE45" s="242">
        <f t="shared" si="90"/>
        <v>0</v>
      </c>
      <c r="BF45" s="242">
        <f t="shared" si="90"/>
        <v>0</v>
      </c>
      <c r="BG45" s="242">
        <f t="shared" si="90"/>
        <v>52908452.629999988</v>
      </c>
      <c r="BH45" s="242">
        <f t="shared" si="90"/>
        <v>1285520.7599999993</v>
      </c>
      <c r="BI45" s="242">
        <f t="shared" si="90"/>
        <v>0</v>
      </c>
      <c r="BJ45" s="242">
        <f t="shared" si="90"/>
        <v>0</v>
      </c>
      <c r="BK45" s="242">
        <f t="shared" si="90"/>
        <v>51217096.269999996</v>
      </c>
      <c r="BL45" s="242">
        <f t="shared" si="90"/>
        <v>1007037.63</v>
      </c>
      <c r="BM45" s="242">
        <f t="shared" si="90"/>
        <v>0</v>
      </c>
      <c r="BN45" s="242">
        <f t="shared" si="90"/>
        <v>0</v>
      </c>
      <c r="BO45" s="242">
        <f t="shared" si="90"/>
        <v>36874476.070000008</v>
      </c>
      <c r="BP45" s="242">
        <f t="shared" ref="BP45:CT45" si="91">SUM(BP14:BP44)</f>
        <v>0</v>
      </c>
      <c r="BQ45" s="242">
        <f t="shared" si="91"/>
        <v>0</v>
      </c>
      <c r="BR45" s="242">
        <f t="shared" si="91"/>
        <v>0</v>
      </c>
      <c r="BS45" s="403">
        <f>SUM(BS14:BS44)</f>
        <v>40396333.579999991</v>
      </c>
      <c r="BT45" s="403">
        <f>SUM(BT14:BT44)</f>
        <v>569195.67999999993</v>
      </c>
      <c r="BU45" s="403">
        <f>SUM(BU14:BU44)</f>
        <v>0</v>
      </c>
      <c r="BV45" s="403">
        <f>SUM(BV14:BV44)</f>
        <v>0</v>
      </c>
      <c r="BW45" s="242">
        <f t="shared" ref="BW45:CD45" si="92">SUM(BW14:BW44)</f>
        <v>22023804.819999997</v>
      </c>
      <c r="BX45" s="242">
        <f t="shared" si="92"/>
        <v>689374.09000000008</v>
      </c>
      <c r="BY45" s="242">
        <f t="shared" si="92"/>
        <v>0</v>
      </c>
      <c r="BZ45" s="242">
        <f t="shared" si="92"/>
        <v>0</v>
      </c>
      <c r="CA45" s="242">
        <f t="shared" si="92"/>
        <v>32318413.430099994</v>
      </c>
      <c r="CB45" s="242">
        <f t="shared" si="92"/>
        <v>944313.25000000012</v>
      </c>
      <c r="CC45" s="242">
        <f t="shared" si="92"/>
        <v>0</v>
      </c>
      <c r="CD45" s="242">
        <f t="shared" si="92"/>
        <v>0</v>
      </c>
      <c r="CE45" s="242">
        <f t="shared" si="91"/>
        <v>38032268.82</v>
      </c>
      <c r="CF45" s="242">
        <f t="shared" si="91"/>
        <v>585239.83999999985</v>
      </c>
      <c r="CG45" s="242">
        <f t="shared" si="91"/>
        <v>0</v>
      </c>
      <c r="CH45" s="242">
        <f t="shared" si="91"/>
        <v>0</v>
      </c>
      <c r="CI45" s="242">
        <f t="shared" si="91"/>
        <v>42194318.209999993</v>
      </c>
      <c r="CJ45" s="242">
        <f t="shared" si="91"/>
        <v>475425.87</v>
      </c>
      <c r="CK45" s="242">
        <f t="shared" si="91"/>
        <v>0</v>
      </c>
      <c r="CL45" s="242">
        <f t="shared" si="91"/>
        <v>0</v>
      </c>
      <c r="CM45" s="242">
        <f t="shared" si="91"/>
        <v>31019000.030000001</v>
      </c>
      <c r="CN45" s="242">
        <f t="shared" si="91"/>
        <v>525773.36</v>
      </c>
      <c r="CO45" s="242">
        <f t="shared" si="91"/>
        <v>0</v>
      </c>
      <c r="CP45" s="242">
        <f t="shared" si="91"/>
        <v>0</v>
      </c>
      <c r="CQ45" s="242">
        <f t="shared" si="91"/>
        <v>31595142.670000009</v>
      </c>
      <c r="CR45" s="242">
        <f t="shared" si="91"/>
        <v>597961.17000000004</v>
      </c>
      <c r="CS45" s="242">
        <f t="shared" si="91"/>
        <v>0</v>
      </c>
      <c r="CT45" s="242">
        <f t="shared" si="91"/>
        <v>0</v>
      </c>
      <c r="CU45" s="242">
        <f>SUM(CU14:CU44)</f>
        <v>43389573.730000004</v>
      </c>
      <c r="CV45" s="242">
        <f>SUM(CV14:CV44)</f>
        <v>634787.39</v>
      </c>
      <c r="CW45" s="242">
        <f t="shared" ref="CW45:CX45" si="93">SUM(CW14:CW44)</f>
        <v>0</v>
      </c>
      <c r="CX45" s="242">
        <f t="shared" si="93"/>
        <v>0</v>
      </c>
      <c r="CY45" s="243"/>
      <c r="CZ45" s="243"/>
      <c r="DA45" s="243"/>
      <c r="DB45" s="243"/>
      <c r="DC45" s="243"/>
      <c r="DD45" s="243"/>
      <c r="DE45" s="243"/>
      <c r="DF45" s="243"/>
      <c r="DG45" s="243"/>
      <c r="DH45" s="243"/>
      <c r="DI45" s="243"/>
      <c r="DJ45" s="243"/>
      <c r="DK45" s="243"/>
      <c r="DL45" s="243"/>
      <c r="DM45" s="243"/>
      <c r="DN45" s="243"/>
      <c r="DO45" s="243"/>
      <c r="DP45" s="243"/>
      <c r="DQ45" s="243"/>
      <c r="DR45" s="243"/>
      <c r="DS45" s="243"/>
      <c r="DT45" s="243"/>
      <c r="DU45" s="243"/>
      <c r="DV45" s="243"/>
      <c r="DW45" s="243"/>
      <c r="DX45" s="243"/>
      <c r="DY45" s="244">
        <f>SUM(DY14:DY44)</f>
        <v>785045607.24604464</v>
      </c>
      <c r="DZ45" s="244">
        <f>SUM(DZ14:DZ44)</f>
        <v>208686553.08218262</v>
      </c>
      <c r="EA45" s="244">
        <f>SUM(EA14:EA44)</f>
        <v>391284560.73308903</v>
      </c>
    </row>
    <row r="46" spans="1:132" ht="12.75" customHeight="1" outlineLevel="1" thickBot="1">
      <c r="A46" s="451" t="s">
        <v>92</v>
      </c>
      <c r="B46" s="404" t="s">
        <v>93</v>
      </c>
      <c r="C46" s="405">
        <v>22</v>
      </c>
      <c r="D46" s="406">
        <v>9501020.8712346479</v>
      </c>
      <c r="E46" s="704"/>
      <c r="F46" s="716">
        <v>6379536.7019592272</v>
      </c>
      <c r="G46" s="360">
        <v>2296317</v>
      </c>
      <c r="H46" s="407">
        <v>28852</v>
      </c>
      <c r="I46" s="362"/>
      <c r="J46" s="407"/>
      <c r="K46" s="360">
        <v>2017106</v>
      </c>
      <c r="L46" s="408"/>
      <c r="M46" s="704"/>
      <c r="N46" s="407"/>
      <c r="O46" s="364">
        <v>1350182</v>
      </c>
      <c r="P46" s="407"/>
      <c r="Q46" s="362"/>
      <c r="R46" s="407"/>
      <c r="S46" s="716">
        <v>1164959.5</v>
      </c>
      <c r="T46" s="717">
        <v>357</v>
      </c>
      <c r="U46" s="705"/>
      <c r="V46" s="718"/>
      <c r="W46" s="365">
        <v>670144.91000000015</v>
      </c>
      <c r="X46" s="365">
        <v>0</v>
      </c>
      <c r="Y46" s="365"/>
      <c r="Z46" s="409"/>
      <c r="AA46" s="365">
        <v>644019.64000000013</v>
      </c>
      <c r="AB46" s="707">
        <v>0</v>
      </c>
      <c r="AC46" s="705"/>
      <c r="AD46" s="409"/>
      <c r="AE46" s="367">
        <v>641127.69999999984</v>
      </c>
      <c r="AF46" s="365">
        <v>0</v>
      </c>
      <c r="AG46" s="708"/>
      <c r="AH46" s="409"/>
      <c r="AI46" s="716">
        <v>1046226.0400000009</v>
      </c>
      <c r="AJ46" s="705">
        <v>0</v>
      </c>
      <c r="AK46" s="705"/>
      <c r="AL46" s="718"/>
      <c r="AM46" s="368">
        <v>742198.97</v>
      </c>
      <c r="AN46" s="365">
        <v>4219.71</v>
      </c>
      <c r="AO46" s="365"/>
      <c r="AP46" s="365"/>
      <c r="AQ46" s="368">
        <v>1095392.2099999997</v>
      </c>
      <c r="AR46" s="239">
        <v>3105.1400000000003</v>
      </c>
      <c r="AS46" s="239"/>
      <c r="AT46" s="239"/>
      <c r="AU46" s="365">
        <v>1649504.8699999996</v>
      </c>
      <c r="AV46" s="239">
        <v>2674.31</v>
      </c>
      <c r="AW46" s="239"/>
      <c r="AX46" s="239"/>
      <c r="AY46" s="239">
        <v>1816961.5199999972</v>
      </c>
      <c r="AZ46" s="239">
        <v>4131.95</v>
      </c>
      <c r="BA46" s="239"/>
      <c r="BB46" s="239"/>
      <c r="BC46" s="239">
        <v>1318804.7400000007</v>
      </c>
      <c r="BD46" s="239">
        <v>139.93</v>
      </c>
      <c r="BE46" s="239"/>
      <c r="BF46" s="239"/>
      <c r="BG46" s="239">
        <v>1630216.2899999996</v>
      </c>
      <c r="BH46" s="239"/>
      <c r="BI46" s="239"/>
      <c r="BJ46" s="239"/>
      <c r="BK46" s="239">
        <v>4112953.5699999989</v>
      </c>
      <c r="BL46" s="239"/>
      <c r="BM46" s="239"/>
      <c r="BN46" s="239"/>
      <c r="BO46" s="239">
        <v>2316725.1800000011</v>
      </c>
      <c r="BP46" s="239"/>
      <c r="BQ46" s="239"/>
      <c r="BR46" s="239"/>
      <c r="BS46" s="236">
        <v>2007811.26</v>
      </c>
      <c r="BT46" s="236">
        <v>7650.72</v>
      </c>
      <c r="BU46" s="239"/>
      <c r="BV46" s="239"/>
      <c r="BW46" s="236">
        <v>1598913.03</v>
      </c>
      <c r="BX46" s="236">
        <v>11174.38</v>
      </c>
      <c r="BY46" s="239"/>
      <c r="BZ46" s="239"/>
      <c r="CA46" s="236">
        <v>9491098.0100000016</v>
      </c>
      <c r="CB46" s="236">
        <v>12831.52</v>
      </c>
      <c r="CC46" s="239"/>
      <c r="CD46" s="239"/>
      <c r="CE46" s="236">
        <v>3726737.1299999985</v>
      </c>
      <c r="CF46" s="236">
        <v>6521.8400000000011</v>
      </c>
      <c r="CG46" s="239"/>
      <c r="CH46" s="239"/>
      <c r="CI46" s="236">
        <f>SUMIF([1]Resumen!$B$5:$B$45,$B46,[1]Resumen!$C$5:$C$45)</f>
        <v>4027906.7299999972</v>
      </c>
      <c r="CJ46" s="236">
        <f>SUMIF([1]Resumen!$B$5:$B$45,$B46,[1]Resumen!$F$5:$F$45)</f>
        <v>5621.07</v>
      </c>
      <c r="CK46" s="239"/>
      <c r="CL46" s="239"/>
      <c r="CM46" s="236">
        <f>SUMIF([2]Resumen!$B$5:$B$45,$B46,[2]Resumen!$C$5:$C$45)</f>
        <v>5790550.1800000016</v>
      </c>
      <c r="CN46" s="236">
        <f>SUMIF([2]Resumen!$B$5:$B$45,$B46,[2]Resumen!$F$5:$F$45)</f>
        <v>29852.210000000006</v>
      </c>
      <c r="CO46" s="239"/>
      <c r="CP46" s="239"/>
      <c r="CQ46" s="236">
        <f>SUMIF([3]Resumen!$B$5:$B$45,$B46,[3]Resumen!$C$5:$C$45)</f>
        <v>5568673.3400000008</v>
      </c>
      <c r="CR46" s="236">
        <f>SUMIF([3]Resumen!$B$5:$B$45,$B46,[3]Resumen!$F$5:$F$45)</f>
        <v>18975.899999999994</v>
      </c>
      <c r="CS46" s="239"/>
      <c r="CT46" s="239"/>
      <c r="CU46" s="428">
        <f>SUMIF([4]Resumen!$B$1:$B$65536,$B46,[4]Resumen!E$1:E$65536)</f>
        <v>8240585.1400000062</v>
      </c>
      <c r="CV46" s="428">
        <f>SUMIF([4]Resumen!$B$1:$B$65536,$B46,[4]Resumen!F$1:F$65536)</f>
        <v>17290.5</v>
      </c>
      <c r="CW46" s="431"/>
      <c r="CX46" s="431"/>
      <c r="CY46" s="361">
        <f>IF(D46=0,0,2001-(D46-F46)*C46/D46)</f>
        <v>1993.7720765321153</v>
      </c>
      <c r="CZ46" s="410">
        <f>IF((1-($DY$2-$CY46)/$C46)&gt;0,(1-($DY$2-$CY46)/$C46),0)</f>
        <v>0</v>
      </c>
      <c r="DA46" s="369">
        <f>IF((1-($DY$2-G$2)/$C46)&gt;0,(1-($DY$2-G$2)/$C46),0)</f>
        <v>0</v>
      </c>
      <c r="DB46" s="369">
        <f>IF((1-($DY$2-K$2)/$C46)&gt;0,(1-($DY$2-K$2)/$C46),0)</f>
        <v>0</v>
      </c>
      <c r="DC46" s="369">
        <f>IF((1-($DY$2-O$2)/$C46)&gt;0,(1-($DY$2-O$2)/$C46),0)</f>
        <v>4.5454545454545414E-2</v>
      </c>
      <c r="DD46" s="369">
        <f>IF((1-($DY$2-S$2)/$C46)&gt;0,(1-($DY$2-S$2)/$C46),0)</f>
        <v>9.0909090909090939E-2</v>
      </c>
      <c r="DE46" s="369">
        <f>IF((1-($DY$2-W$2)/$C46)&gt;0,(1-($DY$2-W$2)/$C46),0)</f>
        <v>0.13636363636363635</v>
      </c>
      <c r="DF46" s="369">
        <f>IF((1-($DY$2-AA$2)/$C46)&gt;0,(1-($DY$2-AA$2)/$C46),0)</f>
        <v>0.18181818181818177</v>
      </c>
      <c r="DG46" s="369">
        <f>IF((1-($DY$2-AE$2)/$C46)&gt;0,(1-($DY$2-AE$2)/$C46),0)</f>
        <v>0.22727272727272729</v>
      </c>
      <c r="DH46" s="369">
        <f>IF((1-($DY$2-AI$2)/$C46)&gt;0,(1-($DY$2-AI$2)/$C46),0)</f>
        <v>0.27272727272727271</v>
      </c>
      <c r="DI46" s="369">
        <f>IF((1-($DY$2-AM$2)/$C46)&gt;0,(1-($DY$2-AM$2)/$C46),0)</f>
        <v>0.31818181818181823</v>
      </c>
      <c r="DJ46" s="369">
        <f>IF((1-($DY$2-AQ$2)/$C46)&gt;0,(1-($DY$2-AQ$2)/$C46),0)</f>
        <v>0.36363636363636365</v>
      </c>
      <c r="DK46" s="369">
        <f>IF((1-($DY$2-AU$2)/$C46)&gt;0,(1-($DY$2-AU$2)/$C46),0)</f>
        <v>0.40909090909090906</v>
      </c>
      <c r="DL46" s="369">
        <f>IF((1-($DY$2-AY$2)/$C46)&gt;0,(1-($DY$2-AY$2)/$C46),0)</f>
        <v>0.45454545454545459</v>
      </c>
      <c r="DM46" s="369">
        <f>IF((1-($DY$2-BC$2)/$C46)&gt;0,(1-($DY$2-BC$2)/$C46),0)</f>
        <v>0.5</v>
      </c>
      <c r="DN46" s="369">
        <f>IF((1-($DY$2-BG$2)/$C46)&gt;0,(1-($DY$2-BG$2)/$C46),0)</f>
        <v>0.54545454545454541</v>
      </c>
      <c r="DO46" s="369">
        <f>IF((1-($DY$2-BK$2)/$C46)&gt;0,(1-($DY$2-BK$2)/$C46),0)</f>
        <v>0.59090909090909083</v>
      </c>
      <c r="DP46" s="369">
        <f>IF((1-($DY$2-BO$2)/$C46)&gt;0,(1-($DY$2-BO$2)/$C46),0)</f>
        <v>0.63636363636363635</v>
      </c>
      <c r="DQ46" s="369">
        <f>IF((1-($DY$2-BS$2)/$C46)&gt;0,(1-($DY$2-BS$2)/$C46),0)</f>
        <v>0.68181818181818188</v>
      </c>
      <c r="DR46" s="369">
        <f>IF((1-($DY$2-BW$2)/$C46)&gt;0,(1-($DY$2-BW$2)/$C46),0)</f>
        <v>0.72727272727272729</v>
      </c>
      <c r="DS46" s="369">
        <f>IF((1-($DY$2-CA$2)/$C46)&gt;0,(1-($DY$2-CA$2)/$C46),0)</f>
        <v>0.77272727272727271</v>
      </c>
      <c r="DT46" s="369">
        <f>IF((1-($DY$2-CE$2)/$C46)&gt;0,(1-($DY$2-CE$2)/$C46),0)</f>
        <v>0.81818181818181812</v>
      </c>
      <c r="DU46" s="369">
        <f>IF((1-($DY$2-CI$2)/$C46)&gt;0,(1-($DY$2-CI$2)/$C46),0)</f>
        <v>0.86363636363636365</v>
      </c>
      <c r="DV46" s="369">
        <f>IF((1-($DY$2-CM$2)/$C46)&gt;0,(1-($DY$2-CM$2)/$C46),0)</f>
        <v>0.90909090909090906</v>
      </c>
      <c r="DW46" s="369">
        <f>IF((1-($DY$2-CQ$2)/$C46)&gt;0,(1-($DY$2-CQ$2)/$C46),0)</f>
        <v>0.95454545454545459</v>
      </c>
      <c r="DX46" s="369">
        <f>IF((1-($DY$2-CU$2)/$C46)&gt;0,(1-($DY$2-CU$2)/$C46),0)</f>
        <v>1</v>
      </c>
      <c r="DY46" s="370">
        <f>D46-E46+(G46-H46-I46)*G$62+(K46-L46-M46)*K$62+(O46-P46-Q46)*O$62+(S46-T46-U46)*S$62+(W46-X46-Y46)*W$62+(AA46-AB46-AC46)*AA$62+(AE46-AF46-AG46)*AE$62+(AI46-AJ46-AK46)*AI$62+(AM46-AN46-AO46)*AM$62+(AQ46-AR46-AS46)*$AQ$62+(AU46-AV46-AW46)*$AU$62+(AY46-AZ46-BA46)*$AY$62+(BC46-BD46-BE46)*$BC$62+(BG46-BH46-BI46)*$BG$62+(BK46-BL46-BM46)*$BK$62+(BO46-BP46-BQ46)*$BO$62+(BS46-BT46-BU46)*$BS$62+(BW46-BX46-BY46)*$BW$62+(CA46-CB46-CC46)*$CA$62+(CE46-CF46-CG46)*$CE$62+(CI46-CJ46-CK46)*$CI$62+(CM46-CN46-CO46)*$CM$62+(CQ46-CR46-CS46)*$CQ$62+(CU46-CV46-CW46)*$CU$62</f>
        <v>68987961.081457719</v>
      </c>
      <c r="DZ46" s="370">
        <f>IF(CZ46=0,D46-E46,0)+IF(DA46=0,(G46-H46-I46)*G$62,0)+IF(DB46=0,(K46-L46-M46)*K$62,0)+IF(DC46=0,(O46-P46-Q46)*O$62,0)+IF(DD46=0,(S46-T46-U46)*S$62,0)+IF(DE46=0,(W46-X46-Y46)*W$62,0)+IF(DF46=0,(AA46-AB46-AC46)*AA$62,0)+IF(DG46=0,(AE46-AF46-AG46)*AE$62,0)+IF(DH46=0,(AI46-AJ46-AK46)*AI$62,0)+IF(DI46=0,(AM46-AN46-AO46)*AM$62,0)+IF(DJ46=0,(AQ46-AR46-AS46)*$AQ$62,0)+IF(DK46=0,(AU46-AV46-AW46)*$AU$62,0)+IF(DL46=0,(AY46-AZ46-BA46)*$AY$62,0)++IF(DM46=0,(BC46-BD46-BE46)*$BC$62,0)+IF(DN46=0,(BG46-BH46-BI46)*$BG$62,0)+IF(DO46=0,(BK46-BL46-BM46)*$BK$62,0)+IF(DP46=0,(BO46-BP46-BQ46)*$BO$62,0)+IF(DQ46=0,(BS46-BT46-BU46)*$BS$62,0)+IF(DR46=0,(BW46-BX46-BY46)*$BW$62,0)+IF(DS46=0,(CA46-CB46-CC46)*$CA$62,0)+IF(DT46=0,(CE46-CF46-CG46)*$CE$62,0)+IF(DU46=0,(CI46-CJ46-CK46)*$CI$62,0)+IF(DV46=0,(CN46-CO46-CP46)*$CM$62,0)+IF(DW46=0,(CQ46-CR46-CS46)*$CQ$62,0)+IF(DX46=0,(CU46-CV46-CW46)*$CU$62,0)</f>
        <v>13785591.871234648</v>
      </c>
      <c r="EA46" s="370">
        <f>(D46-E46)*CZ46+((G46-H46-(I46-J46))*G$62)*DA46+((K46-L46-(M46-N46))*K$62)*DB46+((O46-P46-(Q46-R46))*O$62)*DC46+((S46-T46-(U46-V46))*S$62)*DD46+((W46-X46-(Y46-Z46))*W$62)*DE46+((AA46-AB46-(AC46-AD46))*AA$62)*DF46+((AE46-AF46-(AG46-AH46))*AE$62)*DG46+((AI46-AJ46-(AK46-AL46))*AI$62)*DH46+((AM46-AN46-(AO46-AP46))*$AM$62)*DI46+((AQ46-AR46-(AS46-AT46))*$AQ$62)*DJ46+((AU46-AV46-(AW46-AX46))*$AU$62)*DK46+((AY46-AZ46-(BA46-BB46))*$AY$62)*DL46+((BC46-BD46-(BE46-BF46))*$BC$62)*DM46+((BG46-BH46-(BI46-BJ46))*$BG$62)*DN46+((BK46-BL46-(BM46-BN46))*$BK$62)*DO46+((BO46-BP46-(BQ46-BR46))*$BO$62)*DP46+((BS46-BT46-(BU46-BV46))*$BS$62)*DQ46+((BW46-BX46-(BY46-BZ46))*$BW$62)*DR46+((CA46-CB46-(CC46-CD46))*$CA$62)*DS46+((CE46-CF46-(CG46-CH46))*$CE$62)*DT46+((CI46-CJ46-(CK46-CL46))*$CI$62)*DU46+((CM46-CN46-(CO46-CP46))*$CM$62)*DV46+((CQ46-CR46-(CS46-CT46))*$CQ$62)*DW46+((CU46-CV46-(CW46-CX46))*$CU$62)*DX46</f>
        <v>39648311.182469934</v>
      </c>
    </row>
    <row r="47" spans="1:132" s="1" customFormat="1" ht="12.75" customHeight="1" thickBot="1">
      <c r="A47" s="453"/>
      <c r="B47" s="240" t="s">
        <v>94</v>
      </c>
      <c r="C47" s="246"/>
      <c r="D47" s="242">
        <f>D46</f>
        <v>9501020.8712346479</v>
      </c>
      <c r="E47" s="242">
        <f t="shared" ref="E47:BP47" si="94">E46</f>
        <v>0</v>
      </c>
      <c r="F47" s="242">
        <f t="shared" si="94"/>
        <v>6379536.7019592272</v>
      </c>
      <c r="G47" s="242">
        <f t="shared" si="94"/>
        <v>2296317</v>
      </c>
      <c r="H47" s="242">
        <f t="shared" si="94"/>
        <v>28852</v>
      </c>
      <c r="I47" s="242">
        <f t="shared" si="94"/>
        <v>0</v>
      </c>
      <c r="J47" s="242">
        <f t="shared" si="94"/>
        <v>0</v>
      </c>
      <c r="K47" s="242">
        <f t="shared" si="94"/>
        <v>2017106</v>
      </c>
      <c r="L47" s="242">
        <f t="shared" si="94"/>
        <v>0</v>
      </c>
      <c r="M47" s="242">
        <f t="shared" si="94"/>
        <v>0</v>
      </c>
      <c r="N47" s="242">
        <f t="shared" si="94"/>
        <v>0</v>
      </c>
      <c r="O47" s="242">
        <f t="shared" si="94"/>
        <v>1350182</v>
      </c>
      <c r="P47" s="242">
        <f t="shared" si="94"/>
        <v>0</v>
      </c>
      <c r="Q47" s="242">
        <f t="shared" si="94"/>
        <v>0</v>
      </c>
      <c r="R47" s="242">
        <f t="shared" si="94"/>
        <v>0</v>
      </c>
      <c r="S47" s="242">
        <f t="shared" si="94"/>
        <v>1164959.5</v>
      </c>
      <c r="T47" s="242">
        <f t="shared" si="94"/>
        <v>357</v>
      </c>
      <c r="U47" s="242">
        <f t="shared" si="94"/>
        <v>0</v>
      </c>
      <c r="V47" s="242">
        <f t="shared" si="94"/>
        <v>0</v>
      </c>
      <c r="W47" s="242">
        <f t="shared" si="94"/>
        <v>670144.91000000015</v>
      </c>
      <c r="X47" s="242">
        <f t="shared" si="94"/>
        <v>0</v>
      </c>
      <c r="Y47" s="242">
        <f t="shared" si="94"/>
        <v>0</v>
      </c>
      <c r="Z47" s="242">
        <f t="shared" si="94"/>
        <v>0</v>
      </c>
      <c r="AA47" s="242">
        <f t="shared" si="94"/>
        <v>644019.64000000013</v>
      </c>
      <c r="AB47" s="242">
        <f t="shared" si="94"/>
        <v>0</v>
      </c>
      <c r="AC47" s="242">
        <f t="shared" si="94"/>
        <v>0</v>
      </c>
      <c r="AD47" s="242">
        <f t="shared" si="94"/>
        <v>0</v>
      </c>
      <c r="AE47" s="242">
        <f t="shared" si="94"/>
        <v>641127.69999999984</v>
      </c>
      <c r="AF47" s="242">
        <f t="shared" si="94"/>
        <v>0</v>
      </c>
      <c r="AG47" s="242">
        <f t="shared" si="94"/>
        <v>0</v>
      </c>
      <c r="AH47" s="242">
        <f t="shared" si="94"/>
        <v>0</v>
      </c>
      <c r="AI47" s="242">
        <f t="shared" si="94"/>
        <v>1046226.0400000009</v>
      </c>
      <c r="AJ47" s="242">
        <f t="shared" si="94"/>
        <v>0</v>
      </c>
      <c r="AK47" s="242">
        <f t="shared" si="94"/>
        <v>0</v>
      </c>
      <c r="AL47" s="242">
        <f t="shared" si="94"/>
        <v>0</v>
      </c>
      <c r="AM47" s="242">
        <f t="shared" si="94"/>
        <v>742198.97</v>
      </c>
      <c r="AN47" s="242">
        <f t="shared" si="94"/>
        <v>4219.71</v>
      </c>
      <c r="AO47" s="242">
        <f t="shared" si="94"/>
        <v>0</v>
      </c>
      <c r="AP47" s="242">
        <f t="shared" si="94"/>
        <v>0</v>
      </c>
      <c r="AQ47" s="242">
        <f t="shared" si="94"/>
        <v>1095392.2099999997</v>
      </c>
      <c r="AR47" s="242">
        <f t="shared" si="94"/>
        <v>3105.1400000000003</v>
      </c>
      <c r="AS47" s="242">
        <f t="shared" si="94"/>
        <v>0</v>
      </c>
      <c r="AT47" s="242">
        <f t="shared" si="94"/>
        <v>0</v>
      </c>
      <c r="AU47" s="242">
        <f t="shared" si="94"/>
        <v>1649504.8699999996</v>
      </c>
      <c r="AV47" s="242">
        <f t="shared" si="94"/>
        <v>2674.31</v>
      </c>
      <c r="AW47" s="242">
        <f t="shared" si="94"/>
        <v>0</v>
      </c>
      <c r="AX47" s="242">
        <f t="shared" si="94"/>
        <v>0</v>
      </c>
      <c r="AY47" s="242">
        <f t="shared" si="94"/>
        <v>1816961.5199999972</v>
      </c>
      <c r="AZ47" s="242">
        <f t="shared" si="94"/>
        <v>4131.95</v>
      </c>
      <c r="BA47" s="242">
        <f t="shared" si="94"/>
        <v>0</v>
      </c>
      <c r="BB47" s="242">
        <f t="shared" si="94"/>
        <v>0</v>
      </c>
      <c r="BC47" s="242">
        <f t="shared" si="94"/>
        <v>1318804.7400000007</v>
      </c>
      <c r="BD47" s="242">
        <f t="shared" si="94"/>
        <v>139.93</v>
      </c>
      <c r="BE47" s="242">
        <f t="shared" si="94"/>
        <v>0</v>
      </c>
      <c r="BF47" s="242">
        <f t="shared" si="94"/>
        <v>0</v>
      </c>
      <c r="BG47" s="242">
        <f t="shared" si="94"/>
        <v>1630216.2899999996</v>
      </c>
      <c r="BH47" s="242">
        <f t="shared" si="94"/>
        <v>0</v>
      </c>
      <c r="BI47" s="242">
        <f t="shared" si="94"/>
        <v>0</v>
      </c>
      <c r="BJ47" s="242">
        <f t="shared" si="94"/>
        <v>0</v>
      </c>
      <c r="BK47" s="242">
        <f t="shared" si="94"/>
        <v>4112953.5699999989</v>
      </c>
      <c r="BL47" s="242">
        <f t="shared" si="94"/>
        <v>0</v>
      </c>
      <c r="BM47" s="242">
        <f t="shared" si="94"/>
        <v>0</v>
      </c>
      <c r="BN47" s="242">
        <f t="shared" si="94"/>
        <v>0</v>
      </c>
      <c r="BO47" s="242">
        <f t="shared" si="94"/>
        <v>2316725.1800000011</v>
      </c>
      <c r="BP47" s="242">
        <f t="shared" si="94"/>
        <v>0</v>
      </c>
      <c r="BQ47" s="242">
        <f t="shared" ref="BQ47:CT47" si="95">BQ46</f>
        <v>0</v>
      </c>
      <c r="BR47" s="242">
        <f t="shared" si="95"/>
        <v>0</v>
      </c>
      <c r="BS47" s="403">
        <f>BS46</f>
        <v>2007811.26</v>
      </c>
      <c r="BT47" s="403">
        <f>BT46</f>
        <v>7650.72</v>
      </c>
      <c r="BU47" s="403">
        <f>BU46</f>
        <v>0</v>
      </c>
      <c r="BV47" s="403">
        <f>BV46</f>
        <v>0</v>
      </c>
      <c r="BW47" s="242">
        <f t="shared" ref="BW47:CD47" si="96">BW46</f>
        <v>1598913.03</v>
      </c>
      <c r="BX47" s="242">
        <f t="shared" si="96"/>
        <v>11174.38</v>
      </c>
      <c r="BY47" s="242">
        <f t="shared" si="96"/>
        <v>0</v>
      </c>
      <c r="BZ47" s="242">
        <f t="shared" si="96"/>
        <v>0</v>
      </c>
      <c r="CA47" s="242">
        <f t="shared" si="96"/>
        <v>9491098.0100000016</v>
      </c>
      <c r="CB47" s="242">
        <f t="shared" si="96"/>
        <v>12831.52</v>
      </c>
      <c r="CC47" s="242">
        <f t="shared" si="96"/>
        <v>0</v>
      </c>
      <c r="CD47" s="242">
        <f t="shared" si="96"/>
        <v>0</v>
      </c>
      <c r="CE47" s="242">
        <f t="shared" si="95"/>
        <v>3726737.1299999985</v>
      </c>
      <c r="CF47" s="242">
        <f t="shared" si="95"/>
        <v>6521.8400000000011</v>
      </c>
      <c r="CG47" s="242">
        <f t="shared" si="95"/>
        <v>0</v>
      </c>
      <c r="CH47" s="242">
        <f t="shared" si="95"/>
        <v>0</v>
      </c>
      <c r="CI47" s="242">
        <f t="shared" si="95"/>
        <v>4027906.7299999972</v>
      </c>
      <c r="CJ47" s="242">
        <f t="shared" si="95"/>
        <v>5621.07</v>
      </c>
      <c r="CK47" s="242">
        <f t="shared" si="95"/>
        <v>0</v>
      </c>
      <c r="CL47" s="242">
        <f t="shared" si="95"/>
        <v>0</v>
      </c>
      <c r="CM47" s="242">
        <f t="shared" si="95"/>
        <v>5790550.1800000016</v>
      </c>
      <c r="CN47" s="242">
        <f t="shared" si="95"/>
        <v>29852.210000000006</v>
      </c>
      <c r="CO47" s="242">
        <f t="shared" si="95"/>
        <v>0</v>
      </c>
      <c r="CP47" s="242">
        <f t="shared" si="95"/>
        <v>0</v>
      </c>
      <c r="CQ47" s="242">
        <f t="shared" si="95"/>
        <v>5568673.3400000008</v>
      </c>
      <c r="CR47" s="242">
        <f t="shared" si="95"/>
        <v>18975.899999999994</v>
      </c>
      <c r="CS47" s="242">
        <f t="shared" si="95"/>
        <v>0</v>
      </c>
      <c r="CT47" s="242">
        <f t="shared" si="95"/>
        <v>0</v>
      </c>
      <c r="CU47" s="242">
        <f>CU46</f>
        <v>8240585.1400000062</v>
      </c>
      <c r="CV47" s="242">
        <f>CV46</f>
        <v>17290.5</v>
      </c>
      <c r="CW47" s="242">
        <f t="shared" ref="CW47:CX47" si="97">CW46</f>
        <v>0</v>
      </c>
      <c r="CX47" s="242">
        <f t="shared" si="97"/>
        <v>0</v>
      </c>
      <c r="CY47" s="243"/>
      <c r="CZ47" s="243"/>
      <c r="DA47" s="243"/>
      <c r="DB47" s="243"/>
      <c r="DC47" s="243"/>
      <c r="DD47" s="243"/>
      <c r="DE47" s="243"/>
      <c r="DF47" s="243"/>
      <c r="DG47" s="243"/>
      <c r="DH47" s="243"/>
      <c r="DI47" s="243"/>
      <c r="DJ47" s="243"/>
      <c r="DK47" s="243"/>
      <c r="DL47" s="243"/>
      <c r="DM47" s="243"/>
      <c r="DN47" s="243"/>
      <c r="DO47" s="243"/>
      <c r="DP47" s="243"/>
      <c r="DQ47" s="243"/>
      <c r="DR47" s="243"/>
      <c r="DS47" s="243"/>
      <c r="DT47" s="243"/>
      <c r="DU47" s="243"/>
      <c r="DV47" s="243"/>
      <c r="DW47" s="243"/>
      <c r="DX47" s="243"/>
      <c r="DY47" s="244">
        <f>DY46</f>
        <v>68987961.081457719</v>
      </c>
      <c r="DZ47" s="244">
        <f>DZ46</f>
        <v>13785591.871234648</v>
      </c>
      <c r="EA47" s="244">
        <f>EA46</f>
        <v>39648311.182469934</v>
      </c>
    </row>
    <row r="48" spans="1:132" ht="12.75" customHeight="1" outlineLevel="1">
      <c r="A48" s="451" t="s">
        <v>95</v>
      </c>
      <c r="B48" s="411" t="s">
        <v>57</v>
      </c>
      <c r="C48" s="384">
        <v>4</v>
      </c>
      <c r="D48" s="385">
        <v>0</v>
      </c>
      <c r="E48" s="704"/>
      <c r="F48" s="712">
        <v>0</v>
      </c>
      <c r="G48" s="360">
        <v>935618.94</v>
      </c>
      <c r="H48" s="386"/>
      <c r="I48" s="362"/>
      <c r="J48" s="386"/>
      <c r="K48" s="360">
        <v>0</v>
      </c>
      <c r="L48" s="387"/>
      <c r="M48" s="704"/>
      <c r="N48" s="386"/>
      <c r="O48" s="364">
        <v>12335</v>
      </c>
      <c r="P48" s="386"/>
      <c r="Q48" s="362"/>
      <c r="R48" s="386"/>
      <c r="S48" s="712">
        <v>97835.16</v>
      </c>
      <c r="T48" s="719"/>
      <c r="U48" s="705"/>
      <c r="V48" s="713"/>
      <c r="W48" s="365">
        <v>123841.88999999998</v>
      </c>
      <c r="X48" s="365">
        <v>0</v>
      </c>
      <c r="Y48" s="365"/>
      <c r="Z48" s="388"/>
      <c r="AA48" s="365">
        <v>0</v>
      </c>
      <c r="AB48" s="707">
        <v>0</v>
      </c>
      <c r="AC48" s="705"/>
      <c r="AD48" s="388"/>
      <c r="AE48" s="365">
        <v>0</v>
      </c>
      <c r="AF48" s="365">
        <v>0</v>
      </c>
      <c r="AG48" s="708"/>
      <c r="AH48" s="388"/>
      <c r="AI48" s="712">
        <v>9015.85</v>
      </c>
      <c r="AJ48" s="705">
        <v>0</v>
      </c>
      <c r="AK48" s="705"/>
      <c r="AL48" s="713"/>
      <c r="AM48" s="368">
        <v>0</v>
      </c>
      <c r="AN48" s="365">
        <v>0</v>
      </c>
      <c r="AO48" s="365"/>
      <c r="AP48" s="365"/>
      <c r="AQ48" s="368">
        <v>0</v>
      </c>
      <c r="AR48" s="238">
        <v>0</v>
      </c>
      <c r="AS48" s="238"/>
      <c r="AT48" s="238"/>
      <c r="AU48" s="365">
        <v>0</v>
      </c>
      <c r="AV48" s="238">
        <v>0</v>
      </c>
      <c r="AW48" s="238"/>
      <c r="AX48" s="238"/>
      <c r="AY48" s="238">
        <v>0</v>
      </c>
      <c r="AZ48" s="238">
        <v>0</v>
      </c>
      <c r="BA48" s="238"/>
      <c r="BB48" s="238"/>
      <c r="BC48" s="238"/>
      <c r="BD48" s="238"/>
      <c r="BE48" s="238"/>
      <c r="BF48" s="238"/>
      <c r="BG48" s="238"/>
      <c r="BH48" s="238"/>
      <c r="BI48" s="238"/>
      <c r="BJ48" s="238"/>
      <c r="BK48" s="238"/>
      <c r="BL48" s="238"/>
      <c r="BM48" s="238"/>
      <c r="BN48" s="238"/>
      <c r="BO48" s="238"/>
      <c r="BP48" s="238"/>
      <c r="BQ48" s="238"/>
      <c r="BR48" s="238"/>
      <c r="BS48" s="236">
        <v>0</v>
      </c>
      <c r="BT48" s="238"/>
      <c r="BU48" s="238"/>
      <c r="BV48" s="238"/>
      <c r="BW48" s="238"/>
      <c r="BX48" s="238"/>
      <c r="BY48" s="238"/>
      <c r="BZ48" s="238"/>
      <c r="CA48" s="238"/>
      <c r="CB48" s="238"/>
      <c r="CC48" s="238"/>
      <c r="CD48" s="238"/>
      <c r="CE48" s="238"/>
      <c r="CF48" s="238"/>
      <c r="CG48" s="238"/>
      <c r="CH48" s="238"/>
      <c r="CI48" s="238"/>
      <c r="CJ48" s="238"/>
      <c r="CK48" s="238"/>
      <c r="CL48" s="238"/>
      <c r="CM48" s="238"/>
      <c r="CN48" s="238"/>
      <c r="CO48" s="238"/>
      <c r="CP48" s="238"/>
      <c r="CQ48" s="238"/>
      <c r="CR48" s="238"/>
      <c r="CS48" s="238"/>
      <c r="CT48" s="238"/>
      <c r="CU48" s="430"/>
      <c r="CV48" s="430"/>
      <c r="CW48" s="430"/>
      <c r="CX48" s="430"/>
      <c r="CY48" s="361">
        <f t="shared" ref="CY48:CY57" si="98">IF(D48=0,0,2001-(D48-F48)*C48/D48)</f>
        <v>0</v>
      </c>
      <c r="CZ48" s="389">
        <f t="shared" ref="CZ48:CZ57" si="99">IF((1-($DY$2-$CY48)/$C48)&gt;0,(1-($DY$2-$CY48)/$C48),0)</f>
        <v>0</v>
      </c>
      <c r="DA48" s="369">
        <f t="shared" ref="DA48:DA57" si="100">IF((1-($DY$2-G$2)/$C48)&gt;0,(1-($DY$2-G$2)/$C48),0)</f>
        <v>0</v>
      </c>
      <c r="DB48" s="369">
        <f t="shared" ref="DB48:DB57" si="101">IF((1-($DY$2-K$2)/$C48)&gt;0,(1-($DY$2-K$2)/$C48),0)</f>
        <v>0</v>
      </c>
      <c r="DC48" s="369">
        <f t="shared" ref="DC48:DC57" si="102">IF((1-($DY$2-O$2)/$C48)&gt;0,(1-($DY$2-O$2)/$C48),0)</f>
        <v>0</v>
      </c>
      <c r="DD48" s="369">
        <f t="shared" ref="DD48:DD57" si="103">IF((1-($DY$2-S$2)/$C48)&gt;0,(1-($DY$2-S$2)/$C48),0)</f>
        <v>0</v>
      </c>
      <c r="DE48" s="369">
        <f t="shared" ref="DE48:DE57" si="104">IF((1-($DY$2-W$2)/$C48)&gt;0,(1-($DY$2-W$2)/$C48),0)</f>
        <v>0</v>
      </c>
      <c r="DF48" s="369">
        <f t="shared" ref="DF48:DF57" si="105">IF((1-($DY$2-AA$2)/$C48)&gt;0,(1-($DY$2-AA$2)/$C48),0)</f>
        <v>0</v>
      </c>
      <c r="DG48" s="369">
        <f t="shared" ref="DG48:DG57" si="106">IF((1-($DY$2-AE$2)/$C48)&gt;0,(1-($DY$2-AE$2)/$C48),0)</f>
        <v>0</v>
      </c>
      <c r="DH48" s="369">
        <f t="shared" ref="DH48:DH57" si="107">IF((1-($DY$2-AI$2)/$C48)&gt;0,(1-($DY$2-AI$2)/$C48),0)</f>
        <v>0</v>
      </c>
      <c r="DI48" s="369">
        <f t="shared" ref="DI48:DI57" si="108">IF((1-($DY$2-AM$2)/$C48)&gt;0,(1-($DY$2-AM$2)/$C48),0)</f>
        <v>0</v>
      </c>
      <c r="DJ48" s="369">
        <f t="shared" ref="DJ48:DJ57" si="109">IF((1-($DY$2-AQ$2)/$C48)&gt;0,(1-($DY$2-AQ$2)/$C48),0)</f>
        <v>0</v>
      </c>
      <c r="DK48" s="369">
        <f t="shared" ref="DK48:DK57" si="110">IF((1-($DY$2-AU$2)/$C48)&gt;0,(1-($DY$2-AU$2)/$C48),0)</f>
        <v>0</v>
      </c>
      <c r="DL48" s="369">
        <f t="shared" ref="DL48:DL57" si="111">IF((1-($DY$2-AY$2)/$C48)&gt;0,(1-($DY$2-AY$2)/$C48),0)</f>
        <v>0</v>
      </c>
      <c r="DM48" s="369">
        <f t="shared" ref="DM48:DM57" si="112">IF((1-($DY$2-BC$2)/$C48)&gt;0,(1-($DY$2-BC$2)/$C48),0)</f>
        <v>0</v>
      </c>
      <c r="DN48" s="369">
        <f t="shared" ref="DN48:DN57" si="113">IF((1-($DY$2-BG$2)/$C48)&gt;0,(1-($DY$2-BG$2)/$C48),0)</f>
        <v>0</v>
      </c>
      <c r="DO48" s="369">
        <f t="shared" ref="DO48:DO57" si="114">IF((1-($DY$2-BK$2)/$C48)&gt;0,(1-($DY$2-BK$2)/$C48),0)</f>
        <v>0</v>
      </c>
      <c r="DP48" s="369">
        <f t="shared" ref="DP48:DP57" si="115">IF((1-($DY$2-BO$2)/$C48)&gt;0,(1-($DY$2-BO$2)/$C48),0)</f>
        <v>0</v>
      </c>
      <c r="DQ48" s="369">
        <f t="shared" ref="DQ48:DQ57" si="116">IF((1-($DY$2-BS$2)/$C48)&gt;0,(1-($DY$2-BS$2)/$C48),0)</f>
        <v>0</v>
      </c>
      <c r="DR48" s="369">
        <f t="shared" ref="DR48:DR57" si="117">IF((1-($DY$2-BW$2)/$C48)&gt;0,(1-($DY$2-BW$2)/$C48),0)</f>
        <v>0</v>
      </c>
      <c r="DS48" s="369">
        <f t="shared" ref="DS48:DS57" si="118">IF((1-($DY$2-CA$2)/$C48)&gt;0,(1-($DY$2-CA$2)/$C48),0)</f>
        <v>0</v>
      </c>
      <c r="DT48" s="369">
        <f t="shared" ref="DT48:DT57" si="119">IF((1-($DY$2-CE$2)/$C48)&gt;0,(1-($DY$2-CE$2)/$C48),0)</f>
        <v>0</v>
      </c>
      <c r="DU48" s="369">
        <f t="shared" ref="DU48:DU57" si="120">IF((1-($DY$2-CI$2)/$C48)&gt;0,(1-($DY$2-CI$2)/$C48),0)</f>
        <v>0.25</v>
      </c>
      <c r="DV48" s="369">
        <f t="shared" ref="DV48:DV57" si="121">IF((1-($DY$2-CM$2)/$C48)&gt;0,(1-($DY$2-CM$2)/$C48),0)</f>
        <v>0.5</v>
      </c>
      <c r="DW48" s="369">
        <f t="shared" ref="DW48:DW57" si="122">IF((1-($DY$2-CQ$2)/$C48)&gt;0,(1-($DY$2-CQ$2)/$C48),0)</f>
        <v>0.75</v>
      </c>
      <c r="DX48" s="369">
        <f t="shared" ref="DX48:DX57" si="123">IF((1-($DY$2-CU$2)/$C48)&gt;0,(1-($DY$2-CU$2)/$C48),0)</f>
        <v>1</v>
      </c>
      <c r="DY48" s="370">
        <f t="shared" ref="DY48:DY57" si="124">D48-E48+(G48-H48-I48)*G$63+(K48-L48-M48)*K$63+(O48-P48-Q48)*O$63+(S48-T48-U48)*S$63+(W48-X48-Y48)*W$63+(AA48-AB48-AC48)*AA$63+(AE48-AF48-AG48)*AE$63+(AI48-AJ48-AK48)*AI$63+(AM48-AN48-AO48)*AM$63+(AQ48-AR48-AS48)*$AQ$63+(AU48-AV48-AW48)*$AU$63+(AY48-AZ48-BA48)*$AY$63+(BC48-BD48-BE48)*$BC$63+(BG48-BH48-BI48)*$BG$63+(BK48-BL48-BM48)*$BK$63+(BO48-BP48-BQ48)*$BO$63+(BS48-BT48-BU48)*$BS$63+(BW48-BX48-BY48)*$BW$63+(CA48-CB48-CC48)*$CA$63+(CE48-CF48-CG48)*$CE$63+(CI48-CJ48-CK48)*$CI$63+(CM48-CN48-CO48)*$CM$63+(CQ48-CR48-CS48)*$CQ$63+(CU48-CV48-CW48)*$CU$63</f>
        <v>939302.48810556356</v>
      </c>
      <c r="DZ48" s="370">
        <f t="shared" ref="DZ48:DZ57" si="125">IF(CZ48=0,D48-E48,0)+IF(DA48=0,(G48-H48-I48)*G$63,0)+IF(DB48=0,(K48-L48-M48)*K$63,0)+IF(DC48=0,(O48-P48-Q48)*O$63,0)+IF(DD48=0,(S48-T48-U48)*S$63,0)+IF(DE48=0,(W48-X48-Y48)*W$63,0)+IF(DF48=0,(AA48-AB48-AC48)*AA$63,0)+IF(DG48=0,(AE48-AF48-AG48)*AE$63,0)+IF(DH48=0,(AI48-AJ48-AK48)*AI$63,0)+IF(DI48=0,(AM48-AN48-AO48)*AM$63,0)+IF(DJ48=0,(AQ48-AR48-AS48)*$AQ$63,0)+IF(DK48=0,(AU48-AV48-AW48)*$AU$63,0)+IF(DL48=0,(AY48-AZ48-BA48)*$AY$63,0)++IF(DM48=0,(BC48-BD48-BE48)*$BC$63,0)+IF(DN48=0,(BG48-BH48-BI48)*$BG$63,0)+IF(DO48=0,(BK48-BL48-BM48)*$BK$63,0)+IF(DP48=0,(BO48-BP48-BQ48)*$BO$63,0)+IF(DQ48=0,(BS48-BT48-BU48)*$BS$63,0)+IF(DR48=0,(BW48-BX48-BY48)*$BW$63,0)+IF(DS48=0,(CA48-CB48-CC48)*$CA$63,0)+IF(DT48=0,(CE48-CF48-CG48)*$CE$63,0)+IF(DU48=0,(CI48-CJ48-CK48)*$CI$63,0)+IF(DV48=0,(CN48-CO48-CP48)*$CM$63,0)+IF(DW48=0,(CQ48-CR48-CS48)*$CQ$63,0)+IF(DX48=0,(CU48-CV48-CW48)*$CU$63,0)</f>
        <v>939302.48810556356</v>
      </c>
      <c r="EA48" s="370">
        <f t="shared" ref="EA48:EA57" si="126">(D48-E48)*CZ48+((G48-H48-(I48-J48))*G$63)*DA48+((K48-L48-(M48-N48))*K$63)*DB48+((O48-P48-(Q48-R48))*O$63)*DC48+((S48-T48-(U48-V48))*S$63)*DD48+((W48-X48-(Y48-Z48))*W$63)*DE48+((AA48-AB48-(AC48-AD48))*AA$63)*DF48+((AE48-AF48-(AG48-AH48))*AE$63)*DG48+((AI48-AJ48-(AK48-AL48))*AI$63)*DH48+((AM48-AN48-(AO48-AP48))*$AM$63)*DI48+((AQ48-AR48-(AS48-AT48))*$AQ$63)*DJ48+((AU48-AV48-(AW48-AX48))*$AU$63)*DK48+((AY48-AZ48-(BA48-BB48))*$AY$63)*DL48+((BC48-BD48-(BE48-BF48))*$BC$63)*DM48+((BG48-BH48-(BI48-BJ48))*$BG$63)*DN48+((BK48-BL48-(BM48-BN48))*$BK$63)*DO48+((BO48-BP48-(BQ48-BR48))*$BO$63)*DP48+((BS48-BT48-(BU48-BV48))*$BS$63)*DQ48+((BW48-BX48-(BY48-BZ48))*$BW$63)*DR48+((CA48-CB48-(CC48-CD48))*$CA$63)*DS48+((CE48-CF48-(CG48-CH48))*$CE$63)*DT48+((CI48-CJ48-(CK48-CL48))*$CI$63)*DU48+((CM48-CN48-(CO48-CP48))*$CM$63)*DV48+((CQ48-CR48-(CS48-CT48))*$CQ$63)*DW48+((CU48-CV48-(CW48-CX48))*$CU$63)*DX48</f>
        <v>0</v>
      </c>
    </row>
    <row r="49" spans="1:132" ht="12.75" customHeight="1" outlineLevel="1">
      <c r="A49" s="452"/>
      <c r="B49" s="412" t="s">
        <v>87</v>
      </c>
      <c r="C49" s="358">
        <v>1000</v>
      </c>
      <c r="D49" s="359">
        <v>205064.81265216292</v>
      </c>
      <c r="E49" s="704"/>
      <c r="F49" s="705">
        <v>205064.81265216292</v>
      </c>
      <c r="G49" s="360">
        <v>0</v>
      </c>
      <c r="H49" s="361"/>
      <c r="I49" s="362"/>
      <c r="J49" s="361"/>
      <c r="K49" s="360">
        <v>0</v>
      </c>
      <c r="L49" s="363"/>
      <c r="M49" s="704"/>
      <c r="N49" s="361"/>
      <c r="O49" s="360">
        <v>78110</v>
      </c>
      <c r="P49" s="361"/>
      <c r="Q49" s="362"/>
      <c r="R49" s="361"/>
      <c r="S49" s="705">
        <v>0</v>
      </c>
      <c r="T49" s="707"/>
      <c r="U49" s="705"/>
      <c r="V49" s="706"/>
      <c r="W49" s="365">
        <v>0</v>
      </c>
      <c r="X49" s="365">
        <v>0</v>
      </c>
      <c r="Y49" s="365"/>
      <c r="Z49" s="366"/>
      <c r="AA49" s="365">
        <v>0</v>
      </c>
      <c r="AB49" s="707">
        <v>0</v>
      </c>
      <c r="AC49" s="705"/>
      <c r="AD49" s="366"/>
      <c r="AE49" s="365">
        <v>0</v>
      </c>
      <c r="AF49" s="365">
        <v>0</v>
      </c>
      <c r="AG49" s="708"/>
      <c r="AH49" s="366"/>
      <c r="AI49" s="705">
        <v>0</v>
      </c>
      <c r="AJ49" s="705">
        <v>0</v>
      </c>
      <c r="AK49" s="705"/>
      <c r="AL49" s="706"/>
      <c r="AM49" s="368">
        <v>0</v>
      </c>
      <c r="AN49" s="365">
        <v>0</v>
      </c>
      <c r="AO49" s="365"/>
      <c r="AP49" s="365"/>
      <c r="AQ49" s="368">
        <v>0</v>
      </c>
      <c r="AR49" s="236">
        <v>0</v>
      </c>
      <c r="AS49" s="236"/>
      <c r="AT49" s="236"/>
      <c r="AU49" s="365">
        <v>0</v>
      </c>
      <c r="AV49" s="236">
        <v>0</v>
      </c>
      <c r="AW49" s="236"/>
      <c r="AX49" s="236"/>
      <c r="AY49" s="236">
        <v>0</v>
      </c>
      <c r="AZ49" s="236">
        <v>0</v>
      </c>
      <c r="BA49" s="236"/>
      <c r="BB49" s="236"/>
      <c r="BC49" s="238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6"/>
      <c r="BP49" s="236"/>
      <c r="BQ49" s="236"/>
      <c r="BR49" s="236"/>
      <c r="BS49" s="236"/>
      <c r="BT49" s="236"/>
      <c r="BU49" s="236"/>
      <c r="BV49" s="236"/>
      <c r="BW49" s="236"/>
      <c r="BX49" s="236"/>
      <c r="BY49" s="236"/>
      <c r="BZ49" s="236"/>
      <c r="CA49" s="236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428"/>
      <c r="CV49" s="428"/>
      <c r="CW49" s="428"/>
      <c r="CX49" s="428"/>
      <c r="CY49" s="361">
        <f t="shared" si="98"/>
        <v>2001</v>
      </c>
      <c r="CZ49" s="389">
        <f t="shared" si="99"/>
        <v>0.97599999999999998</v>
      </c>
      <c r="DA49" s="369">
        <f t="shared" si="100"/>
        <v>0.97699999999999998</v>
      </c>
      <c r="DB49" s="369">
        <f t="shared" si="101"/>
        <v>0.97799999999999998</v>
      </c>
      <c r="DC49" s="369">
        <f t="shared" si="102"/>
        <v>0.97899999999999998</v>
      </c>
      <c r="DD49" s="369">
        <f t="shared" si="103"/>
        <v>0.98</v>
      </c>
      <c r="DE49" s="369">
        <f t="shared" si="104"/>
        <v>0.98099999999999998</v>
      </c>
      <c r="DF49" s="369">
        <f t="shared" si="105"/>
        <v>0.98199999999999998</v>
      </c>
      <c r="DG49" s="369">
        <f t="shared" si="106"/>
        <v>0.98299999999999998</v>
      </c>
      <c r="DH49" s="369">
        <f t="shared" si="107"/>
        <v>0.98399999999999999</v>
      </c>
      <c r="DI49" s="369">
        <f t="shared" si="108"/>
        <v>0.98499999999999999</v>
      </c>
      <c r="DJ49" s="369">
        <f t="shared" si="109"/>
        <v>0.98599999999999999</v>
      </c>
      <c r="DK49" s="369">
        <f t="shared" si="110"/>
        <v>0.98699999999999999</v>
      </c>
      <c r="DL49" s="369">
        <f t="shared" si="111"/>
        <v>0.98799999999999999</v>
      </c>
      <c r="DM49" s="369">
        <f t="shared" si="112"/>
        <v>0.98899999999999999</v>
      </c>
      <c r="DN49" s="369">
        <f t="shared" si="113"/>
        <v>0.99</v>
      </c>
      <c r="DO49" s="369">
        <f t="shared" si="114"/>
        <v>0.99099999999999999</v>
      </c>
      <c r="DP49" s="369">
        <f t="shared" si="115"/>
        <v>0.99199999999999999</v>
      </c>
      <c r="DQ49" s="369">
        <f t="shared" si="116"/>
        <v>0.99299999999999999</v>
      </c>
      <c r="DR49" s="369">
        <f t="shared" si="117"/>
        <v>0.99399999999999999</v>
      </c>
      <c r="DS49" s="369">
        <f t="shared" si="118"/>
        <v>0.995</v>
      </c>
      <c r="DT49" s="369">
        <f t="shared" si="119"/>
        <v>0.996</v>
      </c>
      <c r="DU49" s="369">
        <f t="shared" si="120"/>
        <v>0.997</v>
      </c>
      <c r="DV49" s="369">
        <f t="shared" si="121"/>
        <v>0.998</v>
      </c>
      <c r="DW49" s="369">
        <f t="shared" si="122"/>
        <v>0.999</v>
      </c>
      <c r="DX49" s="369">
        <f t="shared" si="123"/>
        <v>1</v>
      </c>
      <c r="DY49" s="370">
        <f t="shared" si="124"/>
        <v>279826.01263745618</v>
      </c>
      <c r="DZ49" s="370">
        <f t="shared" si="125"/>
        <v>0</v>
      </c>
      <c r="EA49" s="370">
        <f t="shared" si="126"/>
        <v>273334.47193411313</v>
      </c>
    </row>
    <row r="50" spans="1:132" ht="12.75" customHeight="1" outlineLevel="1">
      <c r="A50" s="452"/>
      <c r="B50" s="412" t="s">
        <v>50</v>
      </c>
      <c r="C50" s="358">
        <v>40</v>
      </c>
      <c r="D50" s="359">
        <v>4162143.6855136752</v>
      </c>
      <c r="E50" s="704"/>
      <c r="F50" s="705">
        <v>2991266.2259393688</v>
      </c>
      <c r="G50" s="360">
        <v>0</v>
      </c>
      <c r="H50" s="361"/>
      <c r="I50" s="362"/>
      <c r="J50" s="361"/>
      <c r="K50" s="360">
        <v>9922</v>
      </c>
      <c r="L50" s="363"/>
      <c r="M50" s="704"/>
      <c r="N50" s="361"/>
      <c r="O50" s="360">
        <v>0</v>
      </c>
      <c r="P50" s="361"/>
      <c r="Q50" s="362"/>
      <c r="R50" s="361"/>
      <c r="S50" s="705">
        <v>1078</v>
      </c>
      <c r="T50" s="707"/>
      <c r="U50" s="705"/>
      <c r="V50" s="706"/>
      <c r="W50" s="365">
        <v>130766.40999999999</v>
      </c>
      <c r="X50" s="365">
        <v>0</v>
      </c>
      <c r="Y50" s="365"/>
      <c r="Z50" s="366"/>
      <c r="AA50" s="365">
        <v>0</v>
      </c>
      <c r="AB50" s="707">
        <v>0</v>
      </c>
      <c r="AC50" s="705"/>
      <c r="AD50" s="366"/>
      <c r="AE50" s="365">
        <v>180532.06000000003</v>
      </c>
      <c r="AF50" s="365">
        <v>0</v>
      </c>
      <c r="AG50" s="708"/>
      <c r="AH50" s="366"/>
      <c r="AI50" s="705">
        <v>0</v>
      </c>
      <c r="AJ50" s="705">
        <v>0</v>
      </c>
      <c r="AK50" s="705"/>
      <c r="AL50" s="706"/>
      <c r="AM50" s="368">
        <v>0</v>
      </c>
      <c r="AN50" s="365">
        <v>0</v>
      </c>
      <c r="AO50" s="365"/>
      <c r="AP50" s="365"/>
      <c r="AQ50" s="368">
        <v>0</v>
      </c>
      <c r="AR50" s="236">
        <v>0</v>
      </c>
      <c r="AS50" s="236"/>
      <c r="AT50" s="236"/>
      <c r="AU50" s="365">
        <v>0</v>
      </c>
      <c r="AV50" s="236">
        <v>0</v>
      </c>
      <c r="AW50" s="236"/>
      <c r="AX50" s="236"/>
      <c r="AY50" s="236">
        <v>0</v>
      </c>
      <c r="AZ50" s="236">
        <v>0</v>
      </c>
      <c r="BA50" s="236"/>
      <c r="BB50" s="236"/>
      <c r="BC50" s="238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6"/>
      <c r="BP50" s="236"/>
      <c r="BQ50" s="236"/>
      <c r="BR50" s="236"/>
      <c r="BS50" s="236"/>
      <c r="BT50" s="236"/>
      <c r="BU50" s="236"/>
      <c r="BV50" s="236"/>
      <c r="BW50" s="236"/>
      <c r="BX50" s="236"/>
      <c r="BY50" s="236"/>
      <c r="BZ50" s="236"/>
      <c r="CA50" s="236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428"/>
      <c r="CV50" s="428"/>
      <c r="CW50" s="428"/>
      <c r="CX50" s="428"/>
      <c r="CY50" s="361">
        <f t="shared" si="98"/>
        <v>1989.7473614748137</v>
      </c>
      <c r="CZ50" s="369">
        <f t="shared" si="99"/>
        <v>0.1186840368703429</v>
      </c>
      <c r="DA50" s="369">
        <f t="shared" si="100"/>
        <v>0.42500000000000004</v>
      </c>
      <c r="DB50" s="369">
        <f t="shared" si="101"/>
        <v>0.44999999999999996</v>
      </c>
      <c r="DC50" s="369">
        <f t="shared" si="102"/>
        <v>0.47499999999999998</v>
      </c>
      <c r="DD50" s="369">
        <f t="shared" si="103"/>
        <v>0.5</v>
      </c>
      <c r="DE50" s="369">
        <f t="shared" si="104"/>
        <v>0.52500000000000002</v>
      </c>
      <c r="DF50" s="369">
        <f t="shared" si="105"/>
        <v>0.55000000000000004</v>
      </c>
      <c r="DG50" s="369">
        <f t="shared" si="106"/>
        <v>0.57499999999999996</v>
      </c>
      <c r="DH50" s="369">
        <f t="shared" si="107"/>
        <v>0.6</v>
      </c>
      <c r="DI50" s="369">
        <f t="shared" si="108"/>
        <v>0.625</v>
      </c>
      <c r="DJ50" s="369">
        <f t="shared" si="109"/>
        <v>0.65</v>
      </c>
      <c r="DK50" s="369">
        <f t="shared" si="110"/>
        <v>0.67500000000000004</v>
      </c>
      <c r="DL50" s="369">
        <f t="shared" si="111"/>
        <v>0.7</v>
      </c>
      <c r="DM50" s="369">
        <f t="shared" si="112"/>
        <v>0.72499999999999998</v>
      </c>
      <c r="DN50" s="369">
        <f t="shared" si="113"/>
        <v>0.75</v>
      </c>
      <c r="DO50" s="369">
        <f t="shared" si="114"/>
        <v>0.77500000000000002</v>
      </c>
      <c r="DP50" s="369">
        <f t="shared" si="115"/>
        <v>0.8</v>
      </c>
      <c r="DQ50" s="369">
        <f t="shared" si="116"/>
        <v>0.82499999999999996</v>
      </c>
      <c r="DR50" s="369">
        <f t="shared" si="117"/>
        <v>0.85</v>
      </c>
      <c r="DS50" s="369">
        <f t="shared" si="118"/>
        <v>0.875</v>
      </c>
      <c r="DT50" s="369">
        <f t="shared" si="119"/>
        <v>0.9</v>
      </c>
      <c r="DU50" s="369">
        <f t="shared" si="120"/>
        <v>0.92500000000000004</v>
      </c>
      <c r="DV50" s="369">
        <f t="shared" si="121"/>
        <v>0.95</v>
      </c>
      <c r="DW50" s="369">
        <f t="shared" si="122"/>
        <v>0.97499999999999998</v>
      </c>
      <c r="DX50" s="369">
        <f t="shared" si="123"/>
        <v>1</v>
      </c>
      <c r="DY50" s="370">
        <f t="shared" si="124"/>
        <v>4442690.5757537028</v>
      </c>
      <c r="DZ50" s="370">
        <f t="shared" si="125"/>
        <v>0</v>
      </c>
      <c r="EA50" s="370">
        <f t="shared" si="126"/>
        <v>648608.32058210135</v>
      </c>
    </row>
    <row r="51" spans="1:132" ht="12.75" customHeight="1" outlineLevel="1">
      <c r="A51" s="452"/>
      <c r="B51" s="412" t="s">
        <v>96</v>
      </c>
      <c r="C51" s="358">
        <v>22</v>
      </c>
      <c r="D51" s="359">
        <v>12139060.874403039</v>
      </c>
      <c r="E51" s="704"/>
      <c r="F51" s="705">
        <v>8987034.422120465</v>
      </c>
      <c r="G51" s="360">
        <v>2950405.6</v>
      </c>
      <c r="H51" s="361"/>
      <c r="I51" s="362"/>
      <c r="J51" s="361"/>
      <c r="K51" s="360">
        <v>1937082</v>
      </c>
      <c r="L51" s="363"/>
      <c r="M51" s="704"/>
      <c r="N51" s="361"/>
      <c r="O51" s="360">
        <v>2293977</v>
      </c>
      <c r="P51" s="361"/>
      <c r="Q51" s="362"/>
      <c r="R51" s="361"/>
      <c r="S51" s="705">
        <v>2868859.5959999999</v>
      </c>
      <c r="T51" s="707"/>
      <c r="U51" s="705"/>
      <c r="V51" s="706"/>
      <c r="W51" s="365">
        <v>1710137.7699999993</v>
      </c>
      <c r="X51" s="365">
        <v>0</v>
      </c>
      <c r="Y51" s="365"/>
      <c r="Z51" s="366"/>
      <c r="AA51" s="365">
        <v>3750829.310000001</v>
      </c>
      <c r="AB51" s="707">
        <v>0</v>
      </c>
      <c r="AC51" s="705"/>
      <c r="AD51" s="366"/>
      <c r="AE51" s="365">
        <v>3116814.8299999991</v>
      </c>
      <c r="AF51" s="365">
        <v>0</v>
      </c>
      <c r="AG51" s="708"/>
      <c r="AH51" s="366"/>
      <c r="AI51" s="705">
        <v>2205712.2399999993</v>
      </c>
      <c r="AJ51" s="705">
        <v>0</v>
      </c>
      <c r="AK51" s="705"/>
      <c r="AL51" s="706"/>
      <c r="AM51" s="368">
        <v>2123608.9700100003</v>
      </c>
      <c r="AN51" s="365">
        <v>3928.78</v>
      </c>
      <c r="AO51" s="365"/>
      <c r="AP51" s="365"/>
      <c r="AQ51" s="368">
        <v>2261363.0999999992</v>
      </c>
      <c r="AR51" s="236">
        <v>1707.1699999999998</v>
      </c>
      <c r="AS51" s="236"/>
      <c r="AT51" s="236"/>
      <c r="AU51" s="365">
        <v>4275164.4499999993</v>
      </c>
      <c r="AV51" s="236">
        <v>88.28</v>
      </c>
      <c r="AW51" s="236"/>
      <c r="AX51" s="236"/>
      <c r="AY51" s="236">
        <v>4339920.6700000009</v>
      </c>
      <c r="AZ51" s="236">
        <v>773.84</v>
      </c>
      <c r="BA51" s="236"/>
      <c r="BB51" s="236"/>
      <c r="BC51" s="238">
        <v>4168800.41</v>
      </c>
      <c r="BD51" s="236"/>
      <c r="BE51" s="236"/>
      <c r="BF51" s="236"/>
      <c r="BG51" s="236">
        <v>6218153.7099999981</v>
      </c>
      <c r="BH51" s="236">
        <v>1578.2</v>
      </c>
      <c r="BI51" s="236"/>
      <c r="BJ51" s="236"/>
      <c r="BK51" s="236">
        <v>8865824.3599999975</v>
      </c>
      <c r="BL51" s="236">
        <v>1687.4499999999998</v>
      </c>
      <c r="BM51" s="236"/>
      <c r="BN51" s="236"/>
      <c r="BO51" s="236">
        <v>7116981.1400000025</v>
      </c>
      <c r="BP51" s="236"/>
      <c r="BQ51" s="236"/>
      <c r="BR51" s="236"/>
      <c r="BS51" s="236">
        <v>5321306.84</v>
      </c>
      <c r="BT51" s="236">
        <v>1065.2800000000002</v>
      </c>
      <c r="BU51" s="236"/>
      <c r="BV51" s="236"/>
      <c r="BW51" s="236">
        <v>5558262.6600000001</v>
      </c>
      <c r="BX51" s="236">
        <v>1855.4699999999998</v>
      </c>
      <c r="BY51" s="236"/>
      <c r="BZ51" s="236"/>
      <c r="CA51" s="236">
        <v>8494536.5499000009</v>
      </c>
      <c r="CB51" s="236">
        <v>2953.37</v>
      </c>
      <c r="CC51" s="236"/>
      <c r="CD51" s="236"/>
      <c r="CE51" s="236">
        <v>10338807.460000001</v>
      </c>
      <c r="CF51" s="236">
        <v>74.05</v>
      </c>
      <c r="CG51" s="236"/>
      <c r="CH51" s="236"/>
      <c r="CI51" s="236">
        <f>SUMIF([1]Resumen!$B$5:$B$45,$B51,[1]Resumen!$C$5:$C$45)</f>
        <v>11141051.419999996</v>
      </c>
      <c r="CJ51" s="236">
        <f>SUMIF([1]Resumen!$B$5:$B$45,$B51,[1]Resumen!$F$5:$F$45)</f>
        <v>0</v>
      </c>
      <c r="CK51" s="236"/>
      <c r="CL51" s="236"/>
      <c r="CM51" s="236">
        <f>SUMIF([2]Resumen!$B$5:$B$45,$B51,[2]Resumen!$C$5:$C$45)</f>
        <v>11833078.630000001</v>
      </c>
      <c r="CN51" s="236">
        <f>SUMIF([2]Resumen!$B$5:$B$45,$B51,[2]Resumen!$F$5:$F$45)</f>
        <v>3408.9</v>
      </c>
      <c r="CO51" s="236"/>
      <c r="CP51" s="236"/>
      <c r="CQ51" s="236">
        <f>SUMIF([3]Resumen!$B$5:$B$45,$B51,[3]Resumen!$C$5:$C$45)</f>
        <v>12271274.220000001</v>
      </c>
      <c r="CR51" s="236">
        <f>SUMIF([3]Resumen!$B$5:$B$45,$B51,[3]Resumen!$F$5:$F$45)</f>
        <v>0</v>
      </c>
      <c r="CS51" s="236"/>
      <c r="CT51" s="236"/>
      <c r="CU51" s="428">
        <f>SUMIF([4]Resumen!$B$1:$B$65536,$B51,[4]Resumen!E$1:E$65536)</f>
        <v>11488491.259999998</v>
      </c>
      <c r="CV51" s="428">
        <f>SUMIF([4]Resumen!$B$1:$B$65536,$B51,[4]Resumen!F$1:F$65536)</f>
        <v>515.43999999999994</v>
      </c>
      <c r="CW51" s="428"/>
      <c r="CX51" s="428"/>
      <c r="CY51" s="361">
        <f t="shared" si="98"/>
        <v>1995.2874837956831</v>
      </c>
      <c r="CZ51" s="369">
        <f t="shared" si="99"/>
        <v>0</v>
      </c>
      <c r="DA51" s="369">
        <f t="shared" si="100"/>
        <v>0</v>
      </c>
      <c r="DB51" s="369">
        <f t="shared" si="101"/>
        <v>0</v>
      </c>
      <c r="DC51" s="369">
        <f t="shared" si="102"/>
        <v>4.5454545454545414E-2</v>
      </c>
      <c r="DD51" s="369">
        <f t="shared" si="103"/>
        <v>9.0909090909090939E-2</v>
      </c>
      <c r="DE51" s="369">
        <f t="shared" si="104"/>
        <v>0.13636363636363635</v>
      </c>
      <c r="DF51" s="369">
        <f t="shared" si="105"/>
        <v>0.18181818181818177</v>
      </c>
      <c r="DG51" s="369">
        <f t="shared" si="106"/>
        <v>0.22727272727272729</v>
      </c>
      <c r="DH51" s="369">
        <f t="shared" si="107"/>
        <v>0.27272727272727271</v>
      </c>
      <c r="DI51" s="369">
        <f t="shared" si="108"/>
        <v>0.31818181818181823</v>
      </c>
      <c r="DJ51" s="369">
        <f t="shared" si="109"/>
        <v>0.36363636363636365</v>
      </c>
      <c r="DK51" s="369">
        <f t="shared" si="110"/>
        <v>0.40909090909090906</v>
      </c>
      <c r="DL51" s="369">
        <f t="shared" si="111"/>
        <v>0.45454545454545459</v>
      </c>
      <c r="DM51" s="369">
        <f t="shared" si="112"/>
        <v>0.5</v>
      </c>
      <c r="DN51" s="369">
        <f t="shared" si="113"/>
        <v>0.54545454545454541</v>
      </c>
      <c r="DO51" s="369">
        <f t="shared" si="114"/>
        <v>0.59090909090909083</v>
      </c>
      <c r="DP51" s="369">
        <f t="shared" si="115"/>
        <v>0.63636363636363635</v>
      </c>
      <c r="DQ51" s="369">
        <f t="shared" si="116"/>
        <v>0.68181818181818188</v>
      </c>
      <c r="DR51" s="369">
        <f t="shared" si="117"/>
        <v>0.72727272727272729</v>
      </c>
      <c r="DS51" s="369">
        <f t="shared" si="118"/>
        <v>0.77272727272727271</v>
      </c>
      <c r="DT51" s="369">
        <f t="shared" si="119"/>
        <v>0.81818181818181812</v>
      </c>
      <c r="DU51" s="369">
        <f t="shared" si="120"/>
        <v>0.86363636363636365</v>
      </c>
      <c r="DV51" s="369">
        <f t="shared" si="121"/>
        <v>0.90909090909090906</v>
      </c>
      <c r="DW51" s="369">
        <f t="shared" si="122"/>
        <v>0.95454545454545459</v>
      </c>
      <c r="DX51" s="369">
        <f t="shared" si="123"/>
        <v>1</v>
      </c>
      <c r="DY51" s="370">
        <f t="shared" si="124"/>
        <v>136081317.30747867</v>
      </c>
      <c r="DZ51" s="370">
        <f t="shared" si="125"/>
        <v>16334123.1312676</v>
      </c>
      <c r="EA51" s="370">
        <f t="shared" si="126"/>
        <v>81276992.400996625</v>
      </c>
    </row>
    <row r="52" spans="1:132" ht="12.75" customHeight="1" outlineLevel="1">
      <c r="A52" s="452"/>
      <c r="B52" s="412" t="s">
        <v>97</v>
      </c>
      <c r="C52" s="358">
        <v>22</v>
      </c>
      <c r="D52" s="359">
        <v>0</v>
      </c>
      <c r="E52" s="704"/>
      <c r="F52" s="705">
        <v>0</v>
      </c>
      <c r="G52" s="360">
        <v>240583</v>
      </c>
      <c r="H52" s="361"/>
      <c r="I52" s="362"/>
      <c r="J52" s="361"/>
      <c r="K52" s="360">
        <v>84453</v>
      </c>
      <c r="L52" s="363"/>
      <c r="M52" s="704"/>
      <c r="N52" s="361"/>
      <c r="O52" s="360">
        <v>0</v>
      </c>
      <c r="P52" s="361"/>
      <c r="Q52" s="362"/>
      <c r="R52" s="361"/>
      <c r="S52" s="705">
        <v>0</v>
      </c>
      <c r="T52" s="707"/>
      <c r="U52" s="705"/>
      <c r="V52" s="706"/>
      <c r="W52" s="365">
        <v>72048.740000000005</v>
      </c>
      <c r="X52" s="365">
        <v>0</v>
      </c>
      <c r="Y52" s="365"/>
      <c r="Z52" s="366"/>
      <c r="AA52" s="365">
        <v>0</v>
      </c>
      <c r="AB52" s="707">
        <v>0</v>
      </c>
      <c r="AC52" s="705"/>
      <c r="AD52" s="366"/>
      <c r="AE52" s="365">
        <v>4263.3599999999997</v>
      </c>
      <c r="AF52" s="365">
        <v>0</v>
      </c>
      <c r="AG52" s="708"/>
      <c r="AH52" s="366"/>
      <c r="AI52" s="705">
        <v>32103.99</v>
      </c>
      <c r="AJ52" s="705">
        <v>0</v>
      </c>
      <c r="AK52" s="705"/>
      <c r="AL52" s="706"/>
      <c r="AM52" s="368">
        <v>124587.76000000001</v>
      </c>
      <c r="AN52" s="365">
        <v>0</v>
      </c>
      <c r="AO52" s="365"/>
      <c r="AP52" s="365"/>
      <c r="AQ52" s="368">
        <v>1993.11</v>
      </c>
      <c r="AR52" s="236">
        <v>0</v>
      </c>
      <c r="AS52" s="236"/>
      <c r="AT52" s="236"/>
      <c r="AU52" s="365">
        <v>6904.5999999999995</v>
      </c>
      <c r="AV52" s="236">
        <v>0</v>
      </c>
      <c r="AW52" s="236"/>
      <c r="AX52" s="236"/>
      <c r="AY52" s="236">
        <v>0</v>
      </c>
      <c r="AZ52" s="236">
        <v>0</v>
      </c>
      <c r="BA52" s="236"/>
      <c r="BB52" s="236"/>
      <c r="BC52" s="238">
        <v>47263.979999999996</v>
      </c>
      <c r="BD52" s="236"/>
      <c r="BE52" s="236"/>
      <c r="BF52" s="236"/>
      <c r="BG52" s="236">
        <v>292607.96999999997</v>
      </c>
      <c r="BH52" s="236"/>
      <c r="BI52" s="236"/>
      <c r="BJ52" s="236"/>
      <c r="BK52" s="236">
        <v>129002.8</v>
      </c>
      <c r="BL52" s="236"/>
      <c r="BM52" s="236"/>
      <c r="BN52" s="236"/>
      <c r="BO52" s="236">
        <v>230082.58000000002</v>
      </c>
      <c r="BP52" s="236"/>
      <c r="BQ52" s="236"/>
      <c r="BR52" s="236"/>
      <c r="BS52" s="236">
        <v>147170.87</v>
      </c>
      <c r="BT52" s="236">
        <v>0</v>
      </c>
      <c r="BU52" s="236"/>
      <c r="BV52" s="236"/>
      <c r="BW52" s="236">
        <v>50656.87</v>
      </c>
      <c r="BX52" s="236">
        <v>0</v>
      </c>
      <c r="BY52" s="236"/>
      <c r="BZ52" s="236"/>
      <c r="CA52" s="236">
        <v>131310.99000000002</v>
      </c>
      <c r="CB52" s="236">
        <v>0</v>
      </c>
      <c r="CC52" s="236"/>
      <c r="CD52" s="236"/>
      <c r="CE52" s="236">
        <v>330830.34999999998</v>
      </c>
      <c r="CF52" s="236">
        <v>0</v>
      </c>
      <c r="CG52" s="236"/>
      <c r="CH52" s="236"/>
      <c r="CI52" s="236">
        <f>SUMIF([1]Resumen!$B$5:$B$45,$B52,[1]Resumen!$C$5:$C$45)</f>
        <v>7117.68</v>
      </c>
      <c r="CJ52" s="236">
        <f>SUMIF([1]Resumen!$B$5:$B$45,$B52,[1]Resumen!$F$5:$F$45)</f>
        <v>0</v>
      </c>
      <c r="CK52" s="236"/>
      <c r="CL52" s="236"/>
      <c r="CM52" s="236">
        <f>SUMIF([2]Resumen!$B$5:$B$45,$B52,[2]Resumen!$C$5:$C$45)</f>
        <v>0</v>
      </c>
      <c r="CN52" s="236">
        <f>SUMIF([2]Resumen!$B$5:$B$45,$B52,[2]Resumen!$F$5:$F$45)</f>
        <v>0</v>
      </c>
      <c r="CO52" s="236"/>
      <c r="CP52" s="236"/>
      <c r="CQ52" s="236">
        <f>SUMIF([3]Resumen!$B$5:$B$45,$B52,[3]Resumen!$C$5:$C$45)</f>
        <v>0</v>
      </c>
      <c r="CR52" s="236">
        <f>SUMIF([3]Resumen!$B$5:$B$45,$B52,[3]Resumen!$F$5:$F$45)</f>
        <v>0</v>
      </c>
      <c r="CS52" s="236"/>
      <c r="CT52" s="236"/>
      <c r="CU52" s="428">
        <f>SUMIF([4]Resumen!$B$1:$B$65536,$B52,[4]Resumen!E$1:E$65536)</f>
        <v>0</v>
      </c>
      <c r="CV52" s="428">
        <f>SUMIF([4]Resumen!$B$1:$B$65536,$B52,[4]Resumen!F$1:F$65536)</f>
        <v>0</v>
      </c>
      <c r="CW52" s="428"/>
      <c r="CX52" s="428"/>
      <c r="CY52" s="361">
        <f t="shared" si="98"/>
        <v>0</v>
      </c>
      <c r="CZ52" s="369">
        <f t="shared" si="99"/>
        <v>0</v>
      </c>
      <c r="DA52" s="369">
        <f t="shared" si="100"/>
        <v>0</v>
      </c>
      <c r="DB52" s="369">
        <f t="shared" si="101"/>
        <v>0</v>
      </c>
      <c r="DC52" s="369">
        <f t="shared" si="102"/>
        <v>4.5454545454545414E-2</v>
      </c>
      <c r="DD52" s="369">
        <f t="shared" si="103"/>
        <v>9.0909090909090939E-2</v>
      </c>
      <c r="DE52" s="369">
        <f t="shared" si="104"/>
        <v>0.13636363636363635</v>
      </c>
      <c r="DF52" s="369">
        <f t="shared" si="105"/>
        <v>0.18181818181818177</v>
      </c>
      <c r="DG52" s="369">
        <f t="shared" si="106"/>
        <v>0.22727272727272729</v>
      </c>
      <c r="DH52" s="369">
        <f t="shared" si="107"/>
        <v>0.27272727272727271</v>
      </c>
      <c r="DI52" s="369">
        <f t="shared" si="108"/>
        <v>0.31818181818181823</v>
      </c>
      <c r="DJ52" s="369">
        <f t="shared" si="109"/>
        <v>0.36363636363636365</v>
      </c>
      <c r="DK52" s="369">
        <f t="shared" si="110"/>
        <v>0.40909090909090906</v>
      </c>
      <c r="DL52" s="369">
        <f t="shared" si="111"/>
        <v>0.45454545454545459</v>
      </c>
      <c r="DM52" s="369">
        <f t="shared" si="112"/>
        <v>0.5</v>
      </c>
      <c r="DN52" s="369">
        <f t="shared" si="113"/>
        <v>0.54545454545454541</v>
      </c>
      <c r="DO52" s="369">
        <f t="shared" si="114"/>
        <v>0.59090909090909083</v>
      </c>
      <c r="DP52" s="369">
        <f t="shared" si="115"/>
        <v>0.63636363636363635</v>
      </c>
      <c r="DQ52" s="369">
        <f t="shared" si="116"/>
        <v>0.68181818181818188</v>
      </c>
      <c r="DR52" s="369">
        <f t="shared" si="117"/>
        <v>0.72727272727272729</v>
      </c>
      <c r="DS52" s="369">
        <f t="shared" si="118"/>
        <v>0.77272727272727271</v>
      </c>
      <c r="DT52" s="369">
        <f t="shared" si="119"/>
        <v>0.81818181818181812</v>
      </c>
      <c r="DU52" s="369">
        <f t="shared" si="120"/>
        <v>0.86363636363636365</v>
      </c>
      <c r="DV52" s="369">
        <f t="shared" si="121"/>
        <v>0.90909090909090906</v>
      </c>
      <c r="DW52" s="369">
        <f t="shared" si="122"/>
        <v>0.95454545454545459</v>
      </c>
      <c r="DX52" s="369">
        <f t="shared" si="123"/>
        <v>1</v>
      </c>
      <c r="DY52" s="370">
        <f t="shared" si="124"/>
        <v>1686158.213751724</v>
      </c>
      <c r="DZ52" s="370">
        <f t="shared" si="125"/>
        <v>269135.54094754171</v>
      </c>
      <c r="EA52" s="370">
        <f t="shared" si="126"/>
        <v>876570.82185812853</v>
      </c>
    </row>
    <row r="53" spans="1:132" ht="12.75" customHeight="1" outlineLevel="1">
      <c r="A53" s="452"/>
      <c r="B53" s="412" t="s">
        <v>51</v>
      </c>
      <c r="C53" s="358">
        <v>7</v>
      </c>
      <c r="D53" s="359">
        <v>61213.845669984112</v>
      </c>
      <c r="E53" s="704"/>
      <c r="F53" s="705">
        <v>58995.183799512983</v>
      </c>
      <c r="G53" s="360">
        <v>28797</v>
      </c>
      <c r="H53" s="361"/>
      <c r="I53" s="362"/>
      <c r="J53" s="361"/>
      <c r="K53" s="360">
        <v>1572</v>
      </c>
      <c r="L53" s="363"/>
      <c r="M53" s="704"/>
      <c r="N53" s="361"/>
      <c r="O53" s="360">
        <v>72126</v>
      </c>
      <c r="P53" s="361"/>
      <c r="Q53" s="362"/>
      <c r="R53" s="361"/>
      <c r="S53" s="705">
        <v>28975.919999999998</v>
      </c>
      <c r="T53" s="707"/>
      <c r="U53" s="705"/>
      <c r="V53" s="706"/>
      <c r="W53" s="365">
        <v>89616.68</v>
      </c>
      <c r="X53" s="365">
        <v>0</v>
      </c>
      <c r="Y53" s="365"/>
      <c r="Z53" s="366"/>
      <c r="AA53" s="365">
        <v>0</v>
      </c>
      <c r="AB53" s="707">
        <v>0</v>
      </c>
      <c r="AC53" s="705"/>
      <c r="AD53" s="366"/>
      <c r="AE53" s="365">
        <v>0</v>
      </c>
      <c r="AF53" s="365">
        <v>0</v>
      </c>
      <c r="AG53" s="708"/>
      <c r="AH53" s="366"/>
      <c r="AI53" s="705">
        <v>0</v>
      </c>
      <c r="AJ53" s="705">
        <v>0</v>
      </c>
      <c r="AK53" s="705"/>
      <c r="AL53" s="706"/>
      <c r="AM53" s="368">
        <v>0</v>
      </c>
      <c r="AN53" s="365">
        <v>0</v>
      </c>
      <c r="AO53" s="365"/>
      <c r="AP53" s="365"/>
      <c r="AQ53" s="368">
        <v>0</v>
      </c>
      <c r="AR53" s="236">
        <v>0</v>
      </c>
      <c r="AS53" s="236"/>
      <c r="AT53" s="236"/>
      <c r="AU53" s="365">
        <v>0</v>
      </c>
      <c r="AV53" s="236">
        <v>0</v>
      </c>
      <c r="AW53" s="236"/>
      <c r="AX53" s="236"/>
      <c r="AY53" s="236">
        <v>0</v>
      </c>
      <c r="AZ53" s="236">
        <v>0</v>
      </c>
      <c r="BA53" s="236"/>
      <c r="BB53" s="236"/>
      <c r="BC53" s="238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  <c r="BN53" s="236"/>
      <c r="BO53" s="236"/>
      <c r="BP53" s="236"/>
      <c r="BQ53" s="236"/>
      <c r="BR53" s="236"/>
      <c r="BS53" s="236"/>
      <c r="BT53" s="236"/>
      <c r="BU53" s="236"/>
      <c r="BV53" s="236"/>
      <c r="BW53" s="236"/>
      <c r="BX53" s="236"/>
      <c r="BY53" s="236"/>
      <c r="BZ53" s="236"/>
      <c r="CA53" s="236"/>
      <c r="CB53" s="236"/>
      <c r="CC53" s="236"/>
      <c r="CD53" s="236"/>
      <c r="CE53" s="236"/>
      <c r="CF53" s="236"/>
      <c r="CG53" s="236"/>
      <c r="CH53" s="236"/>
      <c r="CI53" s="236"/>
      <c r="CJ53" s="236"/>
      <c r="CK53" s="236"/>
      <c r="CL53" s="236"/>
      <c r="CM53" s="236"/>
      <c r="CN53" s="236"/>
      <c r="CO53" s="236"/>
      <c r="CP53" s="236"/>
      <c r="CQ53" s="236"/>
      <c r="CR53" s="236"/>
      <c r="CS53" s="236"/>
      <c r="CT53" s="236"/>
      <c r="CU53" s="428"/>
      <c r="CV53" s="428"/>
      <c r="CW53" s="428"/>
      <c r="CX53" s="428"/>
      <c r="CY53" s="361">
        <f t="shared" si="98"/>
        <v>2000.7462888841026</v>
      </c>
      <c r="CZ53" s="369">
        <f t="shared" si="99"/>
        <v>0</v>
      </c>
      <c r="DA53" s="369">
        <f t="shared" si="100"/>
        <v>0</v>
      </c>
      <c r="DB53" s="369">
        <f t="shared" si="101"/>
        <v>0</v>
      </c>
      <c r="DC53" s="369">
        <f t="shared" si="102"/>
        <v>0</v>
      </c>
      <c r="DD53" s="369">
        <f t="shared" si="103"/>
        <v>0</v>
      </c>
      <c r="DE53" s="369">
        <f t="shared" si="104"/>
        <v>0</v>
      </c>
      <c r="DF53" s="369">
        <f t="shared" si="105"/>
        <v>0</v>
      </c>
      <c r="DG53" s="369">
        <f t="shared" si="106"/>
        <v>0</v>
      </c>
      <c r="DH53" s="369">
        <f t="shared" si="107"/>
        <v>0</v>
      </c>
      <c r="DI53" s="369">
        <f t="shared" si="108"/>
        <v>0</v>
      </c>
      <c r="DJ53" s="369">
        <f t="shared" si="109"/>
        <v>0</v>
      </c>
      <c r="DK53" s="369">
        <f t="shared" si="110"/>
        <v>0</v>
      </c>
      <c r="DL53" s="369">
        <f t="shared" si="111"/>
        <v>0</v>
      </c>
      <c r="DM53" s="369">
        <f t="shared" si="112"/>
        <v>0</v>
      </c>
      <c r="DN53" s="369">
        <f t="shared" si="113"/>
        <v>0</v>
      </c>
      <c r="DO53" s="369">
        <f t="shared" si="114"/>
        <v>0</v>
      </c>
      <c r="DP53" s="369">
        <f t="shared" si="115"/>
        <v>0</v>
      </c>
      <c r="DQ53" s="369">
        <f t="shared" si="116"/>
        <v>0</v>
      </c>
      <c r="DR53" s="369">
        <f t="shared" si="117"/>
        <v>0.1428571428571429</v>
      </c>
      <c r="DS53" s="369">
        <f t="shared" si="118"/>
        <v>0.2857142857142857</v>
      </c>
      <c r="DT53" s="369">
        <f t="shared" si="119"/>
        <v>0.4285714285714286</v>
      </c>
      <c r="DU53" s="369">
        <f t="shared" si="120"/>
        <v>0.5714285714285714</v>
      </c>
      <c r="DV53" s="369">
        <f t="shared" si="121"/>
        <v>0.7142857142857143</v>
      </c>
      <c r="DW53" s="369">
        <f t="shared" si="122"/>
        <v>0.85714285714285721</v>
      </c>
      <c r="DX53" s="369">
        <f t="shared" si="123"/>
        <v>1</v>
      </c>
      <c r="DY53" s="370">
        <f t="shared" si="124"/>
        <v>256343.01848134937</v>
      </c>
      <c r="DZ53" s="370">
        <f t="shared" si="125"/>
        <v>256343.01848134937</v>
      </c>
      <c r="EA53" s="370">
        <f t="shared" si="126"/>
        <v>0</v>
      </c>
    </row>
    <row r="54" spans="1:132" ht="12.75" customHeight="1" outlineLevel="1">
      <c r="A54" s="452"/>
      <c r="B54" s="412" t="s">
        <v>52</v>
      </c>
      <c r="C54" s="358">
        <v>4</v>
      </c>
      <c r="D54" s="359">
        <v>1720533.626776753</v>
      </c>
      <c r="E54" s="704"/>
      <c r="F54" s="705">
        <v>1666855.5142629028</v>
      </c>
      <c r="G54" s="360">
        <v>0</v>
      </c>
      <c r="H54" s="361"/>
      <c r="I54" s="362"/>
      <c r="J54" s="361"/>
      <c r="K54" s="360">
        <v>17371</v>
      </c>
      <c r="L54" s="363"/>
      <c r="M54" s="704"/>
      <c r="N54" s="361"/>
      <c r="O54" s="360">
        <v>544545</v>
      </c>
      <c r="P54" s="361"/>
      <c r="Q54" s="362"/>
      <c r="R54" s="361"/>
      <c r="S54" s="705">
        <v>200590</v>
      </c>
      <c r="T54" s="707"/>
      <c r="U54" s="705"/>
      <c r="V54" s="706"/>
      <c r="W54" s="365">
        <v>97991.430000000008</v>
      </c>
      <c r="X54" s="365">
        <v>0</v>
      </c>
      <c r="Y54" s="365"/>
      <c r="Z54" s="366"/>
      <c r="AA54" s="365">
        <v>0</v>
      </c>
      <c r="AB54" s="707">
        <v>0</v>
      </c>
      <c r="AC54" s="705"/>
      <c r="AD54" s="366"/>
      <c r="AE54" s="365">
        <v>1149.75</v>
      </c>
      <c r="AF54" s="365">
        <v>0</v>
      </c>
      <c r="AG54" s="708"/>
      <c r="AH54" s="366"/>
      <c r="AI54" s="705">
        <v>172977.66000000009</v>
      </c>
      <c r="AJ54" s="705">
        <v>0</v>
      </c>
      <c r="AK54" s="705"/>
      <c r="AL54" s="706"/>
      <c r="AM54" s="368">
        <v>0</v>
      </c>
      <c r="AN54" s="365">
        <v>0</v>
      </c>
      <c r="AO54" s="365"/>
      <c r="AP54" s="365"/>
      <c r="AQ54" s="368">
        <v>0</v>
      </c>
      <c r="AR54" s="236">
        <v>0</v>
      </c>
      <c r="AS54" s="236"/>
      <c r="AT54" s="236"/>
      <c r="AU54" s="365">
        <v>0</v>
      </c>
      <c r="AV54" s="236">
        <v>0</v>
      </c>
      <c r="AW54" s="236"/>
      <c r="AX54" s="236"/>
      <c r="AY54" s="236">
        <v>0</v>
      </c>
      <c r="AZ54" s="236">
        <v>0</v>
      </c>
      <c r="BA54" s="236"/>
      <c r="BB54" s="236"/>
      <c r="BC54" s="238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  <c r="BN54" s="236"/>
      <c r="BO54" s="236"/>
      <c r="BP54" s="236"/>
      <c r="BQ54" s="236"/>
      <c r="BR54" s="236"/>
      <c r="BS54" s="236"/>
      <c r="BT54" s="236"/>
      <c r="BU54" s="236"/>
      <c r="BV54" s="236"/>
      <c r="BW54" s="236"/>
      <c r="BX54" s="236"/>
      <c r="BY54" s="236"/>
      <c r="BZ54" s="236"/>
      <c r="CA54" s="236"/>
      <c r="CB54" s="236"/>
      <c r="CC54" s="236"/>
      <c r="CD54" s="236"/>
      <c r="CE54" s="236"/>
      <c r="CF54" s="236"/>
      <c r="CG54" s="236"/>
      <c r="CH54" s="236"/>
      <c r="CI54" s="236"/>
      <c r="CJ54" s="236"/>
      <c r="CK54" s="236"/>
      <c r="CL54" s="236"/>
      <c r="CM54" s="236"/>
      <c r="CN54" s="236"/>
      <c r="CO54" s="236"/>
      <c r="CP54" s="236"/>
      <c r="CQ54" s="236"/>
      <c r="CR54" s="236"/>
      <c r="CS54" s="236"/>
      <c r="CT54" s="236"/>
      <c r="CU54" s="428"/>
      <c r="CV54" s="428"/>
      <c r="CW54" s="428"/>
      <c r="CX54" s="428"/>
      <c r="CY54" s="361">
        <f t="shared" si="98"/>
        <v>2000.8752058973369</v>
      </c>
      <c r="CZ54" s="369">
        <f t="shared" si="99"/>
        <v>0</v>
      </c>
      <c r="DA54" s="369">
        <f t="shared" si="100"/>
        <v>0</v>
      </c>
      <c r="DB54" s="369">
        <f t="shared" si="101"/>
        <v>0</v>
      </c>
      <c r="DC54" s="369">
        <f t="shared" si="102"/>
        <v>0</v>
      </c>
      <c r="DD54" s="369">
        <f t="shared" si="103"/>
        <v>0</v>
      </c>
      <c r="DE54" s="369">
        <f t="shared" si="104"/>
        <v>0</v>
      </c>
      <c r="DF54" s="369">
        <f t="shared" si="105"/>
        <v>0</v>
      </c>
      <c r="DG54" s="369">
        <f t="shared" si="106"/>
        <v>0</v>
      </c>
      <c r="DH54" s="369">
        <f t="shared" si="107"/>
        <v>0</v>
      </c>
      <c r="DI54" s="369">
        <f t="shared" si="108"/>
        <v>0</v>
      </c>
      <c r="DJ54" s="369">
        <f t="shared" si="109"/>
        <v>0</v>
      </c>
      <c r="DK54" s="369">
        <f t="shared" si="110"/>
        <v>0</v>
      </c>
      <c r="DL54" s="369">
        <f t="shared" si="111"/>
        <v>0</v>
      </c>
      <c r="DM54" s="369">
        <f t="shared" si="112"/>
        <v>0</v>
      </c>
      <c r="DN54" s="369">
        <f t="shared" si="113"/>
        <v>0</v>
      </c>
      <c r="DO54" s="369">
        <f t="shared" si="114"/>
        <v>0</v>
      </c>
      <c r="DP54" s="369">
        <f t="shared" si="115"/>
        <v>0</v>
      </c>
      <c r="DQ54" s="369">
        <f t="shared" si="116"/>
        <v>0</v>
      </c>
      <c r="DR54" s="369">
        <f t="shared" si="117"/>
        <v>0</v>
      </c>
      <c r="DS54" s="369">
        <f t="shared" si="118"/>
        <v>0</v>
      </c>
      <c r="DT54" s="369">
        <f t="shared" si="119"/>
        <v>0</v>
      </c>
      <c r="DU54" s="369">
        <f t="shared" si="120"/>
        <v>0.25</v>
      </c>
      <c r="DV54" s="369">
        <f t="shared" si="121"/>
        <v>0.5</v>
      </c>
      <c r="DW54" s="369">
        <f t="shared" si="122"/>
        <v>0.75</v>
      </c>
      <c r="DX54" s="369">
        <f t="shared" si="123"/>
        <v>1</v>
      </c>
      <c r="DY54" s="370">
        <f t="shared" si="124"/>
        <v>2695017.8577386304</v>
      </c>
      <c r="DZ54" s="370">
        <f t="shared" si="125"/>
        <v>2695017.8577386304</v>
      </c>
      <c r="EA54" s="370">
        <f t="shared" si="126"/>
        <v>0</v>
      </c>
      <c r="EB54" s="420"/>
    </row>
    <row r="55" spans="1:132" ht="12.75" customHeight="1" outlineLevel="1">
      <c r="A55" s="452"/>
      <c r="B55" s="412" t="s">
        <v>53</v>
      </c>
      <c r="C55" s="358">
        <v>5</v>
      </c>
      <c r="D55" s="359">
        <v>56056.479955207287</v>
      </c>
      <c r="E55" s="704"/>
      <c r="F55" s="705">
        <v>54307.60042659087</v>
      </c>
      <c r="G55" s="360">
        <v>32000</v>
      </c>
      <c r="H55" s="361"/>
      <c r="I55" s="362"/>
      <c r="J55" s="361"/>
      <c r="K55" s="360">
        <v>145727</v>
      </c>
      <c r="L55" s="363"/>
      <c r="M55" s="704"/>
      <c r="N55" s="361"/>
      <c r="O55" s="360">
        <v>91049</v>
      </c>
      <c r="P55" s="361"/>
      <c r="Q55" s="362"/>
      <c r="R55" s="361"/>
      <c r="S55" s="705">
        <v>0</v>
      </c>
      <c r="T55" s="707"/>
      <c r="U55" s="705"/>
      <c r="V55" s="706"/>
      <c r="W55" s="365">
        <v>76650</v>
      </c>
      <c r="X55" s="365">
        <v>0</v>
      </c>
      <c r="Y55" s="365"/>
      <c r="Z55" s="366"/>
      <c r="AA55" s="365">
        <v>206626.30000000005</v>
      </c>
      <c r="AB55" s="707">
        <v>0</v>
      </c>
      <c r="AC55" s="705"/>
      <c r="AD55" s="366"/>
      <c r="AE55" s="365">
        <v>43300.86</v>
      </c>
      <c r="AF55" s="365">
        <v>0</v>
      </c>
      <c r="AG55" s="708"/>
      <c r="AH55" s="366"/>
      <c r="AI55" s="705">
        <v>21253.75</v>
      </c>
      <c r="AJ55" s="705">
        <v>0</v>
      </c>
      <c r="AK55" s="705"/>
      <c r="AL55" s="706"/>
      <c r="AM55" s="368">
        <v>0</v>
      </c>
      <c r="AN55" s="365">
        <v>0</v>
      </c>
      <c r="AO55" s="365"/>
      <c r="AP55" s="365"/>
      <c r="AQ55" s="368">
        <v>0</v>
      </c>
      <c r="AR55" s="236">
        <v>0</v>
      </c>
      <c r="AS55" s="236"/>
      <c r="AT55" s="236"/>
      <c r="AU55" s="365">
        <v>0</v>
      </c>
      <c r="AV55" s="236">
        <v>0</v>
      </c>
      <c r="AW55" s="236"/>
      <c r="AX55" s="236"/>
      <c r="AY55" s="236">
        <v>0</v>
      </c>
      <c r="AZ55" s="236">
        <v>0</v>
      </c>
      <c r="BA55" s="236"/>
      <c r="BB55" s="236"/>
      <c r="BC55" s="238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6"/>
      <c r="BV55" s="236"/>
      <c r="BW55" s="236"/>
      <c r="BX55" s="236"/>
      <c r="BY55" s="236"/>
      <c r="BZ55" s="236"/>
      <c r="CA55" s="236"/>
      <c r="CB55" s="236"/>
      <c r="CC55" s="236"/>
      <c r="CD55" s="236"/>
      <c r="CE55" s="236"/>
      <c r="CF55" s="236"/>
      <c r="CG55" s="236"/>
      <c r="CH55" s="236"/>
      <c r="CI55" s="236"/>
      <c r="CJ55" s="236"/>
      <c r="CK55" s="236"/>
      <c r="CL55" s="236"/>
      <c r="CM55" s="236"/>
      <c r="CN55" s="236"/>
      <c r="CO55" s="236"/>
      <c r="CP55" s="236"/>
      <c r="CQ55" s="236"/>
      <c r="CR55" s="236"/>
      <c r="CS55" s="236"/>
      <c r="CT55" s="236"/>
      <c r="CU55" s="428"/>
      <c r="CV55" s="428"/>
      <c r="CW55" s="428"/>
      <c r="CX55" s="428"/>
      <c r="CY55" s="361">
        <f t="shared" si="98"/>
        <v>2000.8440073716711</v>
      </c>
      <c r="CZ55" s="369">
        <f t="shared" si="99"/>
        <v>0</v>
      </c>
      <c r="DA55" s="369">
        <f t="shared" si="100"/>
        <v>0</v>
      </c>
      <c r="DB55" s="369">
        <f t="shared" si="101"/>
        <v>0</v>
      </c>
      <c r="DC55" s="369">
        <f t="shared" si="102"/>
        <v>0</v>
      </c>
      <c r="DD55" s="369">
        <f t="shared" si="103"/>
        <v>0</v>
      </c>
      <c r="DE55" s="369">
        <f t="shared" si="104"/>
        <v>0</v>
      </c>
      <c r="DF55" s="369">
        <f t="shared" si="105"/>
        <v>0</v>
      </c>
      <c r="DG55" s="369">
        <f t="shared" si="106"/>
        <v>0</v>
      </c>
      <c r="DH55" s="369">
        <f t="shared" si="107"/>
        <v>0</v>
      </c>
      <c r="DI55" s="369">
        <f t="shared" si="108"/>
        <v>0</v>
      </c>
      <c r="DJ55" s="369">
        <f t="shared" si="109"/>
        <v>0</v>
      </c>
      <c r="DK55" s="369">
        <f t="shared" si="110"/>
        <v>0</v>
      </c>
      <c r="DL55" s="369">
        <f t="shared" si="111"/>
        <v>0</v>
      </c>
      <c r="DM55" s="369">
        <f t="shared" si="112"/>
        <v>0</v>
      </c>
      <c r="DN55" s="369">
        <f t="shared" si="113"/>
        <v>0</v>
      </c>
      <c r="DO55" s="369">
        <f t="shared" si="114"/>
        <v>0</v>
      </c>
      <c r="DP55" s="369">
        <f t="shared" si="115"/>
        <v>0</v>
      </c>
      <c r="DQ55" s="369">
        <f t="shared" si="116"/>
        <v>0</v>
      </c>
      <c r="DR55" s="369">
        <f t="shared" si="117"/>
        <v>0</v>
      </c>
      <c r="DS55" s="369">
        <f t="shared" si="118"/>
        <v>0</v>
      </c>
      <c r="DT55" s="369">
        <f t="shared" si="119"/>
        <v>0.19999999999999996</v>
      </c>
      <c r="DU55" s="369">
        <f t="shared" si="120"/>
        <v>0.4</v>
      </c>
      <c r="DV55" s="369">
        <f t="shared" si="121"/>
        <v>0.6</v>
      </c>
      <c r="DW55" s="369">
        <f t="shared" si="122"/>
        <v>0.8</v>
      </c>
      <c r="DX55" s="369">
        <f t="shared" si="123"/>
        <v>1</v>
      </c>
      <c r="DY55" s="370">
        <f t="shared" si="124"/>
        <v>620540.73903057002</v>
      </c>
      <c r="DZ55" s="370">
        <f t="shared" si="125"/>
        <v>620540.73903057002</v>
      </c>
      <c r="EA55" s="370">
        <f t="shared" si="126"/>
        <v>0</v>
      </c>
      <c r="EB55" s="420"/>
    </row>
    <row r="56" spans="1:132" ht="12.75" customHeight="1" outlineLevel="1">
      <c r="A56" s="452"/>
      <c r="B56" s="412" t="s">
        <v>54</v>
      </c>
      <c r="C56" s="358">
        <v>8</v>
      </c>
      <c r="D56" s="359">
        <v>6629.9756052232406</v>
      </c>
      <c r="E56" s="704"/>
      <c r="F56" s="705">
        <v>6358.5880233299476</v>
      </c>
      <c r="G56" s="360">
        <v>14676.94</v>
      </c>
      <c r="H56" s="361"/>
      <c r="I56" s="362"/>
      <c r="J56" s="361"/>
      <c r="K56" s="360">
        <v>0</v>
      </c>
      <c r="L56" s="363"/>
      <c r="M56" s="704"/>
      <c r="N56" s="361"/>
      <c r="O56" s="360">
        <v>19068</v>
      </c>
      <c r="P56" s="361"/>
      <c r="Q56" s="362"/>
      <c r="R56" s="361"/>
      <c r="S56" s="705">
        <v>0</v>
      </c>
      <c r="T56" s="707"/>
      <c r="U56" s="705"/>
      <c r="V56" s="706"/>
      <c r="W56" s="365">
        <v>0</v>
      </c>
      <c r="X56" s="365">
        <v>0</v>
      </c>
      <c r="Y56" s="365"/>
      <c r="Z56" s="366"/>
      <c r="AA56" s="365">
        <v>1499.4</v>
      </c>
      <c r="AB56" s="707">
        <v>0</v>
      </c>
      <c r="AC56" s="705"/>
      <c r="AD56" s="366"/>
      <c r="AE56" s="365">
        <v>0</v>
      </c>
      <c r="AF56" s="365">
        <v>0</v>
      </c>
      <c r="AG56" s="708"/>
      <c r="AH56" s="366"/>
      <c r="AI56" s="705">
        <v>0</v>
      </c>
      <c r="AJ56" s="705">
        <v>0</v>
      </c>
      <c r="AK56" s="705"/>
      <c r="AL56" s="706"/>
      <c r="AM56" s="368">
        <v>0</v>
      </c>
      <c r="AN56" s="365">
        <v>0</v>
      </c>
      <c r="AO56" s="365"/>
      <c r="AP56" s="365"/>
      <c r="AQ56" s="368">
        <v>0</v>
      </c>
      <c r="AR56" s="236">
        <v>0</v>
      </c>
      <c r="AS56" s="236"/>
      <c r="AT56" s="236"/>
      <c r="AU56" s="365">
        <v>0</v>
      </c>
      <c r="AV56" s="236">
        <v>0</v>
      </c>
      <c r="AW56" s="236"/>
      <c r="AX56" s="236"/>
      <c r="AY56" s="236">
        <v>0</v>
      </c>
      <c r="AZ56" s="236">
        <v>0</v>
      </c>
      <c r="BA56" s="236"/>
      <c r="BB56" s="236"/>
      <c r="BC56" s="238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  <c r="BN56" s="236"/>
      <c r="BO56" s="236"/>
      <c r="BP56" s="236"/>
      <c r="BQ56" s="236"/>
      <c r="BR56" s="236"/>
      <c r="BS56" s="236"/>
      <c r="BT56" s="236"/>
      <c r="BU56" s="236"/>
      <c r="BV56" s="236"/>
      <c r="BW56" s="236"/>
      <c r="BX56" s="236"/>
      <c r="BY56" s="236"/>
      <c r="BZ56" s="236"/>
      <c r="CA56" s="236"/>
      <c r="CB56" s="236"/>
      <c r="CC56" s="236"/>
      <c r="CD56" s="236"/>
      <c r="CE56" s="236"/>
      <c r="CF56" s="236"/>
      <c r="CG56" s="236"/>
      <c r="CH56" s="236"/>
      <c r="CI56" s="236"/>
      <c r="CJ56" s="236"/>
      <c r="CK56" s="236"/>
      <c r="CL56" s="236"/>
      <c r="CM56" s="236"/>
      <c r="CN56" s="236"/>
      <c r="CO56" s="236"/>
      <c r="CP56" s="236"/>
      <c r="CQ56" s="236"/>
      <c r="CR56" s="236"/>
      <c r="CS56" s="236"/>
      <c r="CT56" s="236"/>
      <c r="CU56" s="428"/>
      <c r="CV56" s="428"/>
      <c r="CW56" s="428"/>
      <c r="CX56" s="428"/>
      <c r="CY56" s="361">
        <f t="shared" si="98"/>
        <v>2000.6725326329351</v>
      </c>
      <c r="CZ56" s="369">
        <f t="shared" si="99"/>
        <v>0</v>
      </c>
      <c r="DA56" s="369">
        <f t="shared" si="100"/>
        <v>0</v>
      </c>
      <c r="DB56" s="369">
        <f t="shared" si="101"/>
        <v>0</v>
      </c>
      <c r="DC56" s="369">
        <f t="shared" si="102"/>
        <v>0</v>
      </c>
      <c r="DD56" s="369">
        <f t="shared" si="103"/>
        <v>0</v>
      </c>
      <c r="DE56" s="369">
        <f t="shared" si="104"/>
        <v>0</v>
      </c>
      <c r="DF56" s="369">
        <f t="shared" si="105"/>
        <v>0</v>
      </c>
      <c r="DG56" s="369">
        <f t="shared" si="106"/>
        <v>0</v>
      </c>
      <c r="DH56" s="369">
        <f t="shared" si="107"/>
        <v>0</v>
      </c>
      <c r="DI56" s="369">
        <f t="shared" si="108"/>
        <v>0</v>
      </c>
      <c r="DJ56" s="369">
        <f t="shared" si="109"/>
        <v>0</v>
      </c>
      <c r="DK56" s="369">
        <f t="shared" si="110"/>
        <v>0</v>
      </c>
      <c r="DL56" s="369">
        <f t="shared" si="111"/>
        <v>0</v>
      </c>
      <c r="DM56" s="369">
        <f t="shared" si="112"/>
        <v>0</v>
      </c>
      <c r="DN56" s="369">
        <f t="shared" si="113"/>
        <v>0</v>
      </c>
      <c r="DO56" s="369">
        <f t="shared" si="114"/>
        <v>0</v>
      </c>
      <c r="DP56" s="369">
        <f t="shared" si="115"/>
        <v>0</v>
      </c>
      <c r="DQ56" s="369">
        <f t="shared" si="116"/>
        <v>0.125</v>
      </c>
      <c r="DR56" s="369">
        <f t="shared" si="117"/>
        <v>0.25</v>
      </c>
      <c r="DS56" s="369">
        <f t="shared" si="118"/>
        <v>0.375</v>
      </c>
      <c r="DT56" s="369">
        <f t="shared" si="119"/>
        <v>0.5</v>
      </c>
      <c r="DU56" s="369">
        <f t="shared" si="120"/>
        <v>0.625</v>
      </c>
      <c r="DV56" s="369">
        <f t="shared" si="121"/>
        <v>0.75</v>
      </c>
      <c r="DW56" s="369">
        <f t="shared" si="122"/>
        <v>0.875</v>
      </c>
      <c r="DX56" s="369">
        <f t="shared" si="123"/>
        <v>1</v>
      </c>
      <c r="DY56" s="370">
        <f t="shared" si="124"/>
        <v>37543.59012146014</v>
      </c>
      <c r="DZ56" s="370">
        <f t="shared" si="125"/>
        <v>37543.59012146014</v>
      </c>
      <c r="EA56" s="370">
        <f t="shared" si="126"/>
        <v>0</v>
      </c>
    </row>
    <row r="57" spans="1:132" ht="12.75" customHeight="1" outlineLevel="1" thickBot="1">
      <c r="A57" s="452"/>
      <c r="B57" s="413" t="s">
        <v>98</v>
      </c>
      <c r="C57" s="373">
        <v>17</v>
      </c>
      <c r="D57" s="401">
        <v>22487.006470844179</v>
      </c>
      <c r="E57" s="704"/>
      <c r="F57" s="710">
        <v>18528.834163666463</v>
      </c>
      <c r="G57" s="360">
        <v>10956.42</v>
      </c>
      <c r="H57" s="374"/>
      <c r="I57" s="362"/>
      <c r="J57" s="374"/>
      <c r="K57" s="360">
        <v>17460</v>
      </c>
      <c r="L57" s="375"/>
      <c r="M57" s="704"/>
      <c r="N57" s="374"/>
      <c r="O57" s="364">
        <v>22053.4</v>
      </c>
      <c r="P57" s="374"/>
      <c r="Q57" s="362"/>
      <c r="R57" s="374"/>
      <c r="S57" s="710">
        <v>156002.22</v>
      </c>
      <c r="T57" s="720"/>
      <c r="U57" s="705"/>
      <c r="V57" s="715"/>
      <c r="W57" s="365">
        <v>34618.15</v>
      </c>
      <c r="X57" s="365">
        <v>0</v>
      </c>
      <c r="Y57" s="365"/>
      <c r="Z57" s="378"/>
      <c r="AA57" s="365">
        <v>16372.66</v>
      </c>
      <c r="AB57" s="707">
        <v>0</v>
      </c>
      <c r="AC57" s="705"/>
      <c r="AD57" s="378"/>
      <c r="AE57" s="365">
        <v>40137.659999999996</v>
      </c>
      <c r="AF57" s="365">
        <v>0</v>
      </c>
      <c r="AG57" s="708"/>
      <c r="AH57" s="378"/>
      <c r="AI57" s="710">
        <v>260022.96999999997</v>
      </c>
      <c r="AJ57" s="705">
        <v>0</v>
      </c>
      <c r="AK57" s="705"/>
      <c r="AL57" s="715"/>
      <c r="AM57" s="368">
        <v>406259.45</v>
      </c>
      <c r="AN57" s="365">
        <v>0</v>
      </c>
      <c r="AO57" s="365"/>
      <c r="AP57" s="365"/>
      <c r="AQ57" s="368">
        <v>554389.4</v>
      </c>
      <c r="AR57" s="237">
        <v>0</v>
      </c>
      <c r="AS57" s="237"/>
      <c r="AT57" s="237"/>
      <c r="AU57" s="365">
        <v>728942.26</v>
      </c>
      <c r="AV57" s="237">
        <v>0</v>
      </c>
      <c r="AW57" s="237"/>
      <c r="AX57" s="237"/>
      <c r="AY57" s="237">
        <v>2897.56</v>
      </c>
      <c r="AZ57" s="237">
        <v>0</v>
      </c>
      <c r="BA57" s="237"/>
      <c r="BB57" s="237"/>
      <c r="BC57" s="238">
        <v>4550.26</v>
      </c>
      <c r="BD57" s="237"/>
      <c r="BE57" s="237"/>
      <c r="BF57" s="237"/>
      <c r="BG57" s="237">
        <v>1100867.8600000001</v>
      </c>
      <c r="BH57" s="237"/>
      <c r="BI57" s="237"/>
      <c r="BJ57" s="237"/>
      <c r="BK57" s="237">
        <v>649762.81000000006</v>
      </c>
      <c r="BL57" s="237"/>
      <c r="BM57" s="237"/>
      <c r="BN57" s="237"/>
      <c r="BO57" s="237">
        <v>600200.44999999995</v>
      </c>
      <c r="BP57" s="237"/>
      <c r="BQ57" s="237"/>
      <c r="BR57" s="237"/>
      <c r="BS57" s="236">
        <v>159084.38000000003</v>
      </c>
      <c r="BT57" s="236">
        <v>0</v>
      </c>
      <c r="BU57" s="237"/>
      <c r="BV57" s="237"/>
      <c r="BW57" s="236">
        <v>423213.74</v>
      </c>
      <c r="BX57" s="236">
        <v>0</v>
      </c>
      <c r="BY57" s="237"/>
      <c r="BZ57" s="237"/>
      <c r="CA57" s="236">
        <v>310931.46000000002</v>
      </c>
      <c r="CB57" s="236">
        <v>0</v>
      </c>
      <c r="CC57" s="237"/>
      <c r="CD57" s="237"/>
      <c r="CE57" s="236">
        <v>37125.189999999995</v>
      </c>
      <c r="CF57" s="236">
        <v>0</v>
      </c>
      <c r="CG57" s="237"/>
      <c r="CH57" s="237"/>
      <c r="CI57" s="236">
        <f>SUMIF([1]Resumen!$B$5:$B$45,$B57,[1]Resumen!$C$5:$C$45)</f>
        <v>26650.29</v>
      </c>
      <c r="CJ57" s="236">
        <f>SUMIF([1]Resumen!$B$5:$B$45,$B57,[1]Resumen!$F$5:$F$45)</f>
        <v>0</v>
      </c>
      <c r="CK57" s="237"/>
      <c r="CL57" s="237"/>
      <c r="CM57" s="236">
        <f>SUMIF([2]Resumen!$B$5:$B$45,$B57,[2]Resumen!$C$5:$C$45)</f>
        <v>65154.96</v>
      </c>
      <c r="CN57" s="236">
        <f>SUMIF([2]Resumen!$B$5:$B$45,$B57,[2]Resumen!$F$5:$F$45)</f>
        <v>0</v>
      </c>
      <c r="CO57" s="237"/>
      <c r="CP57" s="237"/>
      <c r="CQ57" s="236">
        <f>SUMIF([3]Resumen!$B$5:$B$45,$B57,[3]Resumen!$C$5:$C$45)</f>
        <v>1279661.0300000003</v>
      </c>
      <c r="CR57" s="236">
        <f>SUMIF([3]Resumen!$B$5:$B$45,$B57,[3]Resumen!$F$5:$F$45)</f>
        <v>0</v>
      </c>
      <c r="CS57" s="237"/>
      <c r="CT57" s="237"/>
      <c r="CU57" s="428">
        <f>SUMIF([4]Resumen!$B$1:$B$65536,$B57,[4]Resumen!E$1:E$65536)</f>
        <v>2876117.6999999983</v>
      </c>
      <c r="CV57" s="428">
        <f>SUMIF([4]Resumen!$B$1:$B$65536,$B57,[4]Resumen!F$1:F$65536)</f>
        <v>0</v>
      </c>
      <c r="CW57" s="429"/>
      <c r="CX57" s="429"/>
      <c r="CY57" s="361">
        <f t="shared" si="98"/>
        <v>1998.0076528723703</v>
      </c>
      <c r="CZ57" s="380">
        <f t="shared" si="99"/>
        <v>0</v>
      </c>
      <c r="DA57" s="369">
        <f t="shared" si="100"/>
        <v>0</v>
      </c>
      <c r="DB57" s="369">
        <f t="shared" si="101"/>
        <v>0</v>
      </c>
      <c r="DC57" s="369">
        <f t="shared" si="102"/>
        <v>0</v>
      </c>
      <c r="DD57" s="369">
        <f t="shared" si="103"/>
        <v>0</v>
      </c>
      <c r="DE57" s="369">
        <f t="shared" si="104"/>
        <v>0</v>
      </c>
      <c r="DF57" s="369">
        <f t="shared" si="105"/>
        <v>0</v>
      </c>
      <c r="DG57" s="369">
        <f t="shared" si="106"/>
        <v>0</v>
      </c>
      <c r="DH57" s="369">
        <f t="shared" si="107"/>
        <v>5.8823529411764719E-2</v>
      </c>
      <c r="DI57" s="369">
        <f t="shared" si="108"/>
        <v>0.11764705882352944</v>
      </c>
      <c r="DJ57" s="369">
        <f t="shared" si="109"/>
        <v>0.17647058823529416</v>
      </c>
      <c r="DK57" s="369">
        <f t="shared" si="110"/>
        <v>0.23529411764705888</v>
      </c>
      <c r="DL57" s="369">
        <f t="shared" si="111"/>
        <v>0.29411764705882348</v>
      </c>
      <c r="DM57" s="369">
        <f t="shared" si="112"/>
        <v>0.3529411764705882</v>
      </c>
      <c r="DN57" s="369">
        <f t="shared" si="113"/>
        <v>0.41176470588235292</v>
      </c>
      <c r="DO57" s="369">
        <f t="shared" si="114"/>
        <v>0.47058823529411764</v>
      </c>
      <c r="DP57" s="369">
        <f t="shared" si="115"/>
        <v>0.52941176470588236</v>
      </c>
      <c r="DQ57" s="369">
        <f t="shared" si="116"/>
        <v>0.58823529411764708</v>
      </c>
      <c r="DR57" s="369">
        <f t="shared" si="117"/>
        <v>0.64705882352941169</v>
      </c>
      <c r="DS57" s="369">
        <f t="shared" si="118"/>
        <v>0.70588235294117641</v>
      </c>
      <c r="DT57" s="369">
        <f t="shared" si="119"/>
        <v>0.76470588235294112</v>
      </c>
      <c r="DU57" s="369">
        <f t="shared" si="120"/>
        <v>0.82352941176470584</v>
      </c>
      <c r="DV57" s="369">
        <f t="shared" si="121"/>
        <v>0.88235294117647056</v>
      </c>
      <c r="DW57" s="369">
        <f t="shared" si="122"/>
        <v>0.94117647058823528</v>
      </c>
      <c r="DX57" s="369">
        <f t="shared" si="123"/>
        <v>1</v>
      </c>
      <c r="DY57" s="370">
        <f t="shared" si="124"/>
        <v>8882343.2507603876</v>
      </c>
      <c r="DZ57" s="370">
        <f t="shared" si="125"/>
        <v>303070.8757400944</v>
      </c>
      <c r="EA57" s="370">
        <f t="shared" si="126"/>
        <v>5648589.0547896745</v>
      </c>
    </row>
    <row r="58" spans="1:132" s="1" customFormat="1" ht="12.75" customHeight="1" thickBot="1">
      <c r="A58" s="454"/>
      <c r="B58" s="254" t="s">
        <v>99</v>
      </c>
      <c r="C58" s="255"/>
      <c r="D58" s="242">
        <f>SUM(D48:D57)</f>
        <v>18373190.30704689</v>
      </c>
      <c r="E58" s="242">
        <f t="shared" ref="E58:BP58" si="127">SUM(E48:E57)</f>
        <v>0</v>
      </c>
      <c r="F58" s="242">
        <f t="shared" si="127"/>
        <v>13988411.181387998</v>
      </c>
      <c r="G58" s="242">
        <f t="shared" si="127"/>
        <v>4213037.9000000004</v>
      </c>
      <c r="H58" s="242">
        <f t="shared" si="127"/>
        <v>0</v>
      </c>
      <c r="I58" s="242">
        <f t="shared" si="127"/>
        <v>0</v>
      </c>
      <c r="J58" s="242">
        <f t="shared" si="127"/>
        <v>0</v>
      </c>
      <c r="K58" s="242">
        <f t="shared" si="127"/>
        <v>2213587</v>
      </c>
      <c r="L58" s="242">
        <f t="shared" si="127"/>
        <v>0</v>
      </c>
      <c r="M58" s="242">
        <f t="shared" si="127"/>
        <v>0</v>
      </c>
      <c r="N58" s="242">
        <f t="shared" si="127"/>
        <v>0</v>
      </c>
      <c r="O58" s="242">
        <f t="shared" si="127"/>
        <v>3133263.4</v>
      </c>
      <c r="P58" s="242">
        <f t="shared" si="127"/>
        <v>0</v>
      </c>
      <c r="Q58" s="242">
        <f t="shared" si="127"/>
        <v>0</v>
      </c>
      <c r="R58" s="242">
        <f t="shared" si="127"/>
        <v>0</v>
      </c>
      <c r="S58" s="242">
        <f t="shared" si="127"/>
        <v>3353340.8960000002</v>
      </c>
      <c r="T58" s="242">
        <f t="shared" si="127"/>
        <v>0</v>
      </c>
      <c r="U58" s="242">
        <f t="shared" si="127"/>
        <v>0</v>
      </c>
      <c r="V58" s="242">
        <f t="shared" si="127"/>
        <v>0</v>
      </c>
      <c r="W58" s="242">
        <f t="shared" si="127"/>
        <v>2335671.0699999994</v>
      </c>
      <c r="X58" s="242">
        <f t="shared" si="127"/>
        <v>0</v>
      </c>
      <c r="Y58" s="242">
        <f t="shared" si="127"/>
        <v>0</v>
      </c>
      <c r="Z58" s="242">
        <f t="shared" si="127"/>
        <v>0</v>
      </c>
      <c r="AA58" s="242">
        <f t="shared" si="127"/>
        <v>3975327.6700000013</v>
      </c>
      <c r="AB58" s="242">
        <f t="shared" si="127"/>
        <v>0</v>
      </c>
      <c r="AC58" s="242">
        <f t="shared" si="127"/>
        <v>0</v>
      </c>
      <c r="AD58" s="242">
        <f t="shared" si="127"/>
        <v>0</v>
      </c>
      <c r="AE58" s="242">
        <f t="shared" si="127"/>
        <v>3386198.5199999991</v>
      </c>
      <c r="AF58" s="242">
        <f t="shared" si="127"/>
        <v>0</v>
      </c>
      <c r="AG58" s="242">
        <f t="shared" si="127"/>
        <v>0</v>
      </c>
      <c r="AH58" s="242">
        <f t="shared" si="127"/>
        <v>0</v>
      </c>
      <c r="AI58" s="242">
        <f t="shared" si="127"/>
        <v>2701086.46</v>
      </c>
      <c r="AJ58" s="242">
        <f t="shared" si="127"/>
        <v>0</v>
      </c>
      <c r="AK58" s="242">
        <f t="shared" si="127"/>
        <v>0</v>
      </c>
      <c r="AL58" s="242">
        <f t="shared" si="127"/>
        <v>0</v>
      </c>
      <c r="AM58" s="242">
        <f t="shared" si="127"/>
        <v>2654456.1800100002</v>
      </c>
      <c r="AN58" s="242">
        <f t="shared" si="127"/>
        <v>3928.78</v>
      </c>
      <c r="AO58" s="242">
        <f t="shared" si="127"/>
        <v>0</v>
      </c>
      <c r="AP58" s="242">
        <f t="shared" si="127"/>
        <v>0</v>
      </c>
      <c r="AQ58" s="242">
        <f t="shared" si="127"/>
        <v>2817745.6099999989</v>
      </c>
      <c r="AR58" s="242">
        <f t="shared" si="127"/>
        <v>1707.1699999999998</v>
      </c>
      <c r="AS58" s="242">
        <f t="shared" si="127"/>
        <v>0</v>
      </c>
      <c r="AT58" s="242">
        <f t="shared" si="127"/>
        <v>0</v>
      </c>
      <c r="AU58" s="242">
        <f t="shared" si="127"/>
        <v>5011011.3099999987</v>
      </c>
      <c r="AV58" s="242">
        <f t="shared" si="127"/>
        <v>88.28</v>
      </c>
      <c r="AW58" s="242">
        <f t="shared" si="127"/>
        <v>0</v>
      </c>
      <c r="AX58" s="242">
        <f t="shared" si="127"/>
        <v>0</v>
      </c>
      <c r="AY58" s="242">
        <f t="shared" si="127"/>
        <v>4342818.2300000004</v>
      </c>
      <c r="AZ58" s="242">
        <f t="shared" si="127"/>
        <v>773.84</v>
      </c>
      <c r="BA58" s="242">
        <f t="shared" si="127"/>
        <v>0</v>
      </c>
      <c r="BB58" s="242">
        <f t="shared" si="127"/>
        <v>0</v>
      </c>
      <c r="BC58" s="242">
        <f t="shared" si="127"/>
        <v>4220614.6500000004</v>
      </c>
      <c r="BD58" s="242">
        <f t="shared" si="127"/>
        <v>0</v>
      </c>
      <c r="BE58" s="242">
        <f t="shared" si="127"/>
        <v>0</v>
      </c>
      <c r="BF58" s="242">
        <f t="shared" si="127"/>
        <v>0</v>
      </c>
      <c r="BG58" s="242">
        <f t="shared" si="127"/>
        <v>7611629.5399999982</v>
      </c>
      <c r="BH58" s="242">
        <f t="shared" si="127"/>
        <v>1578.2</v>
      </c>
      <c r="BI58" s="242">
        <f t="shared" si="127"/>
        <v>0</v>
      </c>
      <c r="BJ58" s="242">
        <f t="shared" si="127"/>
        <v>0</v>
      </c>
      <c r="BK58" s="242">
        <f t="shared" si="127"/>
        <v>9644589.9699999988</v>
      </c>
      <c r="BL58" s="242">
        <f t="shared" si="127"/>
        <v>1687.4499999999998</v>
      </c>
      <c r="BM58" s="242">
        <f t="shared" si="127"/>
        <v>0</v>
      </c>
      <c r="BN58" s="242">
        <f t="shared" si="127"/>
        <v>0</v>
      </c>
      <c r="BO58" s="242">
        <f t="shared" si="127"/>
        <v>7947264.1700000027</v>
      </c>
      <c r="BP58" s="242">
        <f t="shared" si="127"/>
        <v>0</v>
      </c>
      <c r="BQ58" s="242">
        <f t="shared" ref="BQ58:CT58" si="128">SUM(BQ48:BQ57)</f>
        <v>0</v>
      </c>
      <c r="BR58" s="242">
        <f t="shared" si="128"/>
        <v>0</v>
      </c>
      <c r="BS58" s="403">
        <f>SUM(BS48:BS57)</f>
        <v>5627562.0899999999</v>
      </c>
      <c r="BT58" s="403">
        <f>SUM(BT48:BT57)</f>
        <v>1065.2800000000002</v>
      </c>
      <c r="BU58" s="403">
        <f>SUM(BU48:BU57)</f>
        <v>0</v>
      </c>
      <c r="BV58" s="403">
        <f>SUM(BV48:BV57)</f>
        <v>0</v>
      </c>
      <c r="BW58" s="242">
        <f t="shared" ref="BW58:CD58" si="129">SUM(BW48:BW57)</f>
        <v>6032133.2700000005</v>
      </c>
      <c r="BX58" s="242">
        <f t="shared" si="129"/>
        <v>1855.4699999999998</v>
      </c>
      <c r="BY58" s="242">
        <f t="shared" si="129"/>
        <v>0</v>
      </c>
      <c r="BZ58" s="242">
        <f t="shared" si="129"/>
        <v>0</v>
      </c>
      <c r="CA58" s="242">
        <f t="shared" si="129"/>
        <v>8936778.999900002</v>
      </c>
      <c r="CB58" s="242">
        <f t="shared" si="129"/>
        <v>2953.37</v>
      </c>
      <c r="CC58" s="242">
        <f t="shared" si="129"/>
        <v>0</v>
      </c>
      <c r="CD58" s="242">
        <f t="shared" si="129"/>
        <v>0</v>
      </c>
      <c r="CE58" s="242">
        <f t="shared" si="128"/>
        <v>10706763</v>
      </c>
      <c r="CF58" s="242">
        <f t="shared" si="128"/>
        <v>74.05</v>
      </c>
      <c r="CG58" s="242">
        <f t="shared" si="128"/>
        <v>0</v>
      </c>
      <c r="CH58" s="242">
        <f t="shared" si="128"/>
        <v>0</v>
      </c>
      <c r="CI58" s="242">
        <f t="shared" si="128"/>
        <v>11174819.389999995</v>
      </c>
      <c r="CJ58" s="242">
        <f t="shared" si="128"/>
        <v>0</v>
      </c>
      <c r="CK58" s="242">
        <f t="shared" si="128"/>
        <v>0</v>
      </c>
      <c r="CL58" s="242">
        <f t="shared" si="128"/>
        <v>0</v>
      </c>
      <c r="CM58" s="242">
        <f t="shared" si="128"/>
        <v>11898233.590000002</v>
      </c>
      <c r="CN58" s="242">
        <f t="shared" si="128"/>
        <v>3408.9</v>
      </c>
      <c r="CO58" s="242">
        <f t="shared" si="128"/>
        <v>0</v>
      </c>
      <c r="CP58" s="242">
        <f t="shared" si="128"/>
        <v>0</v>
      </c>
      <c r="CQ58" s="242">
        <f t="shared" si="128"/>
        <v>13550935.25</v>
      </c>
      <c r="CR58" s="242">
        <f t="shared" si="128"/>
        <v>0</v>
      </c>
      <c r="CS58" s="242">
        <f t="shared" si="128"/>
        <v>0</v>
      </c>
      <c r="CT58" s="242">
        <f t="shared" si="128"/>
        <v>0</v>
      </c>
      <c r="CU58" s="242">
        <f>SUM(CU48:CU57)</f>
        <v>14364608.959999997</v>
      </c>
      <c r="CV58" s="242">
        <f>SUM(CV48:CV57)</f>
        <v>515.43999999999994</v>
      </c>
      <c r="CW58" s="242">
        <f t="shared" ref="CW58:CX58" si="130">SUM(CW48:CW57)</f>
        <v>0</v>
      </c>
      <c r="CX58" s="242">
        <f t="shared" si="130"/>
        <v>0</v>
      </c>
      <c r="CY58" s="247"/>
      <c r="CZ58" s="243"/>
      <c r="DA58" s="243"/>
      <c r="DB58" s="243"/>
      <c r="DC58" s="243"/>
      <c r="DD58" s="243"/>
      <c r="DE58" s="243"/>
      <c r="DF58" s="243"/>
      <c r="DG58" s="243"/>
      <c r="DH58" s="243"/>
      <c r="DI58" s="243"/>
      <c r="DJ58" s="243"/>
      <c r="DK58" s="243"/>
      <c r="DL58" s="243"/>
      <c r="DM58" s="243"/>
      <c r="DN58" s="243"/>
      <c r="DO58" s="243"/>
      <c r="DP58" s="243"/>
      <c r="DQ58" s="243"/>
      <c r="DR58" s="243"/>
      <c r="DS58" s="243"/>
      <c r="DT58" s="243"/>
      <c r="DU58" s="243"/>
      <c r="DV58" s="243"/>
      <c r="DW58" s="243"/>
      <c r="DX58" s="243"/>
      <c r="DY58" s="244">
        <f>SUM(DY48:DY57)</f>
        <v>155921083.0538595</v>
      </c>
      <c r="DZ58" s="244">
        <f>SUM(DZ48:DZ57)</f>
        <v>21455077.241432808</v>
      </c>
      <c r="EA58" s="244">
        <f>SUM(EA48:EA57)</f>
        <v>88724095.070160642</v>
      </c>
    </row>
    <row r="59" spans="1:132" s="25" customFormat="1" ht="30" customHeight="1">
      <c r="A59" s="248"/>
      <c r="B59" s="249" t="s">
        <v>100</v>
      </c>
      <c r="C59" s="250"/>
      <c r="D59" s="253">
        <f t="shared" ref="D59:BO59" si="131">D13+D45+D47+D58</f>
        <v>248150869.49000013</v>
      </c>
      <c r="E59" s="253">
        <f t="shared" si="131"/>
        <v>0</v>
      </c>
      <c r="F59" s="253">
        <f t="shared" si="131"/>
        <v>170975821.32873571</v>
      </c>
      <c r="G59" s="253">
        <f t="shared" si="131"/>
        <v>23926114.980000004</v>
      </c>
      <c r="H59" s="253">
        <f t="shared" si="131"/>
        <v>945168</v>
      </c>
      <c r="I59" s="253">
        <f t="shared" si="131"/>
        <v>0</v>
      </c>
      <c r="J59" s="253">
        <f t="shared" si="131"/>
        <v>0</v>
      </c>
      <c r="K59" s="253">
        <f t="shared" si="131"/>
        <v>20616705</v>
      </c>
      <c r="L59" s="253">
        <f t="shared" si="131"/>
        <v>1225093</v>
      </c>
      <c r="M59" s="253">
        <f t="shared" si="131"/>
        <v>0</v>
      </c>
      <c r="N59" s="253">
        <f t="shared" si="131"/>
        <v>0</v>
      </c>
      <c r="O59" s="253">
        <f t="shared" si="131"/>
        <v>19317701.279999997</v>
      </c>
      <c r="P59" s="253">
        <f t="shared" si="131"/>
        <v>832125</v>
      </c>
      <c r="Q59" s="253">
        <f t="shared" si="131"/>
        <v>0</v>
      </c>
      <c r="R59" s="253">
        <f t="shared" si="131"/>
        <v>0</v>
      </c>
      <c r="S59" s="253">
        <f t="shared" si="131"/>
        <v>18144201.568</v>
      </c>
      <c r="T59" s="253">
        <f t="shared" si="131"/>
        <v>673516</v>
      </c>
      <c r="U59" s="253">
        <f t="shared" si="131"/>
        <v>0</v>
      </c>
      <c r="V59" s="253">
        <f t="shared" si="131"/>
        <v>0</v>
      </c>
      <c r="W59" s="253">
        <f t="shared" si="131"/>
        <v>17161417.779999997</v>
      </c>
      <c r="X59" s="253">
        <f t="shared" si="131"/>
        <v>111212.25</v>
      </c>
      <c r="Y59" s="253">
        <f t="shared" si="131"/>
        <v>0</v>
      </c>
      <c r="Z59" s="253">
        <f t="shared" si="131"/>
        <v>0</v>
      </c>
      <c r="AA59" s="253">
        <f t="shared" si="131"/>
        <v>22004486.330000002</v>
      </c>
      <c r="AB59" s="253">
        <f t="shared" si="131"/>
        <v>1668.3300000009999</v>
      </c>
      <c r="AC59" s="253">
        <f t="shared" si="131"/>
        <v>0</v>
      </c>
      <c r="AD59" s="253">
        <f t="shared" si="131"/>
        <v>0</v>
      </c>
      <c r="AE59" s="253">
        <f t="shared" si="131"/>
        <v>16871738.404904813</v>
      </c>
      <c r="AF59" s="253">
        <f t="shared" si="131"/>
        <v>4120.59</v>
      </c>
      <c r="AG59" s="253">
        <f t="shared" si="131"/>
        <v>0</v>
      </c>
      <c r="AH59" s="253">
        <f t="shared" si="131"/>
        <v>0</v>
      </c>
      <c r="AI59" s="253">
        <f t="shared" si="131"/>
        <v>28273249.259999998</v>
      </c>
      <c r="AJ59" s="253">
        <f t="shared" si="131"/>
        <v>968965.48820558493</v>
      </c>
      <c r="AK59" s="253">
        <f t="shared" si="131"/>
        <v>0</v>
      </c>
      <c r="AL59" s="253">
        <f t="shared" si="131"/>
        <v>0</v>
      </c>
      <c r="AM59" s="253">
        <f t="shared" si="131"/>
        <v>22940994.697824195</v>
      </c>
      <c r="AN59" s="253">
        <f t="shared" si="131"/>
        <v>1115453.3599999999</v>
      </c>
      <c r="AO59" s="253">
        <f t="shared" si="131"/>
        <v>0</v>
      </c>
      <c r="AP59" s="253">
        <f t="shared" si="131"/>
        <v>0</v>
      </c>
      <c r="AQ59" s="253">
        <f t="shared" si="131"/>
        <v>24272581.809999999</v>
      </c>
      <c r="AR59" s="253">
        <f t="shared" si="131"/>
        <v>522072.98000000004</v>
      </c>
      <c r="AS59" s="253">
        <f t="shared" si="131"/>
        <v>0</v>
      </c>
      <c r="AT59" s="253">
        <f t="shared" si="131"/>
        <v>0</v>
      </c>
      <c r="AU59" s="253">
        <f t="shared" si="131"/>
        <v>27064281.499999989</v>
      </c>
      <c r="AV59" s="253">
        <f t="shared" si="131"/>
        <v>499505.50000000006</v>
      </c>
      <c r="AW59" s="253">
        <f t="shared" si="131"/>
        <v>0</v>
      </c>
      <c r="AX59" s="253">
        <f t="shared" si="131"/>
        <v>0</v>
      </c>
      <c r="AY59" s="253">
        <f t="shared" si="131"/>
        <v>52691494.179999977</v>
      </c>
      <c r="AZ59" s="253">
        <f t="shared" si="131"/>
        <v>1142953.04</v>
      </c>
      <c r="BA59" s="253">
        <f t="shared" si="131"/>
        <v>0</v>
      </c>
      <c r="BB59" s="253">
        <f t="shared" si="131"/>
        <v>0</v>
      </c>
      <c r="BC59" s="253">
        <f t="shared" si="131"/>
        <v>58756529.439999998</v>
      </c>
      <c r="BD59" s="253">
        <f t="shared" si="131"/>
        <v>594293.41</v>
      </c>
      <c r="BE59" s="253">
        <f t="shared" si="131"/>
        <v>0</v>
      </c>
      <c r="BF59" s="253">
        <f t="shared" si="131"/>
        <v>0</v>
      </c>
      <c r="BG59" s="253">
        <f t="shared" si="131"/>
        <v>79808505.309999987</v>
      </c>
      <c r="BH59" s="253">
        <f t="shared" si="131"/>
        <v>1287098.9599999993</v>
      </c>
      <c r="BI59" s="253">
        <f t="shared" si="131"/>
        <v>0</v>
      </c>
      <c r="BJ59" s="253">
        <f t="shared" si="131"/>
        <v>0</v>
      </c>
      <c r="BK59" s="253">
        <f t="shared" si="131"/>
        <v>91687724.73999998</v>
      </c>
      <c r="BL59" s="253">
        <f t="shared" si="131"/>
        <v>1008725.08</v>
      </c>
      <c r="BM59" s="253">
        <f t="shared" si="131"/>
        <v>0</v>
      </c>
      <c r="BN59" s="253">
        <f t="shared" si="131"/>
        <v>0</v>
      </c>
      <c r="BO59" s="253">
        <f t="shared" si="131"/>
        <v>62790834.940000005</v>
      </c>
      <c r="BP59" s="253">
        <f t="shared" ref="BP59:CT59" si="132">BP13+BP45+BP47+BP58</f>
        <v>0</v>
      </c>
      <c r="BQ59" s="253">
        <f t="shared" si="132"/>
        <v>0</v>
      </c>
      <c r="BR59" s="253">
        <f t="shared" si="132"/>
        <v>0</v>
      </c>
      <c r="BS59" s="414">
        <f>BS13+BS45+BS47+BS58</f>
        <v>54238127.789999992</v>
      </c>
      <c r="BT59" s="414">
        <f>BT13+BT45+BT47+BT58</f>
        <v>577911.67999999993</v>
      </c>
      <c r="BU59" s="414">
        <f>BU13+BU45+BU47+BU58</f>
        <v>0</v>
      </c>
      <c r="BV59" s="414">
        <f>BV13+BV45+BV47+BV58</f>
        <v>0</v>
      </c>
      <c r="BW59" s="253">
        <f t="shared" ref="BW59:CD59" si="133">BW13+BW45+BW47+BW58</f>
        <v>37201509.57</v>
      </c>
      <c r="BX59" s="253">
        <f t="shared" si="133"/>
        <v>702403.94000000006</v>
      </c>
      <c r="BY59" s="253">
        <f t="shared" si="133"/>
        <v>0</v>
      </c>
      <c r="BZ59" s="253">
        <f t="shared" si="133"/>
        <v>0</v>
      </c>
      <c r="CA59" s="253">
        <f t="shared" si="133"/>
        <v>59711487.159999996</v>
      </c>
      <c r="CB59" s="253">
        <f t="shared" si="133"/>
        <v>960098.14000000013</v>
      </c>
      <c r="CC59" s="253">
        <f t="shared" si="133"/>
        <v>0</v>
      </c>
      <c r="CD59" s="253">
        <f t="shared" si="133"/>
        <v>0</v>
      </c>
      <c r="CE59" s="253">
        <f t="shared" si="132"/>
        <v>66985215.269999996</v>
      </c>
      <c r="CF59" s="253">
        <f t="shared" si="132"/>
        <v>591835.72999999986</v>
      </c>
      <c r="CG59" s="253">
        <f t="shared" si="132"/>
        <v>0</v>
      </c>
      <c r="CH59" s="253">
        <f t="shared" si="132"/>
        <v>0</v>
      </c>
      <c r="CI59" s="253">
        <f t="shared" si="132"/>
        <v>65564115.759999983</v>
      </c>
      <c r="CJ59" s="253">
        <f t="shared" si="132"/>
        <v>486383.41</v>
      </c>
      <c r="CK59" s="253">
        <f t="shared" si="132"/>
        <v>0</v>
      </c>
      <c r="CL59" s="253">
        <f t="shared" si="132"/>
        <v>0</v>
      </c>
      <c r="CM59" s="253">
        <f t="shared" si="132"/>
        <v>57383648.540000007</v>
      </c>
      <c r="CN59" s="253">
        <f t="shared" si="132"/>
        <v>559034.47</v>
      </c>
      <c r="CO59" s="253">
        <f t="shared" si="132"/>
        <v>0</v>
      </c>
      <c r="CP59" s="253">
        <f t="shared" si="132"/>
        <v>0</v>
      </c>
      <c r="CQ59" s="253">
        <f t="shared" si="132"/>
        <v>62863270.81000001</v>
      </c>
      <c r="CR59" s="253">
        <f t="shared" si="132"/>
        <v>616937.07000000007</v>
      </c>
      <c r="CS59" s="253">
        <f t="shared" si="132"/>
        <v>0</v>
      </c>
      <c r="CT59" s="253">
        <f t="shared" si="132"/>
        <v>0</v>
      </c>
      <c r="CU59" s="253">
        <f t="shared" ref="CU59:CX59" si="134">CU13+CU45+CU47+CU58</f>
        <v>89843070.5</v>
      </c>
      <c r="CV59" s="253">
        <f t="shared" si="134"/>
        <v>652593.32999999996</v>
      </c>
      <c r="CW59" s="253">
        <f t="shared" si="134"/>
        <v>0</v>
      </c>
      <c r="CX59" s="253">
        <f t="shared" si="134"/>
        <v>0</v>
      </c>
      <c r="CY59" s="251"/>
      <c r="CZ59" s="251"/>
      <c r="DA59" s="251"/>
      <c r="DB59" s="251"/>
      <c r="DC59" s="251"/>
      <c r="DD59" s="251"/>
      <c r="DE59" s="251"/>
      <c r="DF59" s="251"/>
      <c r="DG59" s="251"/>
      <c r="DH59" s="251"/>
      <c r="DI59" s="251"/>
      <c r="DJ59" s="251"/>
      <c r="DK59" s="251"/>
      <c r="DL59" s="251"/>
      <c r="DM59" s="251"/>
      <c r="DN59" s="251"/>
      <c r="DO59" s="251"/>
      <c r="DP59" s="251"/>
      <c r="DQ59" s="251"/>
      <c r="DR59" s="251"/>
      <c r="DS59" s="251"/>
      <c r="DT59" s="251"/>
      <c r="DU59" s="251"/>
      <c r="DV59" s="251"/>
      <c r="DW59" s="251"/>
      <c r="DX59" s="251"/>
      <c r="DY59" s="252">
        <f>DY13+DY45+DY47+DY58</f>
        <v>1193038227.098176</v>
      </c>
      <c r="DZ59" s="252">
        <f>DZ13+DZ45+DZ47+DZ58</f>
        <v>323105203.63057494</v>
      </c>
      <c r="EA59" s="252">
        <f>EA13+EA45+EA47+EA58</f>
        <v>602186767.12344933</v>
      </c>
    </row>
    <row r="60" spans="1:132" ht="12.75" customHeight="1">
      <c r="A60" s="455" t="s">
        <v>101</v>
      </c>
      <c r="B60" s="456" t="s">
        <v>47</v>
      </c>
      <c r="C60" s="456"/>
      <c r="D60" s="457">
        <v>1</v>
      </c>
      <c r="E60" s="458"/>
      <c r="F60" s="459"/>
      <c r="G60" s="461">
        <v>0.87015141760691872</v>
      </c>
      <c r="H60" s="462"/>
      <c r="I60" s="462"/>
      <c r="J60" s="463"/>
      <c r="K60" s="461">
        <v>0.79316900792792622</v>
      </c>
      <c r="L60" s="462"/>
      <c r="M60" s="462"/>
      <c r="N60" s="463"/>
      <c r="O60" s="464">
        <v>0.90943559434907828</v>
      </c>
      <c r="P60" s="465"/>
      <c r="Q60" s="465"/>
      <c r="R60" s="466"/>
      <c r="S60" s="470">
        <v>0.91354768295197519</v>
      </c>
      <c r="T60" s="471"/>
      <c r="U60" s="471"/>
      <c r="V60" s="472"/>
      <c r="W60" s="467">
        <v>0.80465876678002435</v>
      </c>
      <c r="X60" s="468"/>
      <c r="Y60" s="468"/>
      <c r="Z60" s="469"/>
      <c r="AA60" s="467">
        <v>0.85678101862665978</v>
      </c>
      <c r="AB60" s="468"/>
      <c r="AC60" s="468"/>
      <c r="AD60" s="469"/>
      <c r="AE60" s="467">
        <v>0.92982127104434098</v>
      </c>
      <c r="AF60" s="468"/>
      <c r="AG60" s="468"/>
      <c r="AH60" s="469"/>
      <c r="AI60" s="467">
        <v>0.91653332082419436</v>
      </c>
      <c r="AJ60" s="468"/>
      <c r="AK60" s="468"/>
      <c r="AL60" s="469"/>
      <c r="AM60" s="467">
        <v>0.79118803653167902</v>
      </c>
      <c r="AN60" s="468">
        <v>0</v>
      </c>
      <c r="AO60" s="468">
        <v>0</v>
      </c>
      <c r="AP60" s="469">
        <v>0</v>
      </c>
      <c r="AQ60" s="467">
        <v>0.47173384761955212</v>
      </c>
      <c r="AR60" s="468">
        <v>0</v>
      </c>
      <c r="AS60" s="468">
        <v>0</v>
      </c>
      <c r="AT60" s="469">
        <v>0</v>
      </c>
      <c r="AU60" s="467">
        <v>0.77991357608913892</v>
      </c>
      <c r="AV60" s="468">
        <v>0</v>
      </c>
      <c r="AW60" s="468">
        <v>0</v>
      </c>
      <c r="AX60" s="469">
        <v>0</v>
      </c>
      <c r="AY60" s="467">
        <v>0.78377861648990144</v>
      </c>
      <c r="AZ60" s="468">
        <v>0</v>
      </c>
      <c r="BA60" s="468">
        <v>0</v>
      </c>
      <c r="BB60" s="469">
        <v>0</v>
      </c>
      <c r="BC60" s="467">
        <v>0.90442756475262642</v>
      </c>
      <c r="BD60" s="468"/>
      <c r="BE60" s="468"/>
      <c r="BF60" s="469"/>
      <c r="BG60" s="467">
        <v>0.9</v>
      </c>
      <c r="BH60" s="468"/>
      <c r="BI60" s="468"/>
      <c r="BJ60" s="469"/>
      <c r="BK60" s="467">
        <v>0.90000000000000024</v>
      </c>
      <c r="BL60" s="468"/>
      <c r="BM60" s="468"/>
      <c r="BN60" s="469"/>
      <c r="BO60" s="467">
        <v>0.90000000000000013</v>
      </c>
      <c r="BP60" s="468"/>
      <c r="BQ60" s="468"/>
      <c r="BR60" s="469"/>
      <c r="BS60" s="467">
        <v>0.8999999999999998</v>
      </c>
      <c r="BT60" s="468"/>
      <c r="BU60" s="468"/>
      <c r="BV60" s="469"/>
      <c r="BW60" s="467">
        <v>0.9</v>
      </c>
      <c r="BX60" s="468"/>
      <c r="BY60" s="468"/>
      <c r="BZ60" s="469"/>
      <c r="CA60" s="467">
        <v>0.90000000000000013</v>
      </c>
      <c r="CB60" s="468"/>
      <c r="CC60" s="468"/>
      <c r="CD60" s="469"/>
      <c r="CE60" s="467">
        <v>0.863638568209535</v>
      </c>
      <c r="CF60" s="468"/>
      <c r="CG60" s="468"/>
      <c r="CH60" s="469"/>
      <c r="CI60" s="467">
        <f>'[5]BC y Dep'!CI60</f>
        <v>0.92000000000000015</v>
      </c>
      <c r="CJ60" s="468"/>
      <c r="CK60" s="468"/>
      <c r="CL60" s="469"/>
      <c r="CM60" s="467">
        <f>'[5]BC y Dep'!CM60</f>
        <v>0.92000000000000026</v>
      </c>
      <c r="CN60" s="468"/>
      <c r="CO60" s="468"/>
      <c r="CP60" s="469"/>
      <c r="CQ60" s="467">
        <f>'[5]BC y Dep'!CQ60</f>
        <v>0.92</v>
      </c>
      <c r="CR60" s="468"/>
      <c r="CS60" s="468"/>
      <c r="CT60" s="469"/>
      <c r="CU60" s="467">
        <f>'[5]BC y Dep'!CU60</f>
        <v>0.91999999999999971</v>
      </c>
      <c r="CV60" s="468"/>
      <c r="CW60" s="468"/>
      <c r="CX60" s="469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421">
        <f>DY59-'[5]BC y Dep'!DK59</f>
        <v>1193038227.098176</v>
      </c>
      <c r="DZ60" s="421">
        <f>DZ59-'[5]BC y Dep'!DL59</f>
        <v>323105203.63057494</v>
      </c>
      <c r="EA60" s="421">
        <f>EA59-'[5]BC y Dep'!DM59</f>
        <v>602186767.12344933</v>
      </c>
    </row>
    <row r="61" spans="1:132">
      <c r="A61" s="455"/>
      <c r="B61" s="456" t="s">
        <v>102</v>
      </c>
      <c r="C61" s="456"/>
      <c r="D61" s="457">
        <v>1</v>
      </c>
      <c r="E61" s="458"/>
      <c r="F61" s="459"/>
      <c r="G61" s="461">
        <v>0.92728511506322275</v>
      </c>
      <c r="H61" s="462"/>
      <c r="I61" s="462"/>
      <c r="J61" s="463"/>
      <c r="K61" s="461">
        <v>0.90951109015812592</v>
      </c>
      <c r="L61" s="462"/>
      <c r="M61" s="462"/>
      <c r="N61" s="463"/>
      <c r="O61" s="464">
        <v>0.96755950071347918</v>
      </c>
      <c r="P61" s="465"/>
      <c r="Q61" s="465"/>
      <c r="R61" s="466"/>
      <c r="S61" s="470">
        <v>0.9166873277690385</v>
      </c>
      <c r="T61" s="471"/>
      <c r="U61" s="471"/>
      <c r="V61" s="472"/>
      <c r="W61" s="467">
        <v>0.77315401417844054</v>
      </c>
      <c r="X61" s="468"/>
      <c r="Y61" s="468"/>
      <c r="Z61" s="469"/>
      <c r="AA61" s="467">
        <v>0.85363102661512091</v>
      </c>
      <c r="AB61" s="468"/>
      <c r="AC61" s="468"/>
      <c r="AD61" s="469"/>
      <c r="AE61" s="467">
        <v>0.86419178716590017</v>
      </c>
      <c r="AF61" s="468"/>
      <c r="AG61" s="468"/>
      <c r="AH61" s="469"/>
      <c r="AI61" s="467">
        <v>0.81313679524465254</v>
      </c>
      <c r="AJ61" s="468"/>
      <c r="AK61" s="468"/>
      <c r="AL61" s="469"/>
      <c r="AM61" s="467">
        <v>0.78846682054394968</v>
      </c>
      <c r="AN61" s="468">
        <v>0</v>
      </c>
      <c r="AO61" s="468">
        <v>0</v>
      </c>
      <c r="AP61" s="469">
        <v>0</v>
      </c>
      <c r="AQ61" s="467">
        <v>0.82725920342098691</v>
      </c>
      <c r="AR61" s="468">
        <v>0</v>
      </c>
      <c r="AS61" s="468">
        <v>0</v>
      </c>
      <c r="AT61" s="469">
        <v>0</v>
      </c>
      <c r="AU61" s="467">
        <v>0.84560974359660979</v>
      </c>
      <c r="AV61" s="468">
        <v>0</v>
      </c>
      <c r="AW61" s="468">
        <v>0</v>
      </c>
      <c r="AX61" s="469">
        <v>0</v>
      </c>
      <c r="AY61" s="467">
        <v>0.88317906453988548</v>
      </c>
      <c r="AZ61" s="468">
        <v>0</v>
      </c>
      <c r="BA61" s="468">
        <v>0</v>
      </c>
      <c r="BB61" s="469">
        <v>0</v>
      </c>
      <c r="BC61" s="467">
        <v>0.89892974312527552</v>
      </c>
      <c r="BD61" s="468"/>
      <c r="BE61" s="468"/>
      <c r="BF61" s="469"/>
      <c r="BG61" s="467">
        <v>0.88847384778270933</v>
      </c>
      <c r="BH61" s="468"/>
      <c r="BI61" s="468"/>
      <c r="BJ61" s="469"/>
      <c r="BK61" s="467">
        <v>0.89574202362504252</v>
      </c>
      <c r="BL61" s="468"/>
      <c r="BM61" s="468"/>
      <c r="BN61" s="469"/>
      <c r="BO61" s="467">
        <v>0.87006476530589905</v>
      </c>
      <c r="BP61" s="468"/>
      <c r="BQ61" s="468"/>
      <c r="BR61" s="469"/>
      <c r="BS61" s="467">
        <v>0.88952540967209259</v>
      </c>
      <c r="BT61" s="468"/>
      <c r="BU61" s="468"/>
      <c r="BV61" s="469"/>
      <c r="BW61" s="467">
        <v>0.89411197855866231</v>
      </c>
      <c r="BX61" s="468"/>
      <c r="BY61" s="468"/>
      <c r="BZ61" s="469"/>
      <c r="CA61" s="467">
        <v>0.87157622375276378</v>
      </c>
      <c r="CB61" s="468"/>
      <c r="CC61" s="468"/>
      <c r="CD61" s="469"/>
      <c r="CE61" s="467">
        <v>0.88796689715867461</v>
      </c>
      <c r="CF61" s="468"/>
      <c r="CG61" s="468"/>
      <c r="CH61" s="469"/>
      <c r="CI61" s="467">
        <f>'[5]BC y Dep'!CI61</f>
        <v>0.89388640162127642</v>
      </c>
      <c r="CJ61" s="468"/>
      <c r="CK61" s="468"/>
      <c r="CL61" s="469"/>
      <c r="CM61" s="467">
        <f>'[5]BC y Dep'!CM61</f>
        <v>0.88720581806582499</v>
      </c>
      <c r="CN61" s="468"/>
      <c r="CO61" s="468"/>
      <c r="CP61" s="469"/>
      <c r="CQ61" s="467">
        <f>'[5]BC y Dep'!CQ61</f>
        <v>0.888289517092407</v>
      </c>
      <c r="CR61" s="468"/>
      <c r="CS61" s="468"/>
      <c r="CT61" s="469"/>
      <c r="CU61" s="467">
        <f>'[5]BC y Dep'!CU61</f>
        <v>0.90735579842719982</v>
      </c>
      <c r="CV61" s="468"/>
      <c r="CW61" s="468"/>
      <c r="CX61" s="469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</row>
    <row r="62" spans="1:132">
      <c r="A62" s="455"/>
      <c r="B62" s="456" t="s">
        <v>92</v>
      </c>
      <c r="C62" s="456"/>
      <c r="D62" s="457">
        <v>1</v>
      </c>
      <c r="E62" s="458"/>
      <c r="F62" s="459"/>
      <c r="G62" s="461">
        <v>1</v>
      </c>
      <c r="H62" s="462"/>
      <c r="I62" s="462"/>
      <c r="J62" s="463"/>
      <c r="K62" s="461">
        <v>1</v>
      </c>
      <c r="L62" s="462"/>
      <c r="M62" s="462"/>
      <c r="N62" s="463"/>
      <c r="O62" s="464">
        <v>1</v>
      </c>
      <c r="P62" s="465"/>
      <c r="Q62" s="465"/>
      <c r="R62" s="466"/>
      <c r="S62" s="470">
        <v>1</v>
      </c>
      <c r="T62" s="471"/>
      <c r="U62" s="471"/>
      <c r="V62" s="472"/>
      <c r="W62" s="467">
        <v>0.82061270837676015</v>
      </c>
      <c r="X62" s="468"/>
      <c r="Y62" s="468"/>
      <c r="Z62" s="469"/>
      <c r="AA62" s="467">
        <v>0.86665301263172534</v>
      </c>
      <c r="AB62" s="468"/>
      <c r="AC62" s="468"/>
      <c r="AD62" s="469"/>
      <c r="AE62" s="467">
        <v>0.92000000000000037</v>
      </c>
      <c r="AF62" s="468"/>
      <c r="AG62" s="468"/>
      <c r="AH62" s="469"/>
      <c r="AI62" s="467">
        <v>0.90990221902715884</v>
      </c>
      <c r="AJ62" s="468"/>
      <c r="AK62" s="468"/>
      <c r="AL62" s="469"/>
      <c r="AM62" s="467">
        <v>0.79556560958310152</v>
      </c>
      <c r="AN62" s="468">
        <v>0</v>
      </c>
      <c r="AO62" s="468">
        <v>0</v>
      </c>
      <c r="AP62" s="469">
        <v>0</v>
      </c>
      <c r="AQ62" s="467">
        <v>0.9399324850046179</v>
      </c>
      <c r="AR62" s="468">
        <v>0</v>
      </c>
      <c r="AS62" s="468">
        <v>0</v>
      </c>
      <c r="AT62" s="469">
        <v>0</v>
      </c>
      <c r="AU62" s="467">
        <v>0.89425071051775706</v>
      </c>
      <c r="AV62" s="468">
        <v>0</v>
      </c>
      <c r="AW62" s="468">
        <v>0</v>
      </c>
      <c r="AX62" s="469">
        <v>0</v>
      </c>
      <c r="AY62" s="467">
        <v>0.94553699629258048</v>
      </c>
      <c r="AZ62" s="468">
        <v>0</v>
      </c>
      <c r="BA62" s="468">
        <v>0</v>
      </c>
      <c r="BB62" s="469">
        <v>0</v>
      </c>
      <c r="BC62" s="467">
        <v>0.89999999999999958</v>
      </c>
      <c r="BD62" s="468"/>
      <c r="BE62" s="468"/>
      <c r="BF62" s="469"/>
      <c r="BG62" s="467">
        <v>0.90000000000000058</v>
      </c>
      <c r="BH62" s="468"/>
      <c r="BI62" s="468"/>
      <c r="BJ62" s="469"/>
      <c r="BK62" s="467">
        <v>0.90135434692009064</v>
      </c>
      <c r="BL62" s="468"/>
      <c r="BM62" s="468"/>
      <c r="BN62" s="469"/>
      <c r="BO62" s="467">
        <v>0.90521720405352424</v>
      </c>
      <c r="BP62" s="468"/>
      <c r="BQ62" s="468"/>
      <c r="BR62" s="469"/>
      <c r="BS62" s="467">
        <v>0.90000000000000013</v>
      </c>
      <c r="BT62" s="468"/>
      <c r="BU62" s="468"/>
      <c r="BV62" s="469"/>
      <c r="BW62" s="467">
        <v>0.90000000000000024</v>
      </c>
      <c r="BX62" s="468"/>
      <c r="BY62" s="468"/>
      <c r="BZ62" s="469"/>
      <c r="CA62" s="467">
        <v>0.89999999999999958</v>
      </c>
      <c r="CB62" s="468"/>
      <c r="CC62" s="468"/>
      <c r="CD62" s="469"/>
      <c r="CE62" s="467">
        <v>0.89999999999999969</v>
      </c>
      <c r="CF62" s="468"/>
      <c r="CG62" s="468"/>
      <c r="CH62" s="469"/>
      <c r="CI62" s="467">
        <f>'[5]BC y Dep'!CI62</f>
        <v>0.91998870073141004</v>
      </c>
      <c r="CJ62" s="468"/>
      <c r="CK62" s="468"/>
      <c r="CL62" s="469"/>
      <c r="CM62" s="467">
        <f>'[5]BC y Dep'!CM62</f>
        <v>0.91999999999999926</v>
      </c>
      <c r="CN62" s="468"/>
      <c r="CO62" s="468"/>
      <c r="CP62" s="469"/>
      <c r="CQ62" s="467">
        <f>'[5]BC y Dep'!CQ62</f>
        <v>0.91999307935703012</v>
      </c>
      <c r="CR62" s="468"/>
      <c r="CS62" s="468"/>
      <c r="CT62" s="469"/>
      <c r="CU62" s="467">
        <f>'[5]BC y Dep'!CU62</f>
        <v>0.91995515988322152</v>
      </c>
      <c r="CV62" s="468"/>
      <c r="CW62" s="468"/>
      <c r="CX62" s="469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421">
        <f>'[5]BC y Dep'!DZ59</f>
        <v>1193038227.098176</v>
      </c>
      <c r="DZ62" s="421">
        <f>'[5]BC y Dep'!EA59</f>
        <v>323105203.63057494</v>
      </c>
      <c r="EA62" s="421">
        <f>'[5]BC y Dep'!EB59</f>
        <v>582425017.50930858</v>
      </c>
    </row>
    <row r="63" spans="1:132">
      <c r="A63" s="455"/>
      <c r="B63" s="456" t="s">
        <v>103</v>
      </c>
      <c r="C63" s="456"/>
      <c r="D63" s="457">
        <v>1</v>
      </c>
      <c r="E63" s="458"/>
      <c r="F63" s="459"/>
      <c r="G63" s="461">
        <v>0.77032765738945763</v>
      </c>
      <c r="H63" s="462"/>
      <c r="I63" s="462"/>
      <c r="J63" s="463"/>
      <c r="K63" s="461">
        <v>0.99236027316748776</v>
      </c>
      <c r="L63" s="462"/>
      <c r="M63" s="462"/>
      <c r="N63" s="463"/>
      <c r="O63" s="464">
        <v>0.95712712822037238</v>
      </c>
      <c r="P63" s="465"/>
      <c r="Q63" s="465"/>
      <c r="R63" s="466"/>
      <c r="S63" s="470">
        <v>0.98963105718196576</v>
      </c>
      <c r="T63" s="471"/>
      <c r="U63" s="471"/>
      <c r="V63" s="472"/>
      <c r="W63" s="467">
        <v>0.82213305960072536</v>
      </c>
      <c r="X63" s="468"/>
      <c r="Y63" s="468"/>
      <c r="Z63" s="469"/>
      <c r="AA63" s="467">
        <v>0.90506977956863599</v>
      </c>
      <c r="AB63" s="468"/>
      <c r="AC63" s="468"/>
      <c r="AD63" s="469"/>
      <c r="AE63" s="467">
        <v>0.89804813939260753</v>
      </c>
      <c r="AF63" s="468"/>
      <c r="AG63" s="468"/>
      <c r="AH63" s="469"/>
      <c r="AI63" s="467">
        <v>0.90151832237165797</v>
      </c>
      <c r="AJ63" s="468"/>
      <c r="AK63" s="468"/>
      <c r="AL63" s="469"/>
      <c r="AM63" s="467">
        <v>0.71086757363720776</v>
      </c>
      <c r="AN63" s="468">
        <v>0</v>
      </c>
      <c r="AO63" s="468">
        <v>0</v>
      </c>
      <c r="AP63" s="469">
        <v>0</v>
      </c>
      <c r="AQ63" s="467">
        <v>0.92860066526729534</v>
      </c>
      <c r="AR63" s="468">
        <v>0</v>
      </c>
      <c r="AS63" s="468">
        <v>0</v>
      </c>
      <c r="AT63" s="469">
        <v>0</v>
      </c>
      <c r="AU63" s="467">
        <v>0.92631556044123142</v>
      </c>
      <c r="AV63" s="468">
        <v>0</v>
      </c>
      <c r="AW63" s="468">
        <v>0</v>
      </c>
      <c r="AX63" s="469">
        <v>0</v>
      </c>
      <c r="AY63" s="467">
        <v>0.96202075581689706</v>
      </c>
      <c r="AZ63" s="468">
        <v>0</v>
      </c>
      <c r="BA63" s="468">
        <v>0</v>
      </c>
      <c r="BB63" s="469">
        <v>0</v>
      </c>
      <c r="BC63" s="467">
        <v>0.89999999999999991</v>
      </c>
      <c r="BD63" s="468"/>
      <c r="BE63" s="468"/>
      <c r="BF63" s="469"/>
      <c r="BG63" s="467">
        <v>0.90000000000000047</v>
      </c>
      <c r="BH63" s="468"/>
      <c r="BI63" s="468"/>
      <c r="BJ63" s="469"/>
      <c r="BK63" s="467">
        <v>0.8999999999999998</v>
      </c>
      <c r="BL63" s="468"/>
      <c r="BM63" s="468"/>
      <c r="BN63" s="469"/>
      <c r="BO63" s="467">
        <v>0.90025697900010748</v>
      </c>
      <c r="BP63" s="468"/>
      <c r="BQ63" s="468"/>
      <c r="BR63" s="469"/>
      <c r="BS63" s="467">
        <v>0.89906905123102787</v>
      </c>
      <c r="BT63" s="468"/>
      <c r="BU63" s="468"/>
      <c r="BV63" s="469"/>
      <c r="BW63" s="467">
        <v>0.9</v>
      </c>
      <c r="BX63" s="468"/>
      <c r="BY63" s="468"/>
      <c r="BZ63" s="469"/>
      <c r="CA63" s="467">
        <v>0.89476931576801899</v>
      </c>
      <c r="CB63" s="468"/>
      <c r="CC63" s="468"/>
      <c r="CD63" s="469"/>
      <c r="CE63" s="467">
        <v>0.89816464359956405</v>
      </c>
      <c r="CF63" s="468"/>
      <c r="CG63" s="468"/>
      <c r="CH63" s="469"/>
      <c r="CI63" s="467">
        <f>'[5]BC y Dep'!CI63</f>
        <v>0.91941401597900951</v>
      </c>
      <c r="CJ63" s="468"/>
      <c r="CK63" s="468"/>
      <c r="CL63" s="469"/>
      <c r="CM63" s="467">
        <f>'[5]BC y Dep'!CM63</f>
        <v>0.91999999999999993</v>
      </c>
      <c r="CN63" s="468"/>
      <c r="CO63" s="468"/>
      <c r="CP63" s="469"/>
      <c r="CQ63" s="467">
        <f>'[5]BC y Dep'!CQ63</f>
        <v>0.91999999999999993</v>
      </c>
      <c r="CR63" s="468"/>
      <c r="CS63" s="468"/>
      <c r="CT63" s="469"/>
      <c r="CU63" s="467">
        <f>'[5]BC y Dep'!CU63</f>
        <v>0.91999999999999948</v>
      </c>
      <c r="CV63" s="468"/>
      <c r="CW63" s="468"/>
      <c r="CX63" s="469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</row>
    <row r="64" spans="1:132" ht="12.75" customHeight="1">
      <c r="AO64" s="684"/>
      <c r="DC64" s="420"/>
    </row>
    <row r="65" spans="4:100">
      <c r="AO65" s="684"/>
      <c r="BS65" s="416">
        <v>0</v>
      </c>
      <c r="BT65" s="416">
        <v>0</v>
      </c>
      <c r="BW65" s="417">
        <v>0</v>
      </c>
      <c r="BX65" s="417">
        <v>0</v>
      </c>
      <c r="CA65" s="417">
        <v>0</v>
      </c>
      <c r="CB65" s="417">
        <v>0</v>
      </c>
      <c r="CE65" s="417">
        <v>0</v>
      </c>
      <c r="CF65" s="417">
        <v>0</v>
      </c>
      <c r="CI65" s="417">
        <f>CI59-[1]Resumen!$C$46</f>
        <v>0</v>
      </c>
      <c r="CJ65" s="417">
        <f>CJ59-[1]Resumen!$F$46</f>
        <v>0</v>
      </c>
      <c r="CM65" s="417">
        <f>CM59-[2]Resumen!$C$46</f>
        <v>0</v>
      </c>
      <c r="CN65" s="417">
        <f>CN59-[2]Resumen!$F$46</f>
        <v>0</v>
      </c>
      <c r="CQ65" s="417">
        <f>CQ59-[3]Resumen!$C$46</f>
        <v>0</v>
      </c>
      <c r="CR65" s="417">
        <f>CR59-[3]Resumen!$F$46</f>
        <v>0</v>
      </c>
      <c r="CU65" s="417">
        <f>CU59-'[6]anexo BS-01'!$D$69</f>
        <v>-0.35999998450279236</v>
      </c>
      <c r="CV65" s="417">
        <f>CV59-'[6]anexo BS-01'!$E$69</f>
        <v>-2.0000000018626451E-2</v>
      </c>
    </row>
    <row r="66" spans="4:100">
      <c r="D66" s="122"/>
      <c r="E66" s="122"/>
      <c r="F66" s="122"/>
      <c r="G66" s="122"/>
      <c r="H66" s="122">
        <v>2018</v>
      </c>
      <c r="I66" s="122">
        <v>2019</v>
      </c>
      <c r="J66" s="122">
        <v>2020</v>
      </c>
      <c r="K66" s="122">
        <v>2021</v>
      </c>
      <c r="L66" s="122">
        <v>2022</v>
      </c>
      <c r="M66" s="122"/>
      <c r="N66" s="122"/>
      <c r="O66" s="122"/>
      <c r="P66" s="122"/>
      <c r="Q66" s="122"/>
      <c r="R66" s="122"/>
      <c r="S66" s="122"/>
      <c r="T66" s="122"/>
      <c r="U66" s="122"/>
      <c r="AO66" s="684"/>
    </row>
    <row r="67" spans="4:100">
      <c r="F67" s="420" t="s">
        <v>123</v>
      </c>
      <c r="AO67" s="684"/>
      <c r="CI67" s="419">
        <f>CI45-[1]Resumen!$E$39</f>
        <v>0</v>
      </c>
      <c r="CM67" s="419">
        <f>CM45-[2]Resumen!$E$39</f>
        <v>0</v>
      </c>
      <c r="CQ67" s="419">
        <f>CQ45-[3]Resumen!$E$39</f>
        <v>0</v>
      </c>
      <c r="CU67" s="419"/>
    </row>
    <row r="68" spans="4:100" ht="13.35" customHeight="1">
      <c r="F68" s="420" t="s">
        <v>124</v>
      </c>
      <c r="H68" s="415">
        <f>BS45*BS61</f>
        <v>35933565.177000001</v>
      </c>
      <c r="I68" s="415">
        <f>BW45*BW61</f>
        <v>19691747.703000002</v>
      </c>
      <c r="J68" s="415">
        <f>CA45*CA61</f>
        <v>28167960.73508716</v>
      </c>
      <c r="K68" s="415">
        <f>CE45*CE61</f>
        <v>33771395.736000009</v>
      </c>
      <c r="L68" s="415">
        <f>CI45*CI61</f>
        <v>37716927.27359999</v>
      </c>
      <c r="AO68" s="684"/>
    </row>
    <row r="69" spans="4:100">
      <c r="F69" s="420" t="s">
        <v>95</v>
      </c>
      <c r="H69" s="415">
        <f>BS58*BS63</f>
        <v>5059566.909</v>
      </c>
      <c r="I69" s="415">
        <f>BW58*BW63</f>
        <v>5428919.9430000009</v>
      </c>
      <c r="J69" s="415">
        <f>CA58*CA63</f>
        <v>7996355.630910526</v>
      </c>
      <c r="K69" s="415">
        <f>CE58*CE63</f>
        <v>9616435.9739999995</v>
      </c>
      <c r="L69" s="415">
        <f>CI58*CI63</f>
        <v>10274285.5732</v>
      </c>
      <c r="AO69" s="684"/>
      <c r="CU69" s="419"/>
    </row>
    <row r="70" spans="4:100" ht="13.35" customHeight="1">
      <c r="F70" s="420" t="s">
        <v>92</v>
      </c>
      <c r="H70" s="415">
        <f>BS47*BS62</f>
        <v>1807030.1340000003</v>
      </c>
      <c r="I70" s="415">
        <f>BW47*BW62</f>
        <v>1439021.7270000004</v>
      </c>
      <c r="J70" s="415">
        <f>CA47*CA62</f>
        <v>8541988.208999997</v>
      </c>
      <c r="K70" s="415">
        <f>CE47*CE62</f>
        <v>3354063.4169999976</v>
      </c>
      <c r="L70" s="415">
        <f>CI47*CI62</f>
        <v>3705628.6791999997</v>
      </c>
      <c r="AO70" s="684"/>
    </row>
    <row r="71" spans="4:100">
      <c r="F71" s="420" t="s">
        <v>125</v>
      </c>
      <c r="H71" s="415">
        <f>BS13*BS60</f>
        <v>5585778.7740000002</v>
      </c>
      <c r="I71" s="415">
        <f>BW13*BW60</f>
        <v>6791992.6050000004</v>
      </c>
      <c r="J71" s="415">
        <f>CA13*CA60</f>
        <v>8068677.0480000013</v>
      </c>
      <c r="K71" s="415">
        <f>CE13*CE60</f>
        <v>12539553.831</v>
      </c>
      <c r="L71" s="415">
        <f>CI13*CI60</f>
        <v>7513705.7156000007</v>
      </c>
      <c r="AO71" s="684"/>
    </row>
    <row r="72" spans="4:100">
      <c r="F72" s="420" t="s">
        <v>126</v>
      </c>
      <c r="H72" s="415">
        <f>SUM(H68:H71)</f>
        <v>48385940.994000003</v>
      </c>
      <c r="I72" s="415">
        <f t="shared" ref="I72:L72" si="135">SUM(I68:I71)</f>
        <v>33351681.978000004</v>
      </c>
      <c r="J72" s="415">
        <f t="shared" si="135"/>
        <v>52774981.622997686</v>
      </c>
      <c r="K72" s="415">
        <f t="shared" si="135"/>
        <v>59281448.958000004</v>
      </c>
      <c r="L72" s="415">
        <f t="shared" si="135"/>
        <v>59210547.241599992</v>
      </c>
      <c r="AO72" s="684"/>
    </row>
    <row r="73" spans="4:100">
      <c r="AO73" s="684"/>
      <c r="CU73" s="419">
        <f>'[6]anexo BS-01'!$D$21-CU13</f>
        <v>0</v>
      </c>
    </row>
    <row r="74" spans="4:100">
      <c r="F74" s="420" t="s">
        <v>123</v>
      </c>
      <c r="H74" s="122">
        <v>2018</v>
      </c>
      <c r="I74" s="122">
        <v>2019</v>
      </c>
      <c r="J74" s="122">
        <v>2020</v>
      </c>
      <c r="K74" s="122">
        <v>2021</v>
      </c>
      <c r="L74" s="122">
        <v>2022</v>
      </c>
      <c r="AO74" s="684"/>
    </row>
    <row r="75" spans="4:100">
      <c r="F75" s="420" t="s">
        <v>124</v>
      </c>
      <c r="H75" s="415">
        <f>H68+H$71*H68/(H$68+H$69)</f>
        <v>40829920.62548697</v>
      </c>
      <c r="I75" s="415">
        <f t="shared" ref="I75:L76" si="136">I68+I$71*I68/(I$68+I$69)</f>
        <v>25015897.787824612</v>
      </c>
      <c r="J75" s="415">
        <f t="shared" si="136"/>
        <v>34452558.402357154</v>
      </c>
      <c r="K75" s="415">
        <f t="shared" si="136"/>
        <v>43531695.296717003</v>
      </c>
      <c r="L75" s="415">
        <f t="shared" si="136"/>
        <v>43622047.715860583</v>
      </c>
      <c r="AO75" s="684"/>
    </row>
    <row r="76" spans="4:100">
      <c r="F76" s="420" t="s">
        <v>95</v>
      </c>
      <c r="H76" s="415">
        <f>H69+H$71*H69/(H$68+H$69)</f>
        <v>5748990.2345130295</v>
      </c>
      <c r="I76" s="415">
        <f t="shared" si="136"/>
        <v>6896762.4631753908</v>
      </c>
      <c r="J76" s="415">
        <f t="shared" si="136"/>
        <v>9780435.0116405357</v>
      </c>
      <c r="K76" s="415">
        <f t="shared" si="136"/>
        <v>12395690.244283006</v>
      </c>
      <c r="L76" s="415">
        <f t="shared" si="136"/>
        <v>11882870.846539408</v>
      </c>
      <c r="AO76" s="684"/>
    </row>
    <row r="77" spans="4:100">
      <c r="F77" s="420" t="s">
        <v>92</v>
      </c>
      <c r="H77" s="415">
        <f>H70</f>
        <v>1807030.1340000003</v>
      </c>
      <c r="I77" s="415">
        <f t="shared" ref="I77:L77" si="137">I70</f>
        <v>1439021.7270000004</v>
      </c>
      <c r="J77" s="415">
        <f t="shared" si="137"/>
        <v>8541988.208999997</v>
      </c>
      <c r="K77" s="415">
        <f t="shared" si="137"/>
        <v>3354063.4169999976</v>
      </c>
      <c r="L77" s="415">
        <f t="shared" si="137"/>
        <v>3705628.6791999997</v>
      </c>
      <c r="AO77" s="684"/>
    </row>
    <row r="78" spans="4:100">
      <c r="F78" s="420" t="s">
        <v>126</v>
      </c>
      <c r="H78" s="415">
        <f>SUM(H75:H77)</f>
        <v>48385940.994000003</v>
      </c>
      <c r="I78" s="415">
        <f t="shared" ref="I78:L78" si="138">SUM(I75:I77)</f>
        <v>33351681.978000004</v>
      </c>
      <c r="J78" s="415">
        <f t="shared" si="138"/>
        <v>52774981.622997686</v>
      </c>
      <c r="K78" s="415">
        <f t="shared" si="138"/>
        <v>59281448.958000004</v>
      </c>
      <c r="L78" s="415">
        <f t="shared" si="138"/>
        <v>59210547.241599992</v>
      </c>
      <c r="AO78" s="684"/>
    </row>
    <row r="79" spans="4:100" ht="12.95">
      <c r="F79" s="1" t="s">
        <v>127</v>
      </c>
      <c r="H79" s="425">
        <f>H72-H78</f>
        <v>0</v>
      </c>
      <c r="I79" s="425">
        <f t="shared" ref="I79:L79" si="139">I72-I78</f>
        <v>0</v>
      </c>
      <c r="J79" s="425">
        <f t="shared" si="139"/>
        <v>0</v>
      </c>
      <c r="K79" s="425">
        <f t="shared" si="139"/>
        <v>0</v>
      </c>
      <c r="L79" s="425">
        <f t="shared" si="139"/>
        <v>0</v>
      </c>
      <c r="AO79" s="684"/>
    </row>
    <row r="80" spans="4:100" ht="12.95">
      <c r="F80" s="426" t="s">
        <v>123</v>
      </c>
      <c r="G80" s="426"/>
      <c r="H80" s="427" t="s">
        <v>128</v>
      </c>
      <c r="I80" s="427" t="s">
        <v>129</v>
      </c>
      <c r="J80" s="427" t="s">
        <v>130</v>
      </c>
      <c r="K80" s="427" t="s">
        <v>131</v>
      </c>
      <c r="AO80" s="684"/>
    </row>
    <row r="81" spans="6:12" ht="13.35" customHeight="1">
      <c r="F81" s="420" t="s">
        <v>124</v>
      </c>
      <c r="H81" s="415">
        <f>H75/2+I75/2</f>
        <v>32922909.206655793</v>
      </c>
      <c r="I81" s="415">
        <f>I75/2+J75/2</f>
        <v>29734228.095090881</v>
      </c>
      <c r="J81" s="415">
        <f t="shared" ref="J81" si="140">J75/2+K75/2</f>
        <v>38992126.849537075</v>
      </c>
      <c r="K81" s="415">
        <f>K75/2+L75</f>
        <v>65387895.364219084</v>
      </c>
      <c r="L81" s="415"/>
    </row>
    <row r="82" spans="6:12">
      <c r="F82" s="420" t="s">
        <v>95</v>
      </c>
      <c r="H82" s="415">
        <f t="shared" ref="H82:J83" si="141">H76/2+I76/2</f>
        <v>6322876.3488442097</v>
      </c>
      <c r="I82" s="415">
        <f t="shared" si="141"/>
        <v>8338598.7374079637</v>
      </c>
      <c r="J82" s="415">
        <f t="shared" si="141"/>
        <v>11088062.62796177</v>
      </c>
      <c r="K82" s="415">
        <f t="shared" ref="K82:K83" si="142">K76/2+L76</f>
        <v>18080715.968680911</v>
      </c>
      <c r="L82" s="415"/>
    </row>
    <row r="83" spans="6:12">
      <c r="F83" s="420" t="s">
        <v>92</v>
      </c>
      <c r="H83" s="415">
        <f t="shared" si="141"/>
        <v>1623025.9305000002</v>
      </c>
      <c r="I83" s="415">
        <f t="shared" si="141"/>
        <v>4990504.9679999985</v>
      </c>
      <c r="J83" s="415">
        <f t="shared" si="141"/>
        <v>5948025.8129999973</v>
      </c>
      <c r="K83" s="415">
        <f t="shared" si="142"/>
        <v>5382660.3876999989</v>
      </c>
      <c r="L83" s="415"/>
    </row>
    <row r="84" spans="6:12">
      <c r="F84" s="420" t="s">
        <v>126</v>
      </c>
      <c r="H84" s="415">
        <f>SUM(H81:H83)</f>
        <v>40868811.486000001</v>
      </c>
      <c r="I84" s="415">
        <f t="shared" ref="I84:K84" si="143">SUM(I81:I83)</f>
        <v>43063331.800498843</v>
      </c>
      <c r="J84" s="415">
        <f t="shared" si="143"/>
        <v>56028215.290498838</v>
      </c>
      <c r="K84" s="415">
        <f t="shared" si="143"/>
        <v>88851271.720599979</v>
      </c>
      <c r="L84" s="415"/>
    </row>
    <row r="85" spans="6:12">
      <c r="H85" s="425">
        <f>H84-SUM('[7]Dif. Inv. Ajuste'!$D$3:$D$4)</f>
        <v>-13417946.694000006</v>
      </c>
      <c r="I85" s="425">
        <f>I84-SUM('[7]Dif. Inv. Ajuste'!$D$5:$D$6)</f>
        <v>-10060140.249001168</v>
      </c>
      <c r="J85" s="425">
        <f>J84-SUM('[7]Dif. Inv. Ajuste'!$D$7:$D$8)</f>
        <v>-7551993.2940011621</v>
      </c>
      <c r="K85" s="425">
        <f>K84-SUM('[7]Dif. Inv. Ajuste'!$D$9:$D$10)</f>
        <v>53069457.721599981</v>
      </c>
    </row>
  </sheetData>
  <mergeCells count="266">
    <mergeCell ref="CU63:CX63"/>
    <mergeCell ref="DX3:DX4"/>
    <mergeCell ref="CM63:CP63"/>
    <mergeCell ref="CQ63:CT63"/>
    <mergeCell ref="CU3:CU4"/>
    <mergeCell ref="CV3:CV4"/>
    <mergeCell ref="CW3:CW4"/>
    <mergeCell ref="CU2:CX2"/>
    <mergeCell ref="CX3:CX4"/>
    <mergeCell ref="CU60:CX60"/>
    <mergeCell ref="CU61:CX61"/>
    <mergeCell ref="CU62:CX62"/>
    <mergeCell ref="CM62:CP62"/>
    <mergeCell ref="CQ62:CT62"/>
    <mergeCell ref="CM61:CP61"/>
    <mergeCell ref="CQ61:CT61"/>
    <mergeCell ref="CM60:CP60"/>
    <mergeCell ref="CQ60:CT60"/>
    <mergeCell ref="CZ3:CZ4"/>
    <mergeCell ref="DA3:DA4"/>
    <mergeCell ref="DB3:DB4"/>
    <mergeCell ref="CM3:CM4"/>
    <mergeCell ref="CN3:CN4"/>
    <mergeCell ref="CO3:CO4"/>
    <mergeCell ref="W63:Z63"/>
    <mergeCell ref="AA63:AD63"/>
    <mergeCell ref="AE63:AH63"/>
    <mergeCell ref="AI63:AL63"/>
    <mergeCell ref="AM63:AP63"/>
    <mergeCell ref="CA62:CD62"/>
    <mergeCell ref="CE62:CH62"/>
    <mergeCell ref="CI62:CL62"/>
    <mergeCell ref="BS62:BV62"/>
    <mergeCell ref="BW62:BZ62"/>
    <mergeCell ref="BO63:BR63"/>
    <mergeCell ref="BS63:BV63"/>
    <mergeCell ref="BW63:BZ63"/>
    <mergeCell ref="CA63:CD63"/>
    <mergeCell ref="CE63:CH63"/>
    <mergeCell ref="CI63:CL63"/>
    <mergeCell ref="AQ63:AT63"/>
    <mergeCell ref="AU63:AX63"/>
    <mergeCell ref="AY63:BB63"/>
    <mergeCell ref="BC63:BF63"/>
    <mergeCell ref="BG63:BJ63"/>
    <mergeCell ref="BK63:BN63"/>
    <mergeCell ref="B63:C63"/>
    <mergeCell ref="D63:F63"/>
    <mergeCell ref="G63:J63"/>
    <mergeCell ref="K63:N63"/>
    <mergeCell ref="O63:R63"/>
    <mergeCell ref="BC62:BF62"/>
    <mergeCell ref="BG62:BJ62"/>
    <mergeCell ref="BK62:BN62"/>
    <mergeCell ref="BO62:BR62"/>
    <mergeCell ref="AE62:AH62"/>
    <mergeCell ref="AI62:AL62"/>
    <mergeCell ref="AM62:AP62"/>
    <mergeCell ref="AQ62:AT62"/>
    <mergeCell ref="AU62:AX62"/>
    <mergeCell ref="AY62:BB62"/>
    <mergeCell ref="B62:C62"/>
    <mergeCell ref="D62:F62"/>
    <mergeCell ref="G62:J62"/>
    <mergeCell ref="K62:N62"/>
    <mergeCell ref="O62:R62"/>
    <mergeCell ref="S62:V62"/>
    <mergeCell ref="W62:Z62"/>
    <mergeCell ref="AA62:AD62"/>
    <mergeCell ref="S63:V63"/>
    <mergeCell ref="AE61:AH61"/>
    <mergeCell ref="AI61:AL61"/>
    <mergeCell ref="AM61:AP61"/>
    <mergeCell ref="CA60:CD60"/>
    <mergeCell ref="CE60:CH60"/>
    <mergeCell ref="CI60:CL60"/>
    <mergeCell ref="BS60:BV60"/>
    <mergeCell ref="BW60:BZ60"/>
    <mergeCell ref="BO61:BR61"/>
    <mergeCell ref="BS61:BV61"/>
    <mergeCell ref="BW61:BZ61"/>
    <mergeCell ref="CA61:CD61"/>
    <mergeCell ref="CE61:CH61"/>
    <mergeCell ref="CI61:CL61"/>
    <mergeCell ref="AQ61:AT61"/>
    <mergeCell ref="AU61:AX61"/>
    <mergeCell ref="AY61:BB61"/>
    <mergeCell ref="BC61:BF61"/>
    <mergeCell ref="BG61:BJ61"/>
    <mergeCell ref="BK61:BN61"/>
    <mergeCell ref="B61:C61"/>
    <mergeCell ref="D61:F61"/>
    <mergeCell ref="G61:J61"/>
    <mergeCell ref="K61:N61"/>
    <mergeCell ref="O61:R61"/>
    <mergeCell ref="BC60:BF60"/>
    <mergeCell ref="BG60:BJ60"/>
    <mergeCell ref="BK60:BN60"/>
    <mergeCell ref="BO60:BR60"/>
    <mergeCell ref="AE60:AH60"/>
    <mergeCell ref="AI60:AL60"/>
    <mergeCell ref="AM60:AP60"/>
    <mergeCell ref="AQ60:AT60"/>
    <mergeCell ref="AU60:AX60"/>
    <mergeCell ref="AY60:BB60"/>
    <mergeCell ref="G60:J60"/>
    <mergeCell ref="K60:N60"/>
    <mergeCell ref="O60:R60"/>
    <mergeCell ref="S60:V60"/>
    <mergeCell ref="W60:Z60"/>
    <mergeCell ref="AA60:AD60"/>
    <mergeCell ref="S61:V61"/>
    <mergeCell ref="W61:Z61"/>
    <mergeCell ref="AA61:AD61"/>
    <mergeCell ref="A5:A13"/>
    <mergeCell ref="A46:A47"/>
    <mergeCell ref="A48:A58"/>
    <mergeCell ref="A60:A63"/>
    <mergeCell ref="B60:C60"/>
    <mergeCell ref="D60:F60"/>
    <mergeCell ref="DU3:DU4"/>
    <mergeCell ref="DV3:DV4"/>
    <mergeCell ref="DW3:DW4"/>
    <mergeCell ref="DI3:DI4"/>
    <mergeCell ref="DJ3:DJ4"/>
    <mergeCell ref="DK3:DK4"/>
    <mergeCell ref="DL3:DL4"/>
    <mergeCell ref="DM3:DM4"/>
    <mergeCell ref="DN3:DN4"/>
    <mergeCell ref="DC3:DC4"/>
    <mergeCell ref="DD3:DD4"/>
    <mergeCell ref="DE3:DE4"/>
    <mergeCell ref="DF3:DF4"/>
    <mergeCell ref="DG3:DG4"/>
    <mergeCell ref="DH3:DH4"/>
    <mergeCell ref="CS3:CS4"/>
    <mergeCell ref="CT3:CT4"/>
    <mergeCell ref="CY3:CY4"/>
    <mergeCell ref="DY3:DY4"/>
    <mergeCell ref="DZ3:DZ4"/>
    <mergeCell ref="EA3:EA4"/>
    <mergeCell ref="DO3:DO4"/>
    <mergeCell ref="DP3:DP4"/>
    <mergeCell ref="DQ3:DQ4"/>
    <mergeCell ref="DR3:DR4"/>
    <mergeCell ref="DS3:DS4"/>
    <mergeCell ref="DT3:DT4"/>
    <mergeCell ref="CP3:CP4"/>
    <mergeCell ref="CQ3:CQ4"/>
    <mergeCell ref="CR3:CR4"/>
    <mergeCell ref="CG3:CG4"/>
    <mergeCell ref="CH3:CH4"/>
    <mergeCell ref="CI3:CI4"/>
    <mergeCell ref="CJ3:CJ4"/>
    <mergeCell ref="CK3:CK4"/>
    <mergeCell ref="CL3:CL4"/>
    <mergeCell ref="CA3:CA4"/>
    <mergeCell ref="CB3:CB4"/>
    <mergeCell ref="CC3:CC4"/>
    <mergeCell ref="CD3:CD4"/>
    <mergeCell ref="CE3:CE4"/>
    <mergeCell ref="CF3:CF4"/>
    <mergeCell ref="BU3:BU4"/>
    <mergeCell ref="BV3:BV4"/>
    <mergeCell ref="BW3:BW4"/>
    <mergeCell ref="BX3:BX4"/>
    <mergeCell ref="BY3:BY4"/>
    <mergeCell ref="BZ3:BZ4"/>
    <mergeCell ref="BO3:BO4"/>
    <mergeCell ref="BP3:BP4"/>
    <mergeCell ref="BQ3:BQ4"/>
    <mergeCell ref="BR3:BR4"/>
    <mergeCell ref="BS3:BS4"/>
    <mergeCell ref="BT3:BT4"/>
    <mergeCell ref="BI3:BI4"/>
    <mergeCell ref="BJ3:BJ4"/>
    <mergeCell ref="BK3:BK4"/>
    <mergeCell ref="BL3:BL4"/>
    <mergeCell ref="BM3:BM4"/>
    <mergeCell ref="BN3:BN4"/>
    <mergeCell ref="BC3:BC4"/>
    <mergeCell ref="BD3:BD4"/>
    <mergeCell ref="BE3:BE4"/>
    <mergeCell ref="BF3:BF4"/>
    <mergeCell ref="BG3:BG4"/>
    <mergeCell ref="BH3:BH4"/>
    <mergeCell ref="AW3:AW4"/>
    <mergeCell ref="AX3:AX4"/>
    <mergeCell ref="AY3:AY4"/>
    <mergeCell ref="AZ3:AZ4"/>
    <mergeCell ref="BA3:BA4"/>
    <mergeCell ref="BB3:BB4"/>
    <mergeCell ref="AQ3:AQ4"/>
    <mergeCell ref="AR3:AR4"/>
    <mergeCell ref="AS3:AS4"/>
    <mergeCell ref="AT3:AT4"/>
    <mergeCell ref="AU3:AU4"/>
    <mergeCell ref="AV3:AV4"/>
    <mergeCell ref="AK3:AK4"/>
    <mergeCell ref="AL3:AL4"/>
    <mergeCell ref="AM3:AM4"/>
    <mergeCell ref="AN3:AN4"/>
    <mergeCell ref="AO3:AO4"/>
    <mergeCell ref="AP3:AP4"/>
    <mergeCell ref="Q3:Q4"/>
    <mergeCell ref="R3:R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DY2:EA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BW2:BZ2"/>
    <mergeCell ref="CA2:CD2"/>
    <mergeCell ref="CE2:CH2"/>
    <mergeCell ref="CI2:CL2"/>
    <mergeCell ref="CM2:CP2"/>
    <mergeCell ref="CQ2:CT2"/>
    <mergeCell ref="AY2:BB2"/>
    <mergeCell ref="BC2:BF2"/>
    <mergeCell ref="BG2:BJ2"/>
    <mergeCell ref="BK2:BN2"/>
    <mergeCell ref="BO2:BR2"/>
    <mergeCell ref="BS2:BV2"/>
    <mergeCell ref="AA2:AD2"/>
    <mergeCell ref="AE2:AH2"/>
    <mergeCell ref="AI2:AL2"/>
    <mergeCell ref="AM2:AP2"/>
    <mergeCell ref="AQ2:AT2"/>
    <mergeCell ref="AU2:AX2"/>
    <mergeCell ref="A1:DH1"/>
    <mergeCell ref="A2:A4"/>
    <mergeCell ref="B2:B4"/>
    <mergeCell ref="C2:C4"/>
    <mergeCell ref="D2:F2"/>
    <mergeCell ref="G2:J2"/>
    <mergeCell ref="K2:N2"/>
    <mergeCell ref="O2:R2"/>
    <mergeCell ref="S2:V2"/>
    <mergeCell ref="W2:Z2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AF651-0DA1-4D3B-8403-9D2532746E38}"/>
</file>

<file path=customXml/itemProps2.xml><?xml version="1.0" encoding="utf-8"?>
<ds:datastoreItem xmlns:ds="http://schemas.openxmlformats.org/officeDocument/2006/customXml" ds:itemID="{E581FB9B-6799-4E16-A6F2-8C61DF8B5936}"/>
</file>

<file path=customXml/itemProps3.xml><?xml version="1.0" encoding="utf-8"?>
<ds:datastoreItem xmlns:ds="http://schemas.openxmlformats.org/officeDocument/2006/customXml" ds:itemID="{AB1EEF13-BE89-410E-9343-5586A295ED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UPCO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sortiz</dc:creator>
  <cp:keywords/>
  <dc:description/>
  <cp:lastModifiedBy>Eloy Vasquez</cp:lastModifiedBy>
  <cp:revision/>
  <dcterms:created xsi:type="dcterms:W3CDTF">2004-05-28T13:37:52Z</dcterms:created>
  <dcterms:modified xsi:type="dcterms:W3CDTF">2026-05-20T15:55:58Z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